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-15" yWindow="-15" windowWidth="17160" windowHeight="9330"/>
  </bookViews>
  <sheets>
    <sheet name="Profil je Los" sheetId="1" r:id="rId1"/>
  </sheets>
  <calcPr calcId="145621"/>
</workbook>
</file>

<file path=xl/calcChain.xml><?xml version="1.0" encoding="utf-8"?>
<calcChain xmlns="http://schemas.openxmlformats.org/spreadsheetml/2006/main">
  <c r="G8790" i="1" l="1"/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B2092" i="1" s="1"/>
  <c r="E2093" i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B2116" i="1" s="1"/>
  <c r="E2117" i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B7180" i="1" s="1"/>
  <c r="E7181" i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B7204" i="1" s="1"/>
  <c r="E7205" i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B7228" i="1" s="1"/>
  <c r="E7229" i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8766" i="1"/>
  <c r="B8766" i="1" s="1"/>
  <c r="E8767" i="1"/>
  <c r="B8767" i="1" s="1"/>
  <c r="E8768" i="1"/>
  <c r="B8768" i="1" s="1"/>
  <c r="E8769" i="1"/>
  <c r="B8769" i="1" s="1"/>
  <c r="E8770" i="1"/>
  <c r="B8770" i="1" s="1"/>
  <c r="E8771" i="1"/>
  <c r="B8771" i="1" s="1"/>
  <c r="E8772" i="1"/>
  <c r="B8772" i="1" s="1"/>
  <c r="E8773" i="1"/>
  <c r="B8773" i="1" s="1"/>
  <c r="E8774" i="1"/>
  <c r="B8774" i="1" s="1"/>
  <c r="E8775" i="1"/>
  <c r="B8775" i="1" s="1"/>
  <c r="E8776" i="1"/>
  <c r="B8776" i="1" s="1"/>
  <c r="E8777" i="1"/>
  <c r="B8777" i="1" s="1"/>
  <c r="E8778" i="1"/>
  <c r="B8778" i="1" s="1"/>
  <c r="E8779" i="1"/>
  <c r="B8779" i="1" s="1"/>
  <c r="E8780" i="1"/>
  <c r="B8780" i="1" s="1"/>
  <c r="E8781" i="1"/>
  <c r="B8781" i="1" s="1"/>
  <c r="E8782" i="1"/>
  <c r="B8782" i="1" s="1"/>
  <c r="E8783" i="1"/>
  <c r="B8783" i="1" s="1"/>
  <c r="E8784" i="1"/>
  <c r="B8784" i="1" s="1"/>
  <c r="E8785" i="1"/>
  <c r="B8785" i="1" s="1"/>
  <c r="E8786" i="1"/>
  <c r="B8786" i="1" s="1"/>
  <c r="E8787" i="1"/>
  <c r="B8787" i="1" s="1"/>
  <c r="E8788" i="1"/>
  <c r="B8788" i="1" s="1"/>
  <c r="E8789" i="1"/>
  <c r="E6" i="1"/>
  <c r="B6" i="1" s="1"/>
  <c r="B7156" i="1" l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8789" i="1"/>
  <c r="B8765" i="1"/>
  <c r="B8741" i="1"/>
  <c r="B8717" i="1"/>
  <c r="B8693" i="1"/>
  <c r="B8669" i="1"/>
  <c r="B8645" i="1"/>
  <c r="B8621" i="1"/>
  <c r="B8597" i="1"/>
  <c r="B8573" i="1"/>
  <c r="B8549" i="1"/>
  <c r="B8525" i="1"/>
  <c r="B8501" i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7253" i="1"/>
  <c r="B7229" i="1"/>
  <c r="B7205" i="1"/>
  <c r="B7181" i="1"/>
  <c r="B2117" i="1"/>
  <c r="B2093" i="1"/>
  <c r="B2069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G6" i="1" l="1"/>
  <c r="D6" i="1" l="1"/>
  <c r="C7" i="1" s="1"/>
</calcChain>
</file>

<file path=xl/sharedStrings.xml><?xml version="1.0" encoding="utf-8"?>
<sst xmlns="http://schemas.openxmlformats.org/spreadsheetml/2006/main" count="12" uniqueCount="12">
  <si>
    <t>Datum</t>
  </si>
  <si>
    <t>MWh</t>
  </si>
  <si>
    <t>Stunde</t>
  </si>
  <si>
    <t>Von</t>
  </si>
  <si>
    <t>Bis</t>
  </si>
  <si>
    <r>
      <t xml:space="preserve">Netzverluste 2020 - </t>
    </r>
    <r>
      <rPr>
        <b/>
        <sz val="14"/>
        <color rgb="FFFF0000"/>
        <rFont val="Arial"/>
        <family val="2"/>
      </rPr>
      <t>Kauf durch EWE NETZ</t>
    </r>
  </si>
  <si>
    <t>Jahres-gesamtmenge [MW]</t>
  </si>
  <si>
    <t>Menge je Los
[MW]</t>
  </si>
  <si>
    <t xml:space="preserve">Profilverlauf je Los bei Aufteilung in </t>
  </si>
  <si>
    <t>Tranchen</t>
  </si>
  <si>
    <t>Stand: 22.06.2018</t>
  </si>
  <si>
    <t>Datum Ursprung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</si>
</sst>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E_u_r_o_-;\-* #,##0.00\ _E_u_r_o_-;_-* &quot;-&quot;??\ _E_u_r_o_-;_-@_-"/>
    <numFmt numFmtId="165" formatCode="0.000"/>
    <numFmt numFmtId="166" formatCode="_-* #,##0.000\ _E_u_r_o_-;\-* #,##0.000\ _E_u_r_o_-;_-* &quot;-&quot;??\ _E_u_r_o_-;_-@_-"/>
    <numFmt numFmtId="167" formatCode="_-* #,##0.000\ _€_-;\-* #,##0.000\ _€_-;_-* &quot;-&quot;???\ _€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3" fillId="0" borderId="0" xfId="0" applyFont="1" applyBorder="1"/>
    <xf numFmtId="0" fontId="6" fillId="0" borderId="0" xfId="0" applyFont="1"/>
    <xf numFmtId="0" fontId="7" fillId="0" borderId="0" xfId="2" applyFont="1"/>
    <xf numFmtId="0" fontId="2" fillId="0" borderId="0" xfId="0" applyFont="1" applyFill="1" applyBorder="1" applyAlignment="1"/>
    <xf numFmtId="0" fontId="6" fillId="0" borderId="0" xfId="0" applyFont="1" applyBorder="1"/>
    <xf numFmtId="2" fontId="3" fillId="3" borderId="1" xfId="2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6" fontId="0" fillId="0" borderId="0" xfId="1" applyNumberFormat="1" applyFont="1" applyAlignment="1">
      <alignment horizontal="center"/>
    </xf>
    <xf numFmtId="166" fontId="0" fillId="0" borderId="0" xfId="1" applyNumberFormat="1" applyFon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5" fontId="0" fillId="0" borderId="2" xfId="1" applyNumberFormat="1" applyFont="1" applyBorder="1"/>
    <xf numFmtId="166" fontId="0" fillId="0" borderId="2" xfId="1" applyNumberFormat="1" applyFont="1" applyBorder="1" applyAlignment="1">
      <alignment horizontal="center"/>
    </xf>
    <xf numFmtId="0" fontId="2" fillId="0" borderId="0" xfId="0" applyFont="1"/>
    <xf numFmtId="0" fontId="6" fillId="0" borderId="0" xfId="0" applyFont="1" applyFill="1" applyBorder="1" applyAlignment="1">
      <alignment horizontal="center" vertical="center"/>
    </xf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5" fontId="0" fillId="4" borderId="0" xfId="1" applyNumberFormat="1" applyFont="1" applyFill="1"/>
    <xf numFmtId="166" fontId="0" fillId="4" borderId="0" xfId="1" applyNumberFormat="1" applyFont="1" applyFill="1" applyAlignment="1">
      <alignment horizontal="center"/>
    </xf>
    <xf numFmtId="167" fontId="0" fillId="0" borderId="0" xfId="0" applyNumberFormat="1"/>
    <xf numFmtId="0" fontId="3" fillId="0" borderId="0" xfId="0" applyFont="1" applyFill="1" applyBorder="1"/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XFD8790"/>
  <sheetViews>
    <sheetView tabSelected="1" topLeftCell="B1" workbookViewId="0">
      <pane ySplit="3315" topLeftCell="A8778"/>
      <selection activeCell="B1" sqref="B1"/>
      <selection pane="bottomLeft" activeCell="G8790" sqref="G8790"/>
    </sheetView>
  </sheetViews>
  <sheetFormatPr baseColWidth="10" defaultRowHeight="12.75" x14ac:dyDescent="0.2"/>
  <cols>
    <col min="1" max="1" width="17.28515625" hidden="1" customWidth="1"/>
    <col min="2" max="2" width="17.140625" customWidth="1"/>
    <col min="3" max="3" width="11.42578125" customWidth="1"/>
    <col min="4" max="4" width="11.28515625" customWidth="1"/>
    <col min="5" max="5" width="7.42578125" style="5" bestFit="1" customWidth="1"/>
    <col min="6" max="6" width="15" hidden="1" customWidth="1"/>
    <col min="7" max="7" width="17.140625" customWidth="1"/>
    <col min="8" max="8" width="31.7109375" customWidth="1"/>
  </cols>
  <sheetData>
    <row r="1" spans="1:16384" ht="18" x14ac:dyDescent="0.25">
      <c r="B1" s="10" t="s">
        <v>5</v>
      </c>
      <c r="C1" s="2"/>
      <c r="E1"/>
      <c r="G1" s="11"/>
      <c r="H1" s="34"/>
    </row>
    <row r="2" spans="1:16384" ht="15.75" x14ac:dyDescent="0.25">
      <c r="B2" s="9" t="s">
        <v>8</v>
      </c>
      <c r="C2" s="2"/>
      <c r="E2" s="26">
        <v>12</v>
      </c>
      <c r="G2" s="9" t="s">
        <v>9</v>
      </c>
      <c r="H2" s="8"/>
    </row>
    <row r="3" spans="1:16384" ht="15.75" x14ac:dyDescent="0.25">
      <c r="B3" s="9" t="s">
        <v>10</v>
      </c>
      <c r="C3" s="9"/>
      <c r="E3" s="9"/>
      <c r="F3" s="9"/>
      <c r="G3" s="11"/>
      <c r="H3" s="12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spans="1:16384" x14ac:dyDescent="0.2">
      <c r="A4" s="16"/>
      <c r="B4" s="16"/>
      <c r="C4" s="16"/>
      <c r="D4" s="16"/>
      <c r="E4" s="16"/>
    </row>
    <row r="5" spans="1:16384" ht="38.25" x14ac:dyDescent="0.2">
      <c r="A5" s="1" t="s">
        <v>11</v>
      </c>
      <c r="B5" s="1" t="s">
        <v>0</v>
      </c>
      <c r="C5" s="1" t="s">
        <v>3</v>
      </c>
      <c r="D5" s="1" t="s">
        <v>4</v>
      </c>
      <c r="E5" s="1" t="s">
        <v>2</v>
      </c>
      <c r="F5" s="15" t="s">
        <v>6</v>
      </c>
      <c r="G5" s="13" t="s">
        <v>7</v>
      </c>
    </row>
    <row r="6" spans="1:16384" x14ac:dyDescent="0.2">
      <c r="A6" s="4">
        <v>43831.041666666664</v>
      </c>
      <c r="B6" s="6">
        <f>IF(A6&lt;&gt;"",IF(E6=24,B5,DATE(YEAR(A6),MONTH(A6),DAY(A6))),"")</f>
        <v>43831</v>
      </c>
      <c r="C6" s="3">
        <v>0</v>
      </c>
      <c r="D6" s="3">
        <f>IF('Profil je Los'!A6&lt;&gt;"",IF('Profil je Los'!A6&lt;&gt;"",TIME(HOUR('Profil je Los'!A6),MINUTE('Profil je Los'!A6),SECOND('Profil je Los'!A6)),""),"")</f>
        <v>4.1666666666666664E-2</v>
      </c>
      <c r="E6" s="5">
        <f>IF(A6&lt;&gt;"",IF(HOUR(A6)=0,24,HOUR(A6)),"")</f>
        <v>1</v>
      </c>
      <c r="F6" s="14">
        <v>13.593842</v>
      </c>
      <c r="G6" s="17">
        <f t="shared" ref="G6:G69" si="0">ROUND(F6/$E$2,2)</f>
        <v>1.1299999999999999</v>
      </c>
      <c r="I6" s="33"/>
    </row>
    <row r="7" spans="1:16384" x14ac:dyDescent="0.2">
      <c r="A7" s="4">
        <v>43831.083333333336</v>
      </c>
      <c r="B7" s="6">
        <f t="shared" ref="B7:B70" si="1">IF(A7&lt;&gt;"",IF(E7=24,B6,DATE(YEAR(A7),MONTH(A7),DAY(A7))),"")</f>
        <v>43831</v>
      </c>
      <c r="C7" s="3">
        <f>D6</f>
        <v>4.1666666666666664E-2</v>
      </c>
      <c r="D7" s="3">
        <f>IF('Profil je Los'!A7&lt;&gt;"",IF('Profil je Los'!A7&lt;&gt;"",TIME(HOUR('Profil je Los'!A7),MINUTE('Profil je Los'!A7),SECOND('Profil je Los'!A7)),""),"")</f>
        <v>8.3333333333333329E-2</v>
      </c>
      <c r="E7" s="5">
        <f t="shared" ref="E7:E70" si="2">IF(A7&lt;&gt;"",IF(HOUR(A7)=0,24,HOUR(A7)),"")</f>
        <v>2</v>
      </c>
      <c r="F7" s="14">
        <v>13.351686000000001</v>
      </c>
      <c r="G7" s="17">
        <f t="shared" si="0"/>
        <v>1.1100000000000001</v>
      </c>
      <c r="I7" s="33"/>
    </row>
    <row r="8" spans="1:16384" x14ac:dyDescent="0.2">
      <c r="A8" s="4">
        <v>43831.125</v>
      </c>
      <c r="B8" s="6">
        <f t="shared" si="1"/>
        <v>43831</v>
      </c>
      <c r="C8" s="3">
        <f t="shared" ref="C8:C71" si="3">D7</f>
        <v>8.3333333333333329E-2</v>
      </c>
      <c r="D8" s="3">
        <f>IF('Profil je Los'!A8&lt;&gt;"",IF('Profil je Los'!A8&lt;&gt;"",TIME(HOUR('Profil je Los'!A8),MINUTE('Profil je Los'!A8),SECOND('Profil je Los'!A8)),""),"")</f>
        <v>0.125</v>
      </c>
      <c r="E8" s="5">
        <f t="shared" si="2"/>
        <v>3</v>
      </c>
      <c r="F8" s="14">
        <v>12.451422000000001</v>
      </c>
      <c r="G8" s="17">
        <f t="shared" si="0"/>
        <v>1.04</v>
      </c>
      <c r="I8" s="33"/>
    </row>
    <row r="9" spans="1:16384" x14ac:dyDescent="0.2">
      <c r="A9" s="4">
        <v>43831.166666666664</v>
      </c>
      <c r="B9" s="6">
        <f t="shared" si="1"/>
        <v>43831</v>
      </c>
      <c r="C9" s="3">
        <f t="shared" si="3"/>
        <v>0.125</v>
      </c>
      <c r="D9" s="3">
        <f>IF('Profil je Los'!A9&lt;&gt;"",IF('Profil je Los'!A9&lt;&gt;"",TIME(HOUR('Profil je Los'!A9),MINUTE('Profil je Los'!A9),SECOND('Profil je Los'!A9)),""),"")</f>
        <v>0.16666666666666666</v>
      </c>
      <c r="E9" s="5">
        <f t="shared" si="2"/>
        <v>4</v>
      </c>
      <c r="F9" s="14">
        <v>11.170242999999999</v>
      </c>
      <c r="G9" s="17">
        <f t="shared" si="0"/>
        <v>0.93</v>
      </c>
      <c r="I9" s="33"/>
    </row>
    <row r="10" spans="1:16384" x14ac:dyDescent="0.2">
      <c r="A10" s="4">
        <v>43831.208333333336</v>
      </c>
      <c r="B10" s="6">
        <f t="shared" si="1"/>
        <v>43831</v>
      </c>
      <c r="C10" s="3">
        <f t="shared" si="3"/>
        <v>0.16666666666666666</v>
      </c>
      <c r="D10" s="3">
        <f>IF('Profil je Los'!A10&lt;&gt;"",IF('Profil je Los'!A10&lt;&gt;"",TIME(HOUR('Profil je Los'!A10),MINUTE('Profil je Los'!A10),SECOND('Profil je Los'!A10)),""),"")</f>
        <v>0.20833333333333334</v>
      </c>
      <c r="E10" s="5">
        <f t="shared" si="2"/>
        <v>5</v>
      </c>
      <c r="F10" s="14">
        <v>11.566471999999999</v>
      </c>
      <c r="G10" s="17">
        <f t="shared" si="0"/>
        <v>0.96</v>
      </c>
      <c r="I10" s="33"/>
    </row>
    <row r="11" spans="1:16384" x14ac:dyDescent="0.2">
      <c r="A11" s="4">
        <v>43831.25</v>
      </c>
      <c r="B11" s="6">
        <f t="shared" si="1"/>
        <v>43831</v>
      </c>
      <c r="C11" s="3">
        <f t="shared" si="3"/>
        <v>0.20833333333333334</v>
      </c>
      <c r="D11" s="3">
        <f>IF('Profil je Los'!A11&lt;&gt;"",IF('Profil je Los'!A11&lt;&gt;"",TIME(HOUR('Profil je Los'!A11),MINUTE('Profil je Los'!A11),SECOND('Profil je Los'!A11)),""),"")</f>
        <v>0.25</v>
      </c>
      <c r="E11" s="5">
        <f t="shared" si="2"/>
        <v>6</v>
      </c>
      <c r="F11" s="14">
        <v>11.286453</v>
      </c>
      <c r="G11" s="17">
        <f t="shared" si="0"/>
        <v>0.94</v>
      </c>
      <c r="I11" s="33"/>
    </row>
    <row r="12" spans="1:16384" x14ac:dyDescent="0.2">
      <c r="A12" s="4">
        <v>43831.291666666664</v>
      </c>
      <c r="B12" s="6">
        <f t="shared" si="1"/>
        <v>43831</v>
      </c>
      <c r="C12" s="3">
        <f t="shared" si="3"/>
        <v>0.25</v>
      </c>
      <c r="D12" s="3">
        <f>IF('Profil je Los'!A12&lt;&gt;"",IF('Profil je Los'!A12&lt;&gt;"",TIME(HOUR('Profil je Los'!A12),MINUTE('Profil je Los'!A12),SECOND('Profil je Los'!A12)),""),"")</f>
        <v>0.29166666666666669</v>
      </c>
      <c r="E12" s="5">
        <f t="shared" si="2"/>
        <v>7</v>
      </c>
      <c r="F12" s="14">
        <v>10.143385</v>
      </c>
      <c r="G12" s="17">
        <f t="shared" si="0"/>
        <v>0.85</v>
      </c>
      <c r="I12" s="33"/>
    </row>
    <row r="13" spans="1:16384" x14ac:dyDescent="0.2">
      <c r="A13" s="4">
        <v>43831.333333333336</v>
      </c>
      <c r="B13" s="6">
        <f t="shared" si="1"/>
        <v>43831</v>
      </c>
      <c r="C13" s="3">
        <f t="shared" si="3"/>
        <v>0.29166666666666669</v>
      </c>
      <c r="D13" s="3">
        <f>IF('Profil je Los'!A13&lt;&gt;"",IF('Profil je Los'!A13&lt;&gt;"",TIME(HOUR('Profil je Los'!A13),MINUTE('Profil je Los'!A13),SECOND('Profil je Los'!A13)),""),"")</f>
        <v>0.33333333333333331</v>
      </c>
      <c r="E13" s="5">
        <f t="shared" si="2"/>
        <v>8</v>
      </c>
      <c r="F13" s="14">
        <v>10.15868</v>
      </c>
      <c r="G13" s="17">
        <f t="shared" si="0"/>
        <v>0.85</v>
      </c>
      <c r="I13" s="33"/>
    </row>
    <row r="14" spans="1:16384" x14ac:dyDescent="0.2">
      <c r="A14" s="4">
        <v>43831.375</v>
      </c>
      <c r="B14" s="6">
        <f t="shared" si="1"/>
        <v>43831</v>
      </c>
      <c r="C14" s="3">
        <f t="shared" si="3"/>
        <v>0.33333333333333331</v>
      </c>
      <c r="D14" s="3">
        <f>IF('Profil je Los'!A14&lt;&gt;"",IF('Profil je Los'!A14&lt;&gt;"",TIME(HOUR('Profil je Los'!A14),MINUTE('Profil je Los'!A14),SECOND('Profil je Los'!A14)),""),"")</f>
        <v>0.375</v>
      </c>
      <c r="E14" s="5">
        <f t="shared" si="2"/>
        <v>9</v>
      </c>
      <c r="F14" s="14">
        <v>10.776642000000001</v>
      </c>
      <c r="G14" s="17">
        <f t="shared" si="0"/>
        <v>0.9</v>
      </c>
      <c r="I14" s="33"/>
    </row>
    <row r="15" spans="1:16384" x14ac:dyDescent="0.2">
      <c r="A15" s="4">
        <v>43831.416666666664</v>
      </c>
      <c r="B15" s="6">
        <f t="shared" si="1"/>
        <v>43831</v>
      </c>
      <c r="C15" s="3">
        <f t="shared" si="3"/>
        <v>0.375</v>
      </c>
      <c r="D15" s="3">
        <f>IF('Profil je Los'!A15&lt;&gt;"",IF('Profil je Los'!A15&lt;&gt;"",TIME(HOUR('Profil je Los'!A15),MINUTE('Profil je Los'!A15),SECOND('Profil je Los'!A15)),""),"")</f>
        <v>0.41666666666666669</v>
      </c>
      <c r="E15" s="5">
        <f t="shared" si="2"/>
        <v>10</v>
      </c>
      <c r="F15" s="14">
        <v>12.920187</v>
      </c>
      <c r="G15" s="17">
        <f t="shared" si="0"/>
        <v>1.08</v>
      </c>
      <c r="I15" s="33"/>
    </row>
    <row r="16" spans="1:16384" x14ac:dyDescent="0.2">
      <c r="A16" s="4">
        <v>43831.458333333336</v>
      </c>
      <c r="B16" s="6">
        <f t="shared" si="1"/>
        <v>43831</v>
      </c>
      <c r="C16" s="3">
        <f t="shared" si="3"/>
        <v>0.41666666666666669</v>
      </c>
      <c r="D16" s="3">
        <f>IF('Profil je Los'!A16&lt;&gt;"",IF('Profil je Los'!A16&lt;&gt;"",TIME(HOUR('Profil je Los'!A16),MINUTE('Profil je Los'!A16),SECOND('Profil je Los'!A16)),""),"")</f>
        <v>0.45833333333333331</v>
      </c>
      <c r="E16" s="5">
        <f t="shared" si="2"/>
        <v>11</v>
      </c>
      <c r="F16" s="14">
        <v>15.78645</v>
      </c>
      <c r="G16" s="17">
        <f t="shared" si="0"/>
        <v>1.32</v>
      </c>
      <c r="I16" s="33"/>
    </row>
    <row r="17" spans="1:9" x14ac:dyDescent="0.2">
      <c r="A17" s="4">
        <v>43831.5</v>
      </c>
      <c r="B17" s="6">
        <f t="shared" si="1"/>
        <v>43831</v>
      </c>
      <c r="C17" s="3">
        <f t="shared" si="3"/>
        <v>0.45833333333333331</v>
      </c>
      <c r="D17" s="3">
        <f>IF('Profil je Los'!A17&lt;&gt;"",IF('Profil je Los'!A17&lt;&gt;"",TIME(HOUR('Profil je Los'!A17),MINUTE('Profil je Los'!A17),SECOND('Profil je Los'!A17)),""),"")</f>
        <v>0.5</v>
      </c>
      <c r="E17" s="5">
        <f t="shared" si="2"/>
        <v>12</v>
      </c>
      <c r="F17" s="14">
        <v>21.270820000000001</v>
      </c>
      <c r="G17" s="17">
        <f t="shared" si="0"/>
        <v>1.77</v>
      </c>
      <c r="I17" s="33"/>
    </row>
    <row r="18" spans="1:9" x14ac:dyDescent="0.2">
      <c r="A18" s="4">
        <v>43831.541666666664</v>
      </c>
      <c r="B18" s="6">
        <f t="shared" si="1"/>
        <v>43831</v>
      </c>
      <c r="C18" s="3">
        <f t="shared" si="3"/>
        <v>0.5</v>
      </c>
      <c r="D18" s="3">
        <f>IF('Profil je Los'!A18&lt;&gt;"",IF('Profil je Los'!A18&lt;&gt;"",TIME(HOUR('Profil je Los'!A18),MINUTE('Profil je Los'!A18),SECOND('Profil je Los'!A18)),""),"")</f>
        <v>0.54166666666666663</v>
      </c>
      <c r="E18" s="5">
        <f t="shared" si="2"/>
        <v>13</v>
      </c>
      <c r="F18" s="14">
        <v>22.731276000000001</v>
      </c>
      <c r="G18" s="17">
        <f t="shared" si="0"/>
        <v>1.89</v>
      </c>
      <c r="I18" s="33"/>
    </row>
    <row r="19" spans="1:9" x14ac:dyDescent="0.2">
      <c r="A19" s="4">
        <v>43831.583333333336</v>
      </c>
      <c r="B19" s="6">
        <f t="shared" si="1"/>
        <v>43831</v>
      </c>
      <c r="C19" s="3">
        <f t="shared" si="3"/>
        <v>0.54166666666666663</v>
      </c>
      <c r="D19" s="3">
        <f>IF('Profil je Los'!A19&lt;&gt;"",IF('Profil je Los'!A19&lt;&gt;"",TIME(HOUR('Profil je Los'!A19),MINUTE('Profil je Los'!A19),SECOND('Profil je Los'!A19)),""),"")</f>
        <v>0.58333333333333337</v>
      </c>
      <c r="E19" s="5">
        <f t="shared" si="2"/>
        <v>14</v>
      </c>
      <c r="F19" s="14">
        <v>22.601247999999998</v>
      </c>
      <c r="G19" s="17">
        <f t="shared" si="0"/>
        <v>1.88</v>
      </c>
      <c r="I19" s="33"/>
    </row>
    <row r="20" spans="1:9" x14ac:dyDescent="0.2">
      <c r="A20" s="4">
        <v>43831.625</v>
      </c>
      <c r="B20" s="6">
        <f t="shared" si="1"/>
        <v>43831</v>
      </c>
      <c r="C20" s="3">
        <f t="shared" si="3"/>
        <v>0.58333333333333337</v>
      </c>
      <c r="D20" s="3">
        <f>IF('Profil je Los'!A20&lt;&gt;"",IF('Profil je Los'!A20&lt;&gt;"",TIME(HOUR('Profil je Los'!A20),MINUTE('Profil je Los'!A20),SECOND('Profil je Los'!A20)),""),"")</f>
        <v>0.625</v>
      </c>
      <c r="E20" s="5">
        <f t="shared" si="2"/>
        <v>15</v>
      </c>
      <c r="F20" s="14">
        <v>23.031300000000002</v>
      </c>
      <c r="G20" s="17">
        <f t="shared" si="0"/>
        <v>1.92</v>
      </c>
      <c r="I20" s="33"/>
    </row>
    <row r="21" spans="1:9" x14ac:dyDescent="0.2">
      <c r="A21" s="4">
        <v>43831.666666666664</v>
      </c>
      <c r="B21" s="6">
        <f t="shared" si="1"/>
        <v>43831</v>
      </c>
      <c r="C21" s="3">
        <f t="shared" si="3"/>
        <v>0.625</v>
      </c>
      <c r="D21" s="3">
        <f>IF('Profil je Los'!A21&lt;&gt;"",IF('Profil je Los'!A21&lt;&gt;"",TIME(HOUR('Profil je Los'!A21),MINUTE('Profil je Los'!A21),SECOND('Profil je Los'!A21)),""),"")</f>
        <v>0.66666666666666663</v>
      </c>
      <c r="E21" s="5">
        <f t="shared" si="2"/>
        <v>16</v>
      </c>
      <c r="F21" s="14">
        <v>21.887488999999999</v>
      </c>
      <c r="G21" s="17">
        <f t="shared" si="0"/>
        <v>1.82</v>
      </c>
      <c r="I21" s="33"/>
    </row>
    <row r="22" spans="1:9" x14ac:dyDescent="0.2">
      <c r="A22" s="4">
        <v>43831.708333333336</v>
      </c>
      <c r="B22" s="6">
        <f t="shared" si="1"/>
        <v>43831</v>
      </c>
      <c r="C22" s="3">
        <f t="shared" si="3"/>
        <v>0.66666666666666663</v>
      </c>
      <c r="D22" s="3">
        <f>IF('Profil je Los'!A22&lt;&gt;"",IF('Profil je Los'!A22&lt;&gt;"",TIME(HOUR('Profil je Los'!A22),MINUTE('Profil je Los'!A22),SECOND('Profil je Los'!A22)),""),"")</f>
        <v>0.70833333333333337</v>
      </c>
      <c r="E22" s="5">
        <f t="shared" si="2"/>
        <v>17</v>
      </c>
      <c r="F22" s="14">
        <v>26.296506000000001</v>
      </c>
      <c r="G22" s="17">
        <f t="shared" si="0"/>
        <v>2.19</v>
      </c>
      <c r="I22" s="33"/>
    </row>
    <row r="23" spans="1:9" x14ac:dyDescent="0.2">
      <c r="A23" s="4">
        <v>43831.75</v>
      </c>
      <c r="B23" s="6">
        <f t="shared" si="1"/>
        <v>43831</v>
      </c>
      <c r="C23" s="3">
        <f t="shared" si="3"/>
        <v>0.70833333333333337</v>
      </c>
      <c r="D23" s="3">
        <f>IF('Profil je Los'!A23&lt;&gt;"",IF('Profil je Los'!A23&lt;&gt;"",TIME(HOUR('Profil je Los'!A23),MINUTE('Profil je Los'!A23),SECOND('Profil je Los'!A23)),""),"")</f>
        <v>0.75</v>
      </c>
      <c r="E23" s="5">
        <f t="shared" si="2"/>
        <v>18</v>
      </c>
      <c r="F23" s="14">
        <v>30.193123</v>
      </c>
      <c r="G23" s="17">
        <f t="shared" si="0"/>
        <v>2.52</v>
      </c>
      <c r="I23" s="33"/>
    </row>
    <row r="24" spans="1:9" x14ac:dyDescent="0.2">
      <c r="A24" s="4">
        <v>43831.791666666664</v>
      </c>
      <c r="B24" s="6">
        <f t="shared" si="1"/>
        <v>43831</v>
      </c>
      <c r="C24" s="3">
        <f t="shared" si="3"/>
        <v>0.75</v>
      </c>
      <c r="D24" s="3">
        <f>IF('Profil je Los'!A24&lt;&gt;"",IF('Profil je Los'!A24&lt;&gt;"",TIME(HOUR('Profil je Los'!A24),MINUTE('Profil je Los'!A24),SECOND('Profil je Los'!A24)),""),"")</f>
        <v>0.79166666666666663</v>
      </c>
      <c r="E24" s="5">
        <f t="shared" si="2"/>
        <v>19</v>
      </c>
      <c r="F24" s="14">
        <v>30.805605</v>
      </c>
      <c r="G24" s="17">
        <f t="shared" si="0"/>
        <v>2.57</v>
      </c>
      <c r="I24" s="33"/>
    </row>
    <row r="25" spans="1:9" x14ac:dyDescent="0.2">
      <c r="A25" s="4">
        <v>43831.833333333336</v>
      </c>
      <c r="B25" s="6">
        <f t="shared" si="1"/>
        <v>43831</v>
      </c>
      <c r="C25" s="3">
        <f t="shared" si="3"/>
        <v>0.79166666666666663</v>
      </c>
      <c r="D25" s="3">
        <f>IF('Profil je Los'!A25&lt;&gt;"",IF('Profil je Los'!A25&lt;&gt;"",TIME(HOUR('Profil je Los'!A25),MINUTE('Profil je Los'!A25),SECOND('Profil je Los'!A25)),""),"")</f>
        <v>0.83333333333333337</v>
      </c>
      <c r="E25" s="5">
        <f t="shared" si="2"/>
        <v>20</v>
      </c>
      <c r="F25" s="14">
        <v>26.788502999999999</v>
      </c>
      <c r="G25" s="17">
        <f t="shared" si="0"/>
        <v>2.23</v>
      </c>
      <c r="I25" s="33"/>
    </row>
    <row r="26" spans="1:9" x14ac:dyDescent="0.2">
      <c r="A26" s="4">
        <v>43831.875</v>
      </c>
      <c r="B26" s="6">
        <f t="shared" si="1"/>
        <v>43831</v>
      </c>
      <c r="C26" s="3">
        <f t="shared" si="3"/>
        <v>0.83333333333333337</v>
      </c>
      <c r="D26" s="3">
        <f>IF('Profil je Los'!A26&lt;&gt;"",IF('Profil je Los'!A26&lt;&gt;"",TIME(HOUR('Profil je Los'!A26),MINUTE('Profil je Los'!A26),SECOND('Profil je Los'!A26)),""),"")</f>
        <v>0.875</v>
      </c>
      <c r="E26" s="5">
        <f t="shared" si="2"/>
        <v>21</v>
      </c>
      <c r="F26" s="14">
        <v>24.583670999999999</v>
      </c>
      <c r="G26" s="17">
        <f t="shared" si="0"/>
        <v>2.0499999999999998</v>
      </c>
      <c r="I26" s="33"/>
    </row>
    <row r="27" spans="1:9" x14ac:dyDescent="0.2">
      <c r="A27" s="4">
        <v>43831.916666666664</v>
      </c>
      <c r="B27" s="6">
        <f t="shared" si="1"/>
        <v>43831</v>
      </c>
      <c r="C27" s="3">
        <f t="shared" si="3"/>
        <v>0.875</v>
      </c>
      <c r="D27" s="3">
        <f>IF('Profil je Los'!A27&lt;&gt;"",IF('Profil je Los'!A27&lt;&gt;"",TIME(HOUR('Profil je Los'!A27),MINUTE('Profil je Los'!A27),SECOND('Profil je Los'!A27)),""),"")</f>
        <v>0.91666666666666663</v>
      </c>
      <c r="E27" s="5">
        <f t="shared" si="2"/>
        <v>22</v>
      </c>
      <c r="F27" s="14">
        <v>21.392122000000001</v>
      </c>
      <c r="G27" s="17">
        <f t="shared" si="0"/>
        <v>1.78</v>
      </c>
      <c r="I27" s="33"/>
    </row>
    <row r="28" spans="1:9" x14ac:dyDescent="0.2">
      <c r="A28" s="4">
        <v>43831.958333333336</v>
      </c>
      <c r="B28" s="6">
        <f t="shared" si="1"/>
        <v>43831</v>
      </c>
      <c r="C28" s="3">
        <f t="shared" si="3"/>
        <v>0.91666666666666663</v>
      </c>
      <c r="D28" s="3">
        <f>IF('Profil je Los'!A28&lt;&gt;"",IF('Profil je Los'!A28&lt;&gt;"",TIME(HOUR('Profil je Los'!A28),MINUTE('Profil je Los'!A28),SECOND('Profil je Los'!A28)),""),"")</f>
        <v>0.95833333333333337</v>
      </c>
      <c r="E28" s="5">
        <f t="shared" si="2"/>
        <v>23</v>
      </c>
      <c r="F28" s="14">
        <v>19.546385000000001</v>
      </c>
      <c r="G28" s="17">
        <f t="shared" si="0"/>
        <v>1.63</v>
      </c>
      <c r="I28" s="33"/>
    </row>
    <row r="29" spans="1:9" x14ac:dyDescent="0.2">
      <c r="A29" s="4">
        <v>43832</v>
      </c>
      <c r="B29" s="6">
        <f t="shared" si="1"/>
        <v>43831</v>
      </c>
      <c r="C29" s="3">
        <f t="shared" si="3"/>
        <v>0.95833333333333337</v>
      </c>
      <c r="D29" s="3">
        <f>IF('Profil je Los'!A29&lt;&gt;"",IF('Profil je Los'!A29&lt;&gt;"",TIME(HOUR('Profil je Los'!A29),MINUTE('Profil je Los'!A29),SECOND('Profil je Los'!A29)),""),"")</f>
        <v>0</v>
      </c>
      <c r="E29" s="5">
        <f t="shared" si="2"/>
        <v>24</v>
      </c>
      <c r="F29" s="14">
        <v>15.844205000000001</v>
      </c>
      <c r="G29" s="17">
        <f t="shared" si="0"/>
        <v>1.32</v>
      </c>
      <c r="I29" s="33"/>
    </row>
    <row r="30" spans="1:9" x14ac:dyDescent="0.2">
      <c r="A30" s="4">
        <v>43832.041666666664</v>
      </c>
      <c r="B30" s="6">
        <f t="shared" si="1"/>
        <v>43832</v>
      </c>
      <c r="C30" s="3">
        <f t="shared" si="3"/>
        <v>0</v>
      </c>
      <c r="D30" s="3">
        <f>IF('Profil je Los'!A30&lt;&gt;"",IF('Profil je Los'!A30&lt;&gt;"",TIME(HOUR('Profil je Los'!A30),MINUTE('Profil je Los'!A30),SECOND('Profil je Los'!A30)),""),"")</f>
        <v>4.1666666666666664E-2</v>
      </c>
      <c r="E30" s="5">
        <f t="shared" si="2"/>
        <v>1</v>
      </c>
      <c r="F30" s="14">
        <v>20.915489999999998</v>
      </c>
      <c r="G30" s="17">
        <f t="shared" si="0"/>
        <v>1.74</v>
      </c>
      <c r="I30" s="33"/>
    </row>
    <row r="31" spans="1:9" x14ac:dyDescent="0.2">
      <c r="A31" s="4">
        <v>43832.083333333336</v>
      </c>
      <c r="B31" s="6">
        <f t="shared" si="1"/>
        <v>43832</v>
      </c>
      <c r="C31" s="3">
        <f t="shared" si="3"/>
        <v>4.1666666666666664E-2</v>
      </c>
      <c r="D31" s="3">
        <f>IF('Profil je Los'!A31&lt;&gt;"",IF('Profil je Los'!A31&lt;&gt;"",TIME(HOUR('Profil je Los'!A31),MINUTE('Profil je Los'!A31),SECOND('Profil je Los'!A31)),""),"")</f>
        <v>8.3333333333333329E-2</v>
      </c>
      <c r="E31" s="5">
        <f t="shared" si="2"/>
        <v>2</v>
      </c>
      <c r="F31" s="14">
        <v>16.229195000000001</v>
      </c>
      <c r="G31" s="17">
        <f t="shared" si="0"/>
        <v>1.35</v>
      </c>
      <c r="I31" s="33"/>
    </row>
    <row r="32" spans="1:9" x14ac:dyDescent="0.2">
      <c r="A32" s="4">
        <v>43832.125</v>
      </c>
      <c r="B32" s="6">
        <f t="shared" si="1"/>
        <v>43832</v>
      </c>
      <c r="C32" s="3">
        <f t="shared" si="3"/>
        <v>8.3333333333333329E-2</v>
      </c>
      <c r="D32" s="3">
        <f>IF('Profil je Los'!A32&lt;&gt;"",IF('Profil je Los'!A32&lt;&gt;"",TIME(HOUR('Profil je Los'!A32),MINUTE('Profil je Los'!A32),SECOND('Profil je Los'!A32)),""),"")</f>
        <v>0.125</v>
      </c>
      <c r="E32" s="5">
        <f t="shared" si="2"/>
        <v>3</v>
      </c>
      <c r="F32" s="14">
        <v>16.217105</v>
      </c>
      <c r="G32" s="17">
        <f t="shared" si="0"/>
        <v>1.35</v>
      </c>
      <c r="I32" s="33"/>
    </row>
    <row r="33" spans="1:9" x14ac:dyDescent="0.2">
      <c r="A33" s="4">
        <v>43832.166666666664</v>
      </c>
      <c r="B33" s="6">
        <f t="shared" si="1"/>
        <v>43832</v>
      </c>
      <c r="C33" s="3">
        <f t="shared" si="3"/>
        <v>0.125</v>
      </c>
      <c r="D33" s="3">
        <f>IF('Profil je Los'!A33&lt;&gt;"",IF('Profil je Los'!A33&lt;&gt;"",TIME(HOUR('Profil je Los'!A33),MINUTE('Profil je Los'!A33),SECOND('Profil je Los'!A33)),""),"")</f>
        <v>0.16666666666666666</v>
      </c>
      <c r="E33" s="5">
        <f t="shared" si="2"/>
        <v>4</v>
      </c>
      <c r="F33" s="14">
        <v>17.552249</v>
      </c>
      <c r="G33" s="17">
        <f t="shared" si="0"/>
        <v>1.46</v>
      </c>
      <c r="I33" s="33"/>
    </row>
    <row r="34" spans="1:9" x14ac:dyDescent="0.2">
      <c r="A34" s="4">
        <v>43832.208333333336</v>
      </c>
      <c r="B34" s="6">
        <f t="shared" si="1"/>
        <v>43832</v>
      </c>
      <c r="C34" s="3">
        <f t="shared" si="3"/>
        <v>0.16666666666666666</v>
      </c>
      <c r="D34" s="3">
        <f>IF('Profil je Los'!A34&lt;&gt;"",IF('Profil je Los'!A34&lt;&gt;"",TIME(HOUR('Profil je Los'!A34),MINUTE('Profil je Los'!A34),SECOND('Profil je Los'!A34)),""),"")</f>
        <v>0.20833333333333334</v>
      </c>
      <c r="E34" s="5">
        <f t="shared" si="2"/>
        <v>5</v>
      </c>
      <c r="F34" s="14">
        <v>17.497719</v>
      </c>
      <c r="G34" s="17">
        <f t="shared" si="0"/>
        <v>1.46</v>
      </c>
      <c r="I34" s="33"/>
    </row>
    <row r="35" spans="1:9" x14ac:dyDescent="0.2">
      <c r="A35" s="4">
        <v>43832.25</v>
      </c>
      <c r="B35" s="6">
        <f t="shared" si="1"/>
        <v>43832</v>
      </c>
      <c r="C35" s="3">
        <f t="shared" si="3"/>
        <v>0.20833333333333334</v>
      </c>
      <c r="D35" s="3">
        <f>IF('Profil je Los'!A35&lt;&gt;"",IF('Profil je Los'!A35&lt;&gt;"",TIME(HOUR('Profil je Los'!A35),MINUTE('Profil je Los'!A35),SECOND('Profil je Los'!A35)),""),"")</f>
        <v>0.25</v>
      </c>
      <c r="E35" s="5">
        <f t="shared" si="2"/>
        <v>6</v>
      </c>
      <c r="F35" s="14">
        <v>20.632688999999999</v>
      </c>
      <c r="G35" s="17">
        <f t="shared" si="0"/>
        <v>1.72</v>
      </c>
      <c r="I35" s="33"/>
    </row>
    <row r="36" spans="1:9" x14ac:dyDescent="0.2">
      <c r="A36" s="4">
        <v>43832.291666666664</v>
      </c>
      <c r="B36" s="6">
        <f t="shared" si="1"/>
        <v>43832</v>
      </c>
      <c r="C36" s="3">
        <f t="shared" si="3"/>
        <v>0.25</v>
      </c>
      <c r="D36" s="3">
        <f>IF('Profil je Los'!A36&lt;&gt;"",IF('Profil je Los'!A36&lt;&gt;"",TIME(HOUR('Profil je Los'!A36),MINUTE('Profil je Los'!A36),SECOND('Profil je Los'!A36)),""),"")</f>
        <v>0.29166666666666669</v>
      </c>
      <c r="E36" s="5">
        <f t="shared" si="2"/>
        <v>7</v>
      </c>
      <c r="F36" s="14">
        <v>24.845831</v>
      </c>
      <c r="G36" s="17">
        <f t="shared" si="0"/>
        <v>2.0699999999999998</v>
      </c>
      <c r="I36" s="33"/>
    </row>
    <row r="37" spans="1:9" x14ac:dyDescent="0.2">
      <c r="A37" s="4">
        <v>43832.333333333336</v>
      </c>
      <c r="B37" s="6">
        <f t="shared" si="1"/>
        <v>43832</v>
      </c>
      <c r="C37" s="3">
        <f t="shared" si="3"/>
        <v>0.29166666666666669</v>
      </c>
      <c r="D37" s="3">
        <f>IF('Profil je Los'!A37&lt;&gt;"",IF('Profil je Los'!A37&lt;&gt;"",TIME(HOUR('Profil je Los'!A37),MINUTE('Profil je Los'!A37),SECOND('Profil je Los'!A37)),""),"")</f>
        <v>0.33333333333333331</v>
      </c>
      <c r="E37" s="5">
        <f t="shared" si="2"/>
        <v>8</v>
      </c>
      <c r="F37" s="14">
        <v>32.707771999999999</v>
      </c>
      <c r="G37" s="17">
        <f t="shared" si="0"/>
        <v>2.73</v>
      </c>
      <c r="I37" s="33"/>
    </row>
    <row r="38" spans="1:9" x14ac:dyDescent="0.2">
      <c r="A38" s="4">
        <v>43832.375</v>
      </c>
      <c r="B38" s="6">
        <f t="shared" si="1"/>
        <v>43832</v>
      </c>
      <c r="C38" s="3">
        <f t="shared" si="3"/>
        <v>0.33333333333333331</v>
      </c>
      <c r="D38" s="3">
        <f>IF('Profil je Los'!A38&lt;&gt;"",IF('Profil je Los'!A38&lt;&gt;"",TIME(HOUR('Profil je Los'!A38),MINUTE('Profil je Los'!A38),SECOND('Profil je Los'!A38)),""),"")</f>
        <v>0.375</v>
      </c>
      <c r="E38" s="5">
        <f t="shared" si="2"/>
        <v>9</v>
      </c>
      <c r="F38" s="14">
        <v>36.672449999999998</v>
      </c>
      <c r="G38" s="17">
        <f t="shared" si="0"/>
        <v>3.06</v>
      </c>
      <c r="I38" s="33"/>
    </row>
    <row r="39" spans="1:9" x14ac:dyDescent="0.2">
      <c r="A39" s="4">
        <v>43832.416666666664</v>
      </c>
      <c r="B39" s="6">
        <f t="shared" si="1"/>
        <v>43832</v>
      </c>
      <c r="C39" s="3">
        <f t="shared" si="3"/>
        <v>0.375</v>
      </c>
      <c r="D39" s="3">
        <f>IF('Profil je Los'!A39&lt;&gt;"",IF('Profil je Los'!A39&lt;&gt;"",TIME(HOUR('Profil je Los'!A39),MINUTE('Profil je Los'!A39),SECOND('Profil je Los'!A39)),""),"")</f>
        <v>0.41666666666666669</v>
      </c>
      <c r="E39" s="5">
        <f t="shared" si="2"/>
        <v>10</v>
      </c>
      <c r="F39" s="14">
        <v>39.299973000000001</v>
      </c>
      <c r="G39" s="17">
        <f t="shared" si="0"/>
        <v>3.27</v>
      </c>
      <c r="I39" s="33"/>
    </row>
    <row r="40" spans="1:9" x14ac:dyDescent="0.2">
      <c r="A40" s="4">
        <v>43832.458333333336</v>
      </c>
      <c r="B40" s="6">
        <f t="shared" si="1"/>
        <v>43832</v>
      </c>
      <c r="C40" s="3">
        <f t="shared" si="3"/>
        <v>0.41666666666666669</v>
      </c>
      <c r="D40" s="3">
        <f>IF('Profil je Los'!A40&lt;&gt;"",IF('Profil je Los'!A40&lt;&gt;"",TIME(HOUR('Profil je Los'!A40),MINUTE('Profil je Los'!A40),SECOND('Profil je Los'!A40)),""),"")</f>
        <v>0.45833333333333331</v>
      </c>
      <c r="E40" s="5">
        <f t="shared" si="2"/>
        <v>11</v>
      </c>
      <c r="F40" s="14">
        <v>43.860498999999997</v>
      </c>
      <c r="G40" s="17">
        <f t="shared" si="0"/>
        <v>3.66</v>
      </c>
      <c r="I40" s="33"/>
    </row>
    <row r="41" spans="1:9" x14ac:dyDescent="0.2">
      <c r="A41" s="4">
        <v>43832.5</v>
      </c>
      <c r="B41" s="6">
        <f t="shared" si="1"/>
        <v>43832</v>
      </c>
      <c r="C41" s="3">
        <f t="shared" si="3"/>
        <v>0.45833333333333331</v>
      </c>
      <c r="D41" s="3">
        <f>IF('Profil je Los'!A41&lt;&gt;"",IF('Profil je Los'!A41&lt;&gt;"",TIME(HOUR('Profil je Los'!A41),MINUTE('Profil je Los'!A41),SECOND('Profil je Los'!A41)),""),"")</f>
        <v>0.5</v>
      </c>
      <c r="E41" s="5">
        <f t="shared" si="2"/>
        <v>12</v>
      </c>
      <c r="F41" s="14">
        <v>48.564903000000001</v>
      </c>
      <c r="G41" s="17">
        <f t="shared" si="0"/>
        <v>4.05</v>
      </c>
      <c r="I41" s="33"/>
    </row>
    <row r="42" spans="1:9" x14ac:dyDescent="0.2">
      <c r="A42" s="4">
        <v>43832.541666666664</v>
      </c>
      <c r="B42" s="6">
        <f t="shared" si="1"/>
        <v>43832</v>
      </c>
      <c r="C42" s="3">
        <f t="shared" si="3"/>
        <v>0.5</v>
      </c>
      <c r="D42" s="3">
        <f>IF('Profil je Los'!A42&lt;&gt;"",IF('Profil je Los'!A42&lt;&gt;"",TIME(HOUR('Profil je Los'!A42),MINUTE('Profil je Los'!A42),SECOND('Profil je Los'!A42)),""),"")</f>
        <v>0.54166666666666663</v>
      </c>
      <c r="E42" s="5">
        <f t="shared" si="2"/>
        <v>13</v>
      </c>
      <c r="F42" s="14">
        <v>47.426862999999997</v>
      </c>
      <c r="G42" s="17">
        <f t="shared" si="0"/>
        <v>3.95</v>
      </c>
      <c r="I42" s="33"/>
    </row>
    <row r="43" spans="1:9" x14ac:dyDescent="0.2">
      <c r="A43" s="4">
        <v>43832.583333333336</v>
      </c>
      <c r="B43" s="6">
        <f t="shared" si="1"/>
        <v>43832</v>
      </c>
      <c r="C43" s="3">
        <f t="shared" si="3"/>
        <v>0.54166666666666663</v>
      </c>
      <c r="D43" s="3">
        <f>IF('Profil je Los'!A43&lt;&gt;"",IF('Profil je Los'!A43&lt;&gt;"",TIME(HOUR('Profil je Los'!A43),MINUTE('Profil je Los'!A43),SECOND('Profil je Los'!A43)),""),"")</f>
        <v>0.58333333333333337</v>
      </c>
      <c r="E43" s="5">
        <f t="shared" si="2"/>
        <v>14</v>
      </c>
      <c r="F43" s="14">
        <v>47.219079000000001</v>
      </c>
      <c r="G43" s="17">
        <f t="shared" si="0"/>
        <v>3.93</v>
      </c>
      <c r="I43" s="33"/>
    </row>
    <row r="44" spans="1:9" x14ac:dyDescent="0.2">
      <c r="A44" s="4">
        <v>43832.625</v>
      </c>
      <c r="B44" s="6">
        <f t="shared" si="1"/>
        <v>43832</v>
      </c>
      <c r="C44" s="3">
        <f t="shared" si="3"/>
        <v>0.58333333333333337</v>
      </c>
      <c r="D44" s="3">
        <f>IF('Profil je Los'!A44&lt;&gt;"",IF('Profil je Los'!A44&lt;&gt;"",TIME(HOUR('Profil je Los'!A44),MINUTE('Profil je Los'!A44),SECOND('Profil je Los'!A44)),""),"")</f>
        <v>0.625</v>
      </c>
      <c r="E44" s="5">
        <f t="shared" si="2"/>
        <v>15</v>
      </c>
      <c r="F44" s="14">
        <v>47.334645999999999</v>
      </c>
      <c r="G44" s="17">
        <f t="shared" si="0"/>
        <v>3.94</v>
      </c>
      <c r="I44" s="33"/>
    </row>
    <row r="45" spans="1:9" x14ac:dyDescent="0.2">
      <c r="A45" s="4">
        <v>43832.666666666664</v>
      </c>
      <c r="B45" s="6">
        <f t="shared" si="1"/>
        <v>43832</v>
      </c>
      <c r="C45" s="3">
        <f t="shared" si="3"/>
        <v>0.625</v>
      </c>
      <c r="D45" s="3">
        <f>IF('Profil je Los'!A45&lt;&gt;"",IF('Profil je Los'!A45&lt;&gt;"",TIME(HOUR('Profil je Los'!A45),MINUTE('Profil je Los'!A45),SECOND('Profil je Los'!A45)),""),"")</f>
        <v>0.66666666666666663</v>
      </c>
      <c r="E45" s="5">
        <f t="shared" si="2"/>
        <v>16</v>
      </c>
      <c r="F45" s="14">
        <v>46.045670000000001</v>
      </c>
      <c r="G45" s="17">
        <f t="shared" si="0"/>
        <v>3.84</v>
      </c>
      <c r="I45" s="33"/>
    </row>
    <row r="46" spans="1:9" x14ac:dyDescent="0.2">
      <c r="A46" s="4">
        <v>43832.708333333336</v>
      </c>
      <c r="B46" s="6">
        <f t="shared" si="1"/>
        <v>43832</v>
      </c>
      <c r="C46" s="3">
        <f t="shared" si="3"/>
        <v>0.66666666666666663</v>
      </c>
      <c r="D46" s="3">
        <f>IF('Profil je Los'!A46&lt;&gt;"",IF('Profil je Los'!A46&lt;&gt;"",TIME(HOUR('Profil je Los'!A46),MINUTE('Profil je Los'!A46),SECOND('Profil je Los'!A46)),""),"")</f>
        <v>0.70833333333333337</v>
      </c>
      <c r="E46" s="5">
        <f t="shared" si="2"/>
        <v>17</v>
      </c>
      <c r="F46" s="14">
        <v>47.642342999999997</v>
      </c>
      <c r="G46" s="17">
        <f t="shared" si="0"/>
        <v>3.97</v>
      </c>
      <c r="I46" s="33"/>
    </row>
    <row r="47" spans="1:9" x14ac:dyDescent="0.2">
      <c r="A47" s="4">
        <v>43832.75</v>
      </c>
      <c r="B47" s="6">
        <f t="shared" si="1"/>
        <v>43832</v>
      </c>
      <c r="C47" s="3">
        <f t="shared" si="3"/>
        <v>0.70833333333333337</v>
      </c>
      <c r="D47" s="3">
        <f>IF('Profil je Los'!A47&lt;&gt;"",IF('Profil je Los'!A47&lt;&gt;"",TIME(HOUR('Profil je Los'!A47),MINUTE('Profil je Los'!A47),SECOND('Profil je Los'!A47)),""),"")</f>
        <v>0.75</v>
      </c>
      <c r="E47" s="5">
        <f t="shared" si="2"/>
        <v>18</v>
      </c>
      <c r="F47" s="14">
        <v>57.735109000000001</v>
      </c>
      <c r="G47" s="17">
        <f t="shared" si="0"/>
        <v>4.8099999999999996</v>
      </c>
      <c r="I47" s="33"/>
    </row>
    <row r="48" spans="1:9" x14ac:dyDescent="0.2">
      <c r="A48" s="4">
        <v>43832.791666666664</v>
      </c>
      <c r="B48" s="6">
        <f t="shared" si="1"/>
        <v>43832</v>
      </c>
      <c r="C48" s="3">
        <f t="shared" si="3"/>
        <v>0.75</v>
      </c>
      <c r="D48" s="3">
        <f>IF('Profil je Los'!A48&lt;&gt;"",IF('Profil je Los'!A48&lt;&gt;"",TIME(HOUR('Profil je Los'!A48),MINUTE('Profil je Los'!A48),SECOND('Profil je Los'!A48)),""),"")</f>
        <v>0.79166666666666663</v>
      </c>
      <c r="E48" s="5">
        <f t="shared" si="2"/>
        <v>19</v>
      </c>
      <c r="F48" s="14">
        <v>56.109254999999997</v>
      </c>
      <c r="G48" s="17">
        <f t="shared" si="0"/>
        <v>4.68</v>
      </c>
      <c r="I48" s="33"/>
    </row>
    <row r="49" spans="1:9" x14ac:dyDescent="0.2">
      <c r="A49" s="4">
        <v>43832.833333333336</v>
      </c>
      <c r="B49" s="6">
        <f t="shared" si="1"/>
        <v>43832</v>
      </c>
      <c r="C49" s="3">
        <f t="shared" si="3"/>
        <v>0.79166666666666663</v>
      </c>
      <c r="D49" s="3">
        <f>IF('Profil je Los'!A49&lt;&gt;"",IF('Profil je Los'!A49&lt;&gt;"",TIME(HOUR('Profil je Los'!A49),MINUTE('Profil je Los'!A49),SECOND('Profil je Los'!A49)),""),"")</f>
        <v>0.83333333333333337</v>
      </c>
      <c r="E49" s="5">
        <f t="shared" si="2"/>
        <v>20</v>
      </c>
      <c r="F49" s="14">
        <v>52.036937000000002</v>
      </c>
      <c r="G49" s="17">
        <f t="shared" si="0"/>
        <v>4.34</v>
      </c>
      <c r="I49" s="33"/>
    </row>
    <row r="50" spans="1:9" x14ac:dyDescent="0.2">
      <c r="A50" s="4">
        <v>43832.875</v>
      </c>
      <c r="B50" s="6">
        <f t="shared" si="1"/>
        <v>43832</v>
      </c>
      <c r="C50" s="3">
        <f t="shared" si="3"/>
        <v>0.83333333333333337</v>
      </c>
      <c r="D50" s="3">
        <f>IF('Profil je Los'!A50&lt;&gt;"",IF('Profil je Los'!A50&lt;&gt;"",TIME(HOUR('Profil je Los'!A50),MINUTE('Profil je Los'!A50),SECOND('Profil je Los'!A50)),""),"")</f>
        <v>0.875</v>
      </c>
      <c r="E50" s="5">
        <f t="shared" si="2"/>
        <v>21</v>
      </c>
      <c r="F50" s="14">
        <v>44.338085999999997</v>
      </c>
      <c r="G50" s="17">
        <f t="shared" si="0"/>
        <v>3.69</v>
      </c>
      <c r="I50" s="33"/>
    </row>
    <row r="51" spans="1:9" x14ac:dyDescent="0.2">
      <c r="A51" s="4">
        <v>43832.916666666664</v>
      </c>
      <c r="B51" s="6">
        <f t="shared" si="1"/>
        <v>43832</v>
      </c>
      <c r="C51" s="3">
        <f t="shared" si="3"/>
        <v>0.875</v>
      </c>
      <c r="D51" s="3">
        <f>IF('Profil je Los'!A51&lt;&gt;"",IF('Profil je Los'!A51&lt;&gt;"",TIME(HOUR('Profil je Los'!A51),MINUTE('Profil je Los'!A51),SECOND('Profil je Los'!A51)),""),"")</f>
        <v>0.91666666666666663</v>
      </c>
      <c r="E51" s="5">
        <f t="shared" si="2"/>
        <v>22</v>
      </c>
      <c r="F51" s="14">
        <v>37.489280999999998</v>
      </c>
      <c r="G51" s="17">
        <f t="shared" si="0"/>
        <v>3.12</v>
      </c>
      <c r="I51" s="33"/>
    </row>
    <row r="52" spans="1:9" x14ac:dyDescent="0.2">
      <c r="A52" s="4">
        <v>43832.958333333336</v>
      </c>
      <c r="B52" s="6">
        <f t="shared" si="1"/>
        <v>43832</v>
      </c>
      <c r="C52" s="3">
        <f t="shared" si="3"/>
        <v>0.91666666666666663</v>
      </c>
      <c r="D52" s="3">
        <f>IF('Profil je Los'!A52&lt;&gt;"",IF('Profil je Los'!A52&lt;&gt;"",TIME(HOUR('Profil je Los'!A52),MINUTE('Profil je Los'!A52),SECOND('Profil je Los'!A52)),""),"")</f>
        <v>0.95833333333333337</v>
      </c>
      <c r="E52" s="5">
        <f t="shared" si="2"/>
        <v>23</v>
      </c>
      <c r="F52" s="14">
        <v>32.194144999999999</v>
      </c>
      <c r="G52" s="17">
        <f t="shared" si="0"/>
        <v>2.68</v>
      </c>
      <c r="I52" s="33"/>
    </row>
    <row r="53" spans="1:9" x14ac:dyDescent="0.2">
      <c r="A53" s="4">
        <v>43833</v>
      </c>
      <c r="B53" s="6">
        <f t="shared" si="1"/>
        <v>43832</v>
      </c>
      <c r="C53" s="3">
        <f t="shared" si="3"/>
        <v>0.95833333333333337</v>
      </c>
      <c r="D53" s="3">
        <f>IF('Profil je Los'!A53&lt;&gt;"",IF('Profil je Los'!A53&lt;&gt;"",TIME(HOUR('Profil je Los'!A53),MINUTE('Profil je Los'!A53),SECOND('Profil je Los'!A53)),""),"")</f>
        <v>0</v>
      </c>
      <c r="E53" s="5">
        <f t="shared" si="2"/>
        <v>24</v>
      </c>
      <c r="F53" s="14">
        <v>26.450679000000001</v>
      </c>
      <c r="G53" s="17">
        <f t="shared" si="0"/>
        <v>2.2000000000000002</v>
      </c>
      <c r="I53" s="33"/>
    </row>
    <row r="54" spans="1:9" x14ac:dyDescent="0.2">
      <c r="A54" s="4">
        <v>43833.041666666664</v>
      </c>
      <c r="B54" s="6">
        <f t="shared" si="1"/>
        <v>43833</v>
      </c>
      <c r="C54" s="3">
        <f t="shared" si="3"/>
        <v>0</v>
      </c>
      <c r="D54" s="3">
        <f>IF('Profil je Los'!A54&lt;&gt;"",IF('Profil je Los'!A54&lt;&gt;"",TIME(HOUR('Profil je Los'!A54),MINUTE('Profil je Los'!A54),SECOND('Profil je Los'!A54)),""),"")</f>
        <v>4.1666666666666664E-2</v>
      </c>
      <c r="E54" s="5">
        <f t="shared" si="2"/>
        <v>1</v>
      </c>
      <c r="F54" s="14">
        <v>22.268443999999999</v>
      </c>
      <c r="G54" s="17">
        <f t="shared" si="0"/>
        <v>1.86</v>
      </c>
      <c r="I54" s="33"/>
    </row>
    <row r="55" spans="1:9" x14ac:dyDescent="0.2">
      <c r="A55" s="4">
        <v>43833.083333333336</v>
      </c>
      <c r="B55" s="6">
        <f t="shared" si="1"/>
        <v>43833</v>
      </c>
      <c r="C55" s="3">
        <f t="shared" si="3"/>
        <v>4.1666666666666664E-2</v>
      </c>
      <c r="D55" s="3">
        <f>IF('Profil je Los'!A55&lt;&gt;"",IF('Profil je Los'!A55&lt;&gt;"",TIME(HOUR('Profil je Los'!A55),MINUTE('Profil je Los'!A55),SECOND('Profil je Los'!A55)),""),"")</f>
        <v>8.3333333333333329E-2</v>
      </c>
      <c r="E55" s="5">
        <f t="shared" si="2"/>
        <v>2</v>
      </c>
      <c r="F55" s="14">
        <v>19.659867999999999</v>
      </c>
      <c r="G55" s="17">
        <f t="shared" si="0"/>
        <v>1.64</v>
      </c>
      <c r="I55" s="33"/>
    </row>
    <row r="56" spans="1:9" x14ac:dyDescent="0.2">
      <c r="A56" s="4">
        <v>43833.125</v>
      </c>
      <c r="B56" s="6">
        <f t="shared" si="1"/>
        <v>43833</v>
      </c>
      <c r="C56" s="3">
        <f t="shared" si="3"/>
        <v>8.3333333333333329E-2</v>
      </c>
      <c r="D56" s="3">
        <f>IF('Profil je Los'!A56&lt;&gt;"",IF('Profil je Los'!A56&lt;&gt;"",TIME(HOUR('Profil je Los'!A56),MINUTE('Profil je Los'!A56),SECOND('Profil je Los'!A56)),""),"")</f>
        <v>0.125</v>
      </c>
      <c r="E56" s="5">
        <f t="shared" si="2"/>
        <v>3</v>
      </c>
      <c r="F56" s="14">
        <v>18.989557999999999</v>
      </c>
      <c r="G56" s="17">
        <f t="shared" si="0"/>
        <v>1.58</v>
      </c>
      <c r="I56" s="33"/>
    </row>
    <row r="57" spans="1:9" x14ac:dyDescent="0.2">
      <c r="A57" s="4">
        <v>43833.166666666664</v>
      </c>
      <c r="B57" s="6">
        <f t="shared" si="1"/>
        <v>43833</v>
      </c>
      <c r="C57" s="3">
        <f t="shared" si="3"/>
        <v>0.125</v>
      </c>
      <c r="D57" s="3">
        <f>IF('Profil je Los'!A57&lt;&gt;"",IF('Profil je Los'!A57&lt;&gt;"",TIME(HOUR('Profil je Los'!A57),MINUTE('Profil je Los'!A57),SECOND('Profil je Los'!A57)),""),"")</f>
        <v>0.16666666666666666</v>
      </c>
      <c r="E57" s="5">
        <f t="shared" si="2"/>
        <v>4</v>
      </c>
      <c r="F57" s="14">
        <v>19.506556</v>
      </c>
      <c r="G57" s="17">
        <f t="shared" si="0"/>
        <v>1.63</v>
      </c>
      <c r="I57" s="33"/>
    </row>
    <row r="58" spans="1:9" x14ac:dyDescent="0.2">
      <c r="A58" s="4">
        <v>43833.208333333336</v>
      </c>
      <c r="B58" s="6">
        <f t="shared" si="1"/>
        <v>43833</v>
      </c>
      <c r="C58" s="3">
        <f t="shared" si="3"/>
        <v>0.16666666666666666</v>
      </c>
      <c r="D58" s="3">
        <f>IF('Profil je Los'!A58&lt;&gt;"",IF('Profil je Los'!A58&lt;&gt;"",TIME(HOUR('Profil je Los'!A58),MINUTE('Profil je Los'!A58),SECOND('Profil je Los'!A58)),""),"")</f>
        <v>0.20833333333333334</v>
      </c>
      <c r="E58" s="5">
        <f t="shared" si="2"/>
        <v>5</v>
      </c>
      <c r="F58" s="14">
        <v>20.145285999999999</v>
      </c>
      <c r="G58" s="17">
        <f t="shared" si="0"/>
        <v>1.68</v>
      </c>
      <c r="I58" s="33"/>
    </row>
    <row r="59" spans="1:9" x14ac:dyDescent="0.2">
      <c r="A59" s="4">
        <v>43833.25</v>
      </c>
      <c r="B59" s="6">
        <f t="shared" si="1"/>
        <v>43833</v>
      </c>
      <c r="C59" s="3">
        <f t="shared" si="3"/>
        <v>0.20833333333333334</v>
      </c>
      <c r="D59" s="3">
        <f>IF('Profil je Los'!A59&lt;&gt;"",IF('Profil je Los'!A59&lt;&gt;"",TIME(HOUR('Profil je Los'!A59),MINUTE('Profil je Los'!A59),SECOND('Profil je Los'!A59)),""),"")</f>
        <v>0.25</v>
      </c>
      <c r="E59" s="5">
        <f t="shared" si="2"/>
        <v>6</v>
      </c>
      <c r="F59" s="14">
        <v>23.986654000000001</v>
      </c>
      <c r="G59" s="17">
        <f t="shared" si="0"/>
        <v>2</v>
      </c>
      <c r="I59" s="33"/>
    </row>
    <row r="60" spans="1:9" x14ac:dyDescent="0.2">
      <c r="A60" s="4">
        <v>43833.291666666664</v>
      </c>
      <c r="B60" s="6">
        <f t="shared" si="1"/>
        <v>43833</v>
      </c>
      <c r="C60" s="3">
        <f t="shared" si="3"/>
        <v>0.25</v>
      </c>
      <c r="D60" s="3">
        <f>IF('Profil je Los'!A60&lt;&gt;"",IF('Profil je Los'!A60&lt;&gt;"",TIME(HOUR('Profil je Los'!A60),MINUTE('Profil je Los'!A60),SECOND('Profil je Los'!A60)),""),"")</f>
        <v>0.29166666666666669</v>
      </c>
      <c r="E60" s="5">
        <f t="shared" si="2"/>
        <v>7</v>
      </c>
      <c r="F60" s="14">
        <v>31.826941999999999</v>
      </c>
      <c r="G60" s="17">
        <f t="shared" si="0"/>
        <v>2.65</v>
      </c>
      <c r="I60" s="33"/>
    </row>
    <row r="61" spans="1:9" x14ac:dyDescent="0.2">
      <c r="A61" s="4">
        <v>43833.333333333336</v>
      </c>
      <c r="B61" s="6">
        <f t="shared" si="1"/>
        <v>43833</v>
      </c>
      <c r="C61" s="3">
        <f t="shared" si="3"/>
        <v>0.29166666666666669</v>
      </c>
      <c r="D61" s="3">
        <f>IF('Profil je Los'!A61&lt;&gt;"",IF('Profil je Los'!A61&lt;&gt;"",TIME(HOUR('Profil je Los'!A61),MINUTE('Profil je Los'!A61),SECOND('Profil je Los'!A61)),""),"")</f>
        <v>0.33333333333333331</v>
      </c>
      <c r="E61" s="5">
        <f t="shared" si="2"/>
        <v>8</v>
      </c>
      <c r="F61" s="14">
        <v>43.154147999999999</v>
      </c>
      <c r="G61" s="17">
        <f t="shared" si="0"/>
        <v>3.6</v>
      </c>
      <c r="I61" s="33"/>
    </row>
    <row r="62" spans="1:9" x14ac:dyDescent="0.2">
      <c r="A62" s="4">
        <v>43833.375</v>
      </c>
      <c r="B62" s="6">
        <f t="shared" si="1"/>
        <v>43833</v>
      </c>
      <c r="C62" s="3">
        <f t="shared" si="3"/>
        <v>0.33333333333333331</v>
      </c>
      <c r="D62" s="3">
        <f>IF('Profil je Los'!A62&lt;&gt;"",IF('Profil je Los'!A62&lt;&gt;"",TIME(HOUR('Profil je Los'!A62),MINUTE('Profil je Los'!A62),SECOND('Profil je Los'!A62)),""),"")</f>
        <v>0.375</v>
      </c>
      <c r="E62" s="5">
        <f t="shared" si="2"/>
        <v>9</v>
      </c>
      <c r="F62" s="14">
        <v>48.989868999999999</v>
      </c>
      <c r="G62" s="17">
        <f t="shared" si="0"/>
        <v>4.08</v>
      </c>
      <c r="I62" s="33"/>
    </row>
    <row r="63" spans="1:9" x14ac:dyDescent="0.2">
      <c r="A63" s="4">
        <v>43833.416666666664</v>
      </c>
      <c r="B63" s="6">
        <f t="shared" si="1"/>
        <v>43833</v>
      </c>
      <c r="C63" s="3">
        <f t="shared" si="3"/>
        <v>0.375</v>
      </c>
      <c r="D63" s="3">
        <f>IF('Profil je Los'!A63&lt;&gt;"",IF('Profil je Los'!A63&lt;&gt;"",TIME(HOUR('Profil je Los'!A63),MINUTE('Profil je Los'!A63),SECOND('Profil je Los'!A63)),""),"")</f>
        <v>0.41666666666666669</v>
      </c>
      <c r="E63" s="5">
        <f t="shared" si="2"/>
        <v>10</v>
      </c>
      <c r="F63" s="14">
        <v>46.556612999999999</v>
      </c>
      <c r="G63" s="17">
        <f t="shared" si="0"/>
        <v>3.88</v>
      </c>
      <c r="I63" s="33"/>
    </row>
    <row r="64" spans="1:9" x14ac:dyDescent="0.2">
      <c r="A64" s="4">
        <v>43833.458333333336</v>
      </c>
      <c r="B64" s="6">
        <f t="shared" si="1"/>
        <v>43833</v>
      </c>
      <c r="C64" s="3">
        <f t="shared" si="3"/>
        <v>0.41666666666666669</v>
      </c>
      <c r="D64" s="3">
        <f>IF('Profil je Los'!A64&lt;&gt;"",IF('Profil je Los'!A64&lt;&gt;"",TIME(HOUR('Profil je Los'!A64),MINUTE('Profil je Los'!A64),SECOND('Profil je Los'!A64)),""),"")</f>
        <v>0.45833333333333331</v>
      </c>
      <c r="E64" s="5">
        <f t="shared" si="2"/>
        <v>11</v>
      </c>
      <c r="F64" s="14">
        <v>48.295189999999998</v>
      </c>
      <c r="G64" s="17">
        <f t="shared" si="0"/>
        <v>4.0199999999999996</v>
      </c>
      <c r="I64" s="33"/>
    </row>
    <row r="65" spans="1:9" x14ac:dyDescent="0.2">
      <c r="A65" s="4">
        <v>43833.5</v>
      </c>
      <c r="B65" s="6">
        <f t="shared" si="1"/>
        <v>43833</v>
      </c>
      <c r="C65" s="3">
        <f t="shared" si="3"/>
        <v>0.45833333333333331</v>
      </c>
      <c r="D65" s="3">
        <f>IF('Profil je Los'!A65&lt;&gt;"",IF('Profil je Los'!A65&lt;&gt;"",TIME(HOUR('Profil je Los'!A65),MINUTE('Profil je Los'!A65),SECOND('Profil je Los'!A65)),""),"")</f>
        <v>0.5</v>
      </c>
      <c r="E65" s="5">
        <f t="shared" si="2"/>
        <v>12</v>
      </c>
      <c r="F65" s="14">
        <v>48.120986000000002</v>
      </c>
      <c r="G65" s="17">
        <f t="shared" si="0"/>
        <v>4.01</v>
      </c>
      <c r="I65" s="33"/>
    </row>
    <row r="66" spans="1:9" x14ac:dyDescent="0.2">
      <c r="A66" s="4">
        <v>43833.541666666664</v>
      </c>
      <c r="B66" s="6">
        <f t="shared" si="1"/>
        <v>43833</v>
      </c>
      <c r="C66" s="3">
        <f t="shared" si="3"/>
        <v>0.5</v>
      </c>
      <c r="D66" s="3">
        <f>IF('Profil je Los'!A66&lt;&gt;"",IF('Profil je Los'!A66&lt;&gt;"",TIME(HOUR('Profil je Los'!A66),MINUTE('Profil je Los'!A66),SECOND('Profil je Los'!A66)),""),"")</f>
        <v>0.54166666666666663</v>
      </c>
      <c r="E66" s="5">
        <f t="shared" si="2"/>
        <v>13</v>
      </c>
      <c r="F66" s="14">
        <v>45.583745</v>
      </c>
      <c r="G66" s="17">
        <f t="shared" si="0"/>
        <v>3.8</v>
      </c>
      <c r="I66" s="33"/>
    </row>
    <row r="67" spans="1:9" x14ac:dyDescent="0.2">
      <c r="A67" s="4">
        <v>43833.583333333336</v>
      </c>
      <c r="B67" s="6">
        <f t="shared" si="1"/>
        <v>43833</v>
      </c>
      <c r="C67" s="3">
        <f t="shared" si="3"/>
        <v>0.54166666666666663</v>
      </c>
      <c r="D67" s="3">
        <f>IF('Profil je Los'!A67&lt;&gt;"",IF('Profil je Los'!A67&lt;&gt;"",TIME(HOUR('Profil je Los'!A67),MINUTE('Profil je Los'!A67),SECOND('Profil je Los'!A67)),""),"")</f>
        <v>0.58333333333333337</v>
      </c>
      <c r="E67" s="5">
        <f t="shared" si="2"/>
        <v>14</v>
      </c>
      <c r="F67" s="14">
        <v>42.429105</v>
      </c>
      <c r="G67" s="17">
        <f t="shared" si="0"/>
        <v>3.54</v>
      </c>
      <c r="I67" s="33"/>
    </row>
    <row r="68" spans="1:9" x14ac:dyDescent="0.2">
      <c r="A68" s="4">
        <v>43833.625</v>
      </c>
      <c r="B68" s="6">
        <f t="shared" si="1"/>
        <v>43833</v>
      </c>
      <c r="C68" s="3">
        <f t="shared" si="3"/>
        <v>0.58333333333333337</v>
      </c>
      <c r="D68" s="3">
        <f>IF('Profil je Los'!A68&lt;&gt;"",IF('Profil je Los'!A68&lt;&gt;"",TIME(HOUR('Profil je Los'!A68),MINUTE('Profil je Los'!A68),SECOND('Profil je Los'!A68)),""),"")</f>
        <v>0.625</v>
      </c>
      <c r="E68" s="5">
        <f t="shared" si="2"/>
        <v>15</v>
      </c>
      <c r="F68" s="14">
        <v>41.592851000000003</v>
      </c>
      <c r="G68" s="17">
        <f t="shared" si="0"/>
        <v>3.47</v>
      </c>
      <c r="I68" s="33"/>
    </row>
    <row r="69" spans="1:9" x14ac:dyDescent="0.2">
      <c r="A69" s="4">
        <v>43833.666666666664</v>
      </c>
      <c r="B69" s="6">
        <f t="shared" si="1"/>
        <v>43833</v>
      </c>
      <c r="C69" s="3">
        <f t="shared" si="3"/>
        <v>0.625</v>
      </c>
      <c r="D69" s="3">
        <f>IF('Profil je Los'!A69&lt;&gt;"",IF('Profil je Los'!A69&lt;&gt;"",TIME(HOUR('Profil je Los'!A69),MINUTE('Profil je Los'!A69),SECOND('Profil je Los'!A69)),""),"")</f>
        <v>0.66666666666666663</v>
      </c>
      <c r="E69" s="5">
        <f t="shared" si="2"/>
        <v>16</v>
      </c>
      <c r="F69" s="14">
        <v>42.782876999999999</v>
      </c>
      <c r="G69" s="17">
        <f t="shared" si="0"/>
        <v>3.57</v>
      </c>
      <c r="I69" s="33"/>
    </row>
    <row r="70" spans="1:9" x14ac:dyDescent="0.2">
      <c r="A70" s="4">
        <v>43833.708333333336</v>
      </c>
      <c r="B70" s="6">
        <f t="shared" si="1"/>
        <v>43833</v>
      </c>
      <c r="C70" s="3">
        <f t="shared" si="3"/>
        <v>0.66666666666666663</v>
      </c>
      <c r="D70" s="3">
        <f>IF('Profil je Los'!A70&lt;&gt;"",IF('Profil je Los'!A70&lt;&gt;"",TIME(HOUR('Profil je Los'!A70),MINUTE('Profil je Los'!A70),SECOND('Profil je Los'!A70)),""),"")</f>
        <v>0.70833333333333337</v>
      </c>
      <c r="E70" s="5">
        <f t="shared" si="2"/>
        <v>17</v>
      </c>
      <c r="F70" s="14">
        <v>45.426689000000003</v>
      </c>
      <c r="G70" s="17">
        <f t="shared" ref="G70:G133" si="4">ROUND(F70/$E$2,2)</f>
        <v>3.79</v>
      </c>
      <c r="I70" s="33"/>
    </row>
    <row r="71" spans="1:9" x14ac:dyDescent="0.2">
      <c r="A71" s="4">
        <v>43833.75</v>
      </c>
      <c r="B71" s="6">
        <f t="shared" ref="B71:B134" si="5">IF(A71&lt;&gt;"",IF(E71=24,B70,DATE(YEAR(A71),MONTH(A71),DAY(A71))),"")</f>
        <v>43833</v>
      </c>
      <c r="C71" s="3">
        <f t="shared" si="3"/>
        <v>0.70833333333333337</v>
      </c>
      <c r="D71" s="3">
        <f>IF('Profil je Los'!A71&lt;&gt;"",IF('Profil je Los'!A71&lt;&gt;"",TIME(HOUR('Profil je Los'!A71),MINUTE('Profil je Los'!A71),SECOND('Profil je Los'!A71)),""),"")</f>
        <v>0.75</v>
      </c>
      <c r="E71" s="5">
        <f t="shared" ref="E71:E134" si="6">IF(A71&lt;&gt;"",IF(HOUR(A71)=0,24,HOUR(A71)),"")</f>
        <v>18</v>
      </c>
      <c r="F71" s="14">
        <v>50.353537000000003</v>
      </c>
      <c r="G71" s="17">
        <f t="shared" si="4"/>
        <v>4.2</v>
      </c>
      <c r="I71" s="33"/>
    </row>
    <row r="72" spans="1:9" x14ac:dyDescent="0.2">
      <c r="A72" s="4">
        <v>43833.791666666664</v>
      </c>
      <c r="B72" s="6">
        <f t="shared" si="5"/>
        <v>43833</v>
      </c>
      <c r="C72" s="3">
        <f t="shared" ref="C72:C135" si="7">D71</f>
        <v>0.75</v>
      </c>
      <c r="D72" s="3">
        <f>IF('Profil je Los'!A72&lt;&gt;"",IF('Profil je Los'!A72&lt;&gt;"",TIME(HOUR('Profil je Los'!A72),MINUTE('Profil je Los'!A72),SECOND('Profil je Los'!A72)),""),"")</f>
        <v>0.79166666666666663</v>
      </c>
      <c r="E72" s="5">
        <f t="shared" si="6"/>
        <v>19</v>
      </c>
      <c r="F72" s="14">
        <v>49.023325999999997</v>
      </c>
      <c r="G72" s="17">
        <f t="shared" si="4"/>
        <v>4.09</v>
      </c>
      <c r="I72" s="33"/>
    </row>
    <row r="73" spans="1:9" x14ac:dyDescent="0.2">
      <c r="A73" s="4">
        <v>43833.833333333336</v>
      </c>
      <c r="B73" s="6">
        <f t="shared" si="5"/>
        <v>43833</v>
      </c>
      <c r="C73" s="3">
        <f t="shared" si="7"/>
        <v>0.79166666666666663</v>
      </c>
      <c r="D73" s="3">
        <f>IF('Profil je Los'!A73&lt;&gt;"",IF('Profil je Los'!A73&lt;&gt;"",TIME(HOUR('Profil je Los'!A73),MINUTE('Profil je Los'!A73),SECOND('Profil je Los'!A73)),""),"")</f>
        <v>0.83333333333333337</v>
      </c>
      <c r="E73" s="5">
        <f t="shared" si="6"/>
        <v>20</v>
      </c>
      <c r="F73" s="14">
        <v>39.368763999999999</v>
      </c>
      <c r="G73" s="17">
        <f t="shared" si="4"/>
        <v>3.28</v>
      </c>
      <c r="I73" s="33"/>
    </row>
    <row r="74" spans="1:9" x14ac:dyDescent="0.2">
      <c r="A74" s="4">
        <v>43833.875</v>
      </c>
      <c r="B74" s="6">
        <f t="shared" si="5"/>
        <v>43833</v>
      </c>
      <c r="C74" s="3">
        <f t="shared" si="7"/>
        <v>0.83333333333333337</v>
      </c>
      <c r="D74" s="3">
        <f>IF('Profil je Los'!A74&lt;&gt;"",IF('Profil je Los'!A74&lt;&gt;"",TIME(HOUR('Profil je Los'!A74),MINUTE('Profil je Los'!A74),SECOND('Profil je Los'!A74)),""),"")</f>
        <v>0.875</v>
      </c>
      <c r="E74" s="5">
        <f t="shared" si="6"/>
        <v>21</v>
      </c>
      <c r="F74" s="14">
        <v>33.888817000000003</v>
      </c>
      <c r="G74" s="17">
        <f t="shared" si="4"/>
        <v>2.82</v>
      </c>
      <c r="I74" s="33"/>
    </row>
    <row r="75" spans="1:9" x14ac:dyDescent="0.2">
      <c r="A75" s="4">
        <v>43833.916666666664</v>
      </c>
      <c r="B75" s="6">
        <f t="shared" si="5"/>
        <v>43833</v>
      </c>
      <c r="C75" s="3">
        <f t="shared" si="7"/>
        <v>0.875</v>
      </c>
      <c r="D75" s="3">
        <f>IF('Profil je Los'!A75&lt;&gt;"",IF('Profil je Los'!A75&lt;&gt;"",TIME(HOUR('Profil je Los'!A75),MINUTE('Profil je Los'!A75),SECOND('Profil je Los'!A75)),""),"")</f>
        <v>0.91666666666666663</v>
      </c>
      <c r="E75" s="5">
        <f t="shared" si="6"/>
        <v>22</v>
      </c>
      <c r="F75" s="14">
        <v>30.102974</v>
      </c>
      <c r="G75" s="17">
        <f t="shared" si="4"/>
        <v>2.5099999999999998</v>
      </c>
      <c r="I75" s="33"/>
    </row>
    <row r="76" spans="1:9" x14ac:dyDescent="0.2">
      <c r="A76" s="4">
        <v>43833.958333333336</v>
      </c>
      <c r="B76" s="6">
        <f t="shared" si="5"/>
        <v>43833</v>
      </c>
      <c r="C76" s="3">
        <f t="shared" si="7"/>
        <v>0.91666666666666663</v>
      </c>
      <c r="D76" s="3">
        <f>IF('Profil je Los'!A76&lt;&gt;"",IF('Profil je Los'!A76&lt;&gt;"",TIME(HOUR('Profil je Los'!A76),MINUTE('Profil je Los'!A76),SECOND('Profil je Los'!A76)),""),"")</f>
        <v>0.95833333333333337</v>
      </c>
      <c r="E76" s="5">
        <f t="shared" si="6"/>
        <v>23</v>
      </c>
      <c r="F76" s="14">
        <v>26.464521999999999</v>
      </c>
      <c r="G76" s="17">
        <f t="shared" si="4"/>
        <v>2.21</v>
      </c>
      <c r="I76" s="33"/>
    </row>
    <row r="77" spans="1:9" x14ac:dyDescent="0.2">
      <c r="A77" s="4">
        <v>43834</v>
      </c>
      <c r="B77" s="6">
        <f t="shared" si="5"/>
        <v>43833</v>
      </c>
      <c r="C77" s="3">
        <f t="shared" si="7"/>
        <v>0.95833333333333337</v>
      </c>
      <c r="D77" s="3">
        <f>IF('Profil je Los'!A77&lt;&gt;"",IF('Profil je Los'!A77&lt;&gt;"",TIME(HOUR('Profil je Los'!A77),MINUTE('Profil je Los'!A77),SECOND('Profil je Los'!A77)),""),"")</f>
        <v>0</v>
      </c>
      <c r="E77" s="5">
        <f t="shared" si="6"/>
        <v>24</v>
      </c>
      <c r="F77" s="14">
        <v>22.536180000000002</v>
      </c>
      <c r="G77" s="17">
        <f t="shared" si="4"/>
        <v>1.88</v>
      </c>
      <c r="I77" s="33"/>
    </row>
    <row r="78" spans="1:9" x14ac:dyDescent="0.2">
      <c r="A78" s="4">
        <v>43834.041666666664</v>
      </c>
      <c r="B78" s="6">
        <f t="shared" si="5"/>
        <v>43834</v>
      </c>
      <c r="C78" s="3">
        <f t="shared" si="7"/>
        <v>0</v>
      </c>
      <c r="D78" s="3">
        <f>IF('Profil je Los'!A78&lt;&gt;"",IF('Profil je Los'!A78&lt;&gt;"",TIME(HOUR('Profil je Los'!A78),MINUTE('Profil je Los'!A78),SECOND('Profil je Los'!A78)),""),"")</f>
        <v>4.1666666666666664E-2</v>
      </c>
      <c r="E78" s="5">
        <f t="shared" si="6"/>
        <v>1</v>
      </c>
      <c r="F78" s="14">
        <v>18.818363999999999</v>
      </c>
      <c r="G78" s="17">
        <f t="shared" si="4"/>
        <v>1.57</v>
      </c>
      <c r="I78" s="33"/>
    </row>
    <row r="79" spans="1:9" x14ac:dyDescent="0.2">
      <c r="A79" s="4">
        <v>43834.083333333336</v>
      </c>
      <c r="B79" s="6">
        <f t="shared" si="5"/>
        <v>43834</v>
      </c>
      <c r="C79" s="3">
        <f t="shared" si="7"/>
        <v>4.1666666666666664E-2</v>
      </c>
      <c r="D79" s="3">
        <f>IF('Profil je Los'!A79&lt;&gt;"",IF('Profil je Los'!A79&lt;&gt;"",TIME(HOUR('Profil je Los'!A79),MINUTE('Profil je Los'!A79),SECOND('Profil je Los'!A79)),""),"")</f>
        <v>8.3333333333333329E-2</v>
      </c>
      <c r="E79" s="5">
        <f t="shared" si="6"/>
        <v>2</v>
      </c>
      <c r="F79" s="14">
        <v>16.461721000000001</v>
      </c>
      <c r="G79" s="17">
        <f t="shared" si="4"/>
        <v>1.37</v>
      </c>
      <c r="I79" s="33"/>
    </row>
    <row r="80" spans="1:9" x14ac:dyDescent="0.2">
      <c r="A80" s="4">
        <v>43834.125</v>
      </c>
      <c r="B80" s="6">
        <f t="shared" si="5"/>
        <v>43834</v>
      </c>
      <c r="C80" s="3">
        <f t="shared" si="7"/>
        <v>8.3333333333333329E-2</v>
      </c>
      <c r="D80" s="3">
        <f>IF('Profil je Los'!A80&lt;&gt;"",IF('Profil je Los'!A80&lt;&gt;"",TIME(HOUR('Profil je Los'!A80),MINUTE('Profil je Los'!A80),SECOND('Profil je Los'!A80)),""),"")</f>
        <v>0.125</v>
      </c>
      <c r="E80" s="5">
        <f t="shared" si="6"/>
        <v>3</v>
      </c>
      <c r="F80" s="14">
        <v>16.233239999999999</v>
      </c>
      <c r="G80" s="17">
        <f t="shared" si="4"/>
        <v>1.35</v>
      </c>
      <c r="I80" s="33"/>
    </row>
    <row r="81" spans="1:9" x14ac:dyDescent="0.2">
      <c r="A81" s="4">
        <v>43834.166666666664</v>
      </c>
      <c r="B81" s="6">
        <f t="shared" si="5"/>
        <v>43834</v>
      </c>
      <c r="C81" s="3">
        <f t="shared" si="7"/>
        <v>0.125</v>
      </c>
      <c r="D81" s="3">
        <f>IF('Profil je Los'!A81&lt;&gt;"",IF('Profil je Los'!A81&lt;&gt;"",TIME(HOUR('Profil je Los'!A81),MINUTE('Profil je Los'!A81),SECOND('Profil je Los'!A81)),""),"")</f>
        <v>0.16666666666666666</v>
      </c>
      <c r="E81" s="5">
        <f t="shared" si="6"/>
        <v>4</v>
      </c>
      <c r="F81" s="14">
        <v>15.34845</v>
      </c>
      <c r="G81" s="17">
        <f t="shared" si="4"/>
        <v>1.28</v>
      </c>
      <c r="I81" s="33"/>
    </row>
    <row r="82" spans="1:9" x14ac:dyDescent="0.2">
      <c r="A82" s="4">
        <v>43834.208333333336</v>
      </c>
      <c r="B82" s="6">
        <f t="shared" si="5"/>
        <v>43834</v>
      </c>
      <c r="C82" s="3">
        <f t="shared" si="7"/>
        <v>0.16666666666666666</v>
      </c>
      <c r="D82" s="3">
        <f>IF('Profil je Los'!A82&lt;&gt;"",IF('Profil je Los'!A82&lt;&gt;"",TIME(HOUR('Profil je Los'!A82),MINUTE('Profil je Los'!A82),SECOND('Profil je Los'!A82)),""),"")</f>
        <v>0.20833333333333334</v>
      </c>
      <c r="E82" s="5">
        <f t="shared" si="6"/>
        <v>5</v>
      </c>
      <c r="F82" s="14">
        <v>15.468283</v>
      </c>
      <c r="G82" s="17">
        <f t="shared" si="4"/>
        <v>1.29</v>
      </c>
      <c r="I82" s="33"/>
    </row>
    <row r="83" spans="1:9" x14ac:dyDescent="0.2">
      <c r="A83" s="4">
        <v>43834.25</v>
      </c>
      <c r="B83" s="6">
        <f t="shared" si="5"/>
        <v>43834</v>
      </c>
      <c r="C83" s="3">
        <f t="shared" si="7"/>
        <v>0.20833333333333334</v>
      </c>
      <c r="D83" s="3">
        <f>IF('Profil je Los'!A83&lt;&gt;"",IF('Profil je Los'!A83&lt;&gt;"",TIME(HOUR('Profil je Los'!A83),MINUTE('Profil je Los'!A83),SECOND('Profil je Los'!A83)),""),"")</f>
        <v>0.25</v>
      </c>
      <c r="E83" s="5">
        <f t="shared" si="6"/>
        <v>6</v>
      </c>
      <c r="F83" s="14">
        <v>14.990150999999999</v>
      </c>
      <c r="G83" s="17">
        <f t="shared" si="4"/>
        <v>1.25</v>
      </c>
      <c r="I83" s="33"/>
    </row>
    <row r="84" spans="1:9" x14ac:dyDescent="0.2">
      <c r="A84" s="4">
        <v>43834.291666666664</v>
      </c>
      <c r="B84" s="6">
        <f t="shared" si="5"/>
        <v>43834</v>
      </c>
      <c r="C84" s="3">
        <f t="shared" si="7"/>
        <v>0.25</v>
      </c>
      <c r="D84" s="3">
        <f>IF('Profil je Los'!A84&lt;&gt;"",IF('Profil je Los'!A84&lt;&gt;"",TIME(HOUR('Profil je Los'!A84),MINUTE('Profil je Los'!A84),SECOND('Profil je Los'!A84)),""),"")</f>
        <v>0.29166666666666669</v>
      </c>
      <c r="E84" s="5">
        <f t="shared" si="6"/>
        <v>7</v>
      </c>
      <c r="F84" s="14">
        <v>18.713483</v>
      </c>
      <c r="G84" s="17">
        <f t="shared" si="4"/>
        <v>1.56</v>
      </c>
      <c r="I84" s="33"/>
    </row>
    <row r="85" spans="1:9" x14ac:dyDescent="0.2">
      <c r="A85" s="4">
        <v>43834.333333333336</v>
      </c>
      <c r="B85" s="6">
        <f t="shared" si="5"/>
        <v>43834</v>
      </c>
      <c r="C85" s="3">
        <f t="shared" si="7"/>
        <v>0.29166666666666669</v>
      </c>
      <c r="D85" s="3">
        <f>IF('Profil je Los'!A85&lt;&gt;"",IF('Profil je Los'!A85&lt;&gt;"",TIME(HOUR('Profil je Los'!A85),MINUTE('Profil je Los'!A85),SECOND('Profil je Los'!A85)),""),"")</f>
        <v>0.33333333333333331</v>
      </c>
      <c r="E85" s="5">
        <f t="shared" si="6"/>
        <v>8</v>
      </c>
      <c r="F85" s="14">
        <v>23.320779000000002</v>
      </c>
      <c r="G85" s="17">
        <f t="shared" si="4"/>
        <v>1.94</v>
      </c>
      <c r="I85" s="33"/>
    </row>
    <row r="86" spans="1:9" x14ac:dyDescent="0.2">
      <c r="A86" s="4">
        <v>43834.375</v>
      </c>
      <c r="B86" s="6">
        <f t="shared" si="5"/>
        <v>43834</v>
      </c>
      <c r="C86" s="3">
        <f t="shared" si="7"/>
        <v>0.33333333333333331</v>
      </c>
      <c r="D86" s="3">
        <f>IF('Profil je Los'!A86&lt;&gt;"",IF('Profil je Los'!A86&lt;&gt;"",TIME(HOUR('Profil je Los'!A86),MINUTE('Profil je Los'!A86),SECOND('Profil je Los'!A86)),""),"")</f>
        <v>0.375</v>
      </c>
      <c r="E86" s="5">
        <f t="shared" si="6"/>
        <v>9</v>
      </c>
      <c r="F86" s="14">
        <v>28.358953</v>
      </c>
      <c r="G86" s="17">
        <f t="shared" si="4"/>
        <v>2.36</v>
      </c>
      <c r="I86" s="33"/>
    </row>
    <row r="87" spans="1:9" x14ac:dyDescent="0.2">
      <c r="A87" s="4">
        <v>43834.416666666664</v>
      </c>
      <c r="B87" s="6">
        <f t="shared" si="5"/>
        <v>43834</v>
      </c>
      <c r="C87" s="3">
        <f t="shared" si="7"/>
        <v>0.375</v>
      </c>
      <c r="D87" s="3">
        <f>IF('Profil je Los'!A87&lt;&gt;"",IF('Profil je Los'!A87&lt;&gt;"",TIME(HOUR('Profil je Los'!A87),MINUTE('Profil je Los'!A87),SECOND('Profil je Los'!A87)),""),"")</f>
        <v>0.41666666666666669</v>
      </c>
      <c r="E87" s="5">
        <f t="shared" si="6"/>
        <v>10</v>
      </c>
      <c r="F87" s="14">
        <v>34.508353999999997</v>
      </c>
      <c r="G87" s="17">
        <f t="shared" si="4"/>
        <v>2.88</v>
      </c>
      <c r="I87" s="33"/>
    </row>
    <row r="88" spans="1:9" x14ac:dyDescent="0.2">
      <c r="A88" s="4">
        <v>43834.458333333336</v>
      </c>
      <c r="B88" s="6">
        <f t="shared" si="5"/>
        <v>43834</v>
      </c>
      <c r="C88" s="3">
        <f t="shared" si="7"/>
        <v>0.41666666666666669</v>
      </c>
      <c r="D88" s="3">
        <f>IF('Profil je Los'!A88&lt;&gt;"",IF('Profil je Los'!A88&lt;&gt;"",TIME(HOUR('Profil je Los'!A88),MINUTE('Profil je Los'!A88),SECOND('Profil je Los'!A88)),""),"")</f>
        <v>0.45833333333333331</v>
      </c>
      <c r="E88" s="5">
        <f t="shared" si="6"/>
        <v>11</v>
      </c>
      <c r="F88" s="14">
        <v>38.178778000000001</v>
      </c>
      <c r="G88" s="17">
        <f t="shared" si="4"/>
        <v>3.18</v>
      </c>
      <c r="I88" s="33"/>
    </row>
    <row r="89" spans="1:9" x14ac:dyDescent="0.2">
      <c r="A89" s="4">
        <v>43834.5</v>
      </c>
      <c r="B89" s="6">
        <f t="shared" si="5"/>
        <v>43834</v>
      </c>
      <c r="C89" s="3">
        <f t="shared" si="7"/>
        <v>0.45833333333333331</v>
      </c>
      <c r="D89" s="3">
        <f>IF('Profil je Los'!A89&lt;&gt;"",IF('Profil je Los'!A89&lt;&gt;"",TIME(HOUR('Profil je Los'!A89),MINUTE('Profil je Los'!A89),SECOND('Profil je Los'!A89)),""),"")</f>
        <v>0.5</v>
      </c>
      <c r="E89" s="5">
        <f t="shared" si="6"/>
        <v>12</v>
      </c>
      <c r="F89" s="14">
        <v>41.404791000000003</v>
      </c>
      <c r="G89" s="17">
        <f t="shared" si="4"/>
        <v>3.45</v>
      </c>
      <c r="I89" s="33"/>
    </row>
    <row r="90" spans="1:9" x14ac:dyDescent="0.2">
      <c r="A90" s="4">
        <v>43834.541666666664</v>
      </c>
      <c r="B90" s="6">
        <f t="shared" si="5"/>
        <v>43834</v>
      </c>
      <c r="C90" s="3">
        <f t="shared" si="7"/>
        <v>0.5</v>
      </c>
      <c r="D90" s="3">
        <f>IF('Profil je Los'!A90&lt;&gt;"",IF('Profil je Los'!A90&lt;&gt;"",TIME(HOUR('Profil je Los'!A90),MINUTE('Profil je Los'!A90),SECOND('Profil je Los'!A90)),""),"")</f>
        <v>0.54166666666666663</v>
      </c>
      <c r="E90" s="5">
        <f t="shared" si="6"/>
        <v>13</v>
      </c>
      <c r="F90" s="14">
        <v>42.114345</v>
      </c>
      <c r="G90" s="17">
        <f t="shared" si="4"/>
        <v>3.51</v>
      </c>
      <c r="I90" s="33"/>
    </row>
    <row r="91" spans="1:9" x14ac:dyDescent="0.2">
      <c r="A91" s="4">
        <v>43834.583333333336</v>
      </c>
      <c r="B91" s="6">
        <f t="shared" si="5"/>
        <v>43834</v>
      </c>
      <c r="C91" s="3">
        <f t="shared" si="7"/>
        <v>0.54166666666666663</v>
      </c>
      <c r="D91" s="3">
        <f>IF('Profil je Los'!A91&lt;&gt;"",IF('Profil je Los'!A91&lt;&gt;"",TIME(HOUR('Profil je Los'!A91),MINUTE('Profil je Los'!A91),SECOND('Profil je Los'!A91)),""),"")</f>
        <v>0.58333333333333337</v>
      </c>
      <c r="E91" s="5">
        <f t="shared" si="6"/>
        <v>14</v>
      </c>
      <c r="F91" s="14">
        <v>40.339171</v>
      </c>
      <c r="G91" s="17">
        <f t="shared" si="4"/>
        <v>3.36</v>
      </c>
      <c r="I91" s="33"/>
    </row>
    <row r="92" spans="1:9" x14ac:dyDescent="0.2">
      <c r="A92" s="4">
        <v>43834.625</v>
      </c>
      <c r="B92" s="6">
        <f t="shared" si="5"/>
        <v>43834</v>
      </c>
      <c r="C92" s="3">
        <f t="shared" si="7"/>
        <v>0.58333333333333337</v>
      </c>
      <c r="D92" s="3">
        <f>IF('Profil je Los'!A92&lt;&gt;"",IF('Profil je Los'!A92&lt;&gt;"",TIME(HOUR('Profil je Los'!A92),MINUTE('Profil je Los'!A92),SECOND('Profil je Los'!A92)),""),"")</f>
        <v>0.625</v>
      </c>
      <c r="E92" s="5">
        <f t="shared" si="6"/>
        <v>15</v>
      </c>
      <c r="F92" s="14">
        <v>38.048844000000003</v>
      </c>
      <c r="G92" s="17">
        <f t="shared" si="4"/>
        <v>3.17</v>
      </c>
      <c r="I92" s="33"/>
    </row>
    <row r="93" spans="1:9" x14ac:dyDescent="0.2">
      <c r="A93" s="4">
        <v>43834.666666666664</v>
      </c>
      <c r="B93" s="6">
        <f t="shared" si="5"/>
        <v>43834</v>
      </c>
      <c r="C93" s="3">
        <f t="shared" si="7"/>
        <v>0.625</v>
      </c>
      <c r="D93" s="3">
        <f>IF('Profil je Los'!A93&lt;&gt;"",IF('Profil je Los'!A93&lt;&gt;"",TIME(HOUR('Profil je Los'!A93),MINUTE('Profil je Los'!A93),SECOND('Profil je Los'!A93)),""),"")</f>
        <v>0.66666666666666663</v>
      </c>
      <c r="E93" s="5">
        <f t="shared" si="6"/>
        <v>16</v>
      </c>
      <c r="F93" s="14">
        <v>37.781497000000002</v>
      </c>
      <c r="G93" s="17">
        <f t="shared" si="4"/>
        <v>3.15</v>
      </c>
      <c r="I93" s="33"/>
    </row>
    <row r="94" spans="1:9" x14ac:dyDescent="0.2">
      <c r="A94" s="4">
        <v>43834.708333333336</v>
      </c>
      <c r="B94" s="6">
        <f t="shared" si="5"/>
        <v>43834</v>
      </c>
      <c r="C94" s="3">
        <f t="shared" si="7"/>
        <v>0.66666666666666663</v>
      </c>
      <c r="D94" s="3">
        <f>IF('Profil je Los'!A94&lt;&gt;"",IF('Profil je Los'!A94&lt;&gt;"",TIME(HOUR('Profil je Los'!A94),MINUTE('Profil je Los'!A94),SECOND('Profil je Los'!A94)),""),"")</f>
        <v>0.70833333333333337</v>
      </c>
      <c r="E94" s="5">
        <f t="shared" si="6"/>
        <v>17</v>
      </c>
      <c r="F94" s="14">
        <v>39.198788</v>
      </c>
      <c r="G94" s="17">
        <f t="shared" si="4"/>
        <v>3.27</v>
      </c>
      <c r="I94" s="33"/>
    </row>
    <row r="95" spans="1:9" x14ac:dyDescent="0.2">
      <c r="A95" s="4">
        <v>43834.75</v>
      </c>
      <c r="B95" s="6">
        <f t="shared" si="5"/>
        <v>43834</v>
      </c>
      <c r="C95" s="3">
        <f t="shared" si="7"/>
        <v>0.70833333333333337</v>
      </c>
      <c r="D95" s="3">
        <f>IF('Profil je Los'!A95&lt;&gt;"",IF('Profil je Los'!A95&lt;&gt;"",TIME(HOUR('Profil je Los'!A95),MINUTE('Profil je Los'!A95),SECOND('Profil je Los'!A95)),""),"")</f>
        <v>0.75</v>
      </c>
      <c r="E95" s="5">
        <f t="shared" si="6"/>
        <v>18</v>
      </c>
      <c r="F95" s="14">
        <v>43.729446000000003</v>
      </c>
      <c r="G95" s="17">
        <f t="shared" si="4"/>
        <v>3.64</v>
      </c>
      <c r="I95" s="33"/>
    </row>
    <row r="96" spans="1:9" x14ac:dyDescent="0.2">
      <c r="A96" s="4">
        <v>43834.791666666664</v>
      </c>
      <c r="B96" s="6">
        <f t="shared" si="5"/>
        <v>43834</v>
      </c>
      <c r="C96" s="3">
        <f t="shared" si="7"/>
        <v>0.75</v>
      </c>
      <c r="D96" s="3">
        <f>IF('Profil je Los'!A96&lt;&gt;"",IF('Profil je Los'!A96&lt;&gt;"",TIME(HOUR('Profil je Los'!A96),MINUTE('Profil je Los'!A96),SECOND('Profil je Los'!A96)),""),"")</f>
        <v>0.79166666666666663</v>
      </c>
      <c r="E96" s="5">
        <f t="shared" si="6"/>
        <v>19</v>
      </c>
      <c r="F96" s="14">
        <v>43.710209999999996</v>
      </c>
      <c r="G96" s="17">
        <f t="shared" si="4"/>
        <v>3.64</v>
      </c>
      <c r="I96" s="33"/>
    </row>
    <row r="97" spans="1:9" x14ac:dyDescent="0.2">
      <c r="A97" s="4">
        <v>43834.833333333336</v>
      </c>
      <c r="B97" s="6">
        <f t="shared" si="5"/>
        <v>43834</v>
      </c>
      <c r="C97" s="3">
        <f t="shared" si="7"/>
        <v>0.79166666666666663</v>
      </c>
      <c r="D97" s="3">
        <f>IF('Profil je Los'!A97&lt;&gt;"",IF('Profil je Los'!A97&lt;&gt;"",TIME(HOUR('Profil je Los'!A97),MINUTE('Profil je Los'!A97),SECOND('Profil je Los'!A97)),""),"")</f>
        <v>0.83333333333333337</v>
      </c>
      <c r="E97" s="5">
        <f t="shared" si="6"/>
        <v>20</v>
      </c>
      <c r="F97" s="14">
        <v>39.587789999999998</v>
      </c>
      <c r="G97" s="17">
        <f t="shared" si="4"/>
        <v>3.3</v>
      </c>
      <c r="I97" s="33"/>
    </row>
    <row r="98" spans="1:9" x14ac:dyDescent="0.2">
      <c r="A98" s="4">
        <v>43834.875</v>
      </c>
      <c r="B98" s="6">
        <f t="shared" si="5"/>
        <v>43834</v>
      </c>
      <c r="C98" s="3">
        <f t="shared" si="7"/>
        <v>0.83333333333333337</v>
      </c>
      <c r="D98" s="3">
        <f>IF('Profil je Los'!A98&lt;&gt;"",IF('Profil je Los'!A98&lt;&gt;"",TIME(HOUR('Profil je Los'!A98),MINUTE('Profil je Los'!A98),SECOND('Profil je Los'!A98)),""),"")</f>
        <v>0.875</v>
      </c>
      <c r="E98" s="5">
        <f t="shared" si="6"/>
        <v>21</v>
      </c>
      <c r="F98" s="14">
        <v>32.652439000000001</v>
      </c>
      <c r="G98" s="17">
        <f t="shared" si="4"/>
        <v>2.72</v>
      </c>
      <c r="I98" s="33"/>
    </row>
    <row r="99" spans="1:9" x14ac:dyDescent="0.2">
      <c r="A99" s="4">
        <v>43834.916666666664</v>
      </c>
      <c r="B99" s="6">
        <f t="shared" si="5"/>
        <v>43834</v>
      </c>
      <c r="C99" s="3">
        <f t="shared" si="7"/>
        <v>0.875</v>
      </c>
      <c r="D99" s="3">
        <f>IF('Profil je Los'!A99&lt;&gt;"",IF('Profil je Los'!A99&lt;&gt;"",TIME(HOUR('Profil je Los'!A99),MINUTE('Profil je Los'!A99),SECOND('Profil je Los'!A99)),""),"")</f>
        <v>0.91666666666666663</v>
      </c>
      <c r="E99" s="5">
        <f t="shared" si="6"/>
        <v>22</v>
      </c>
      <c r="F99" s="14">
        <v>27.670105</v>
      </c>
      <c r="G99" s="17">
        <f t="shared" si="4"/>
        <v>2.31</v>
      </c>
      <c r="I99" s="33"/>
    </row>
    <row r="100" spans="1:9" x14ac:dyDescent="0.2">
      <c r="A100" s="4">
        <v>43834.958333333336</v>
      </c>
      <c r="B100" s="6">
        <f t="shared" si="5"/>
        <v>43834</v>
      </c>
      <c r="C100" s="3">
        <f t="shared" si="7"/>
        <v>0.91666666666666663</v>
      </c>
      <c r="D100" s="3">
        <f>IF('Profil je Los'!A100&lt;&gt;"",IF('Profil je Los'!A100&lt;&gt;"",TIME(HOUR('Profil je Los'!A100),MINUTE('Profil je Los'!A100),SECOND('Profil je Los'!A100)),""),"")</f>
        <v>0.95833333333333337</v>
      </c>
      <c r="E100" s="5">
        <f t="shared" si="6"/>
        <v>23</v>
      </c>
      <c r="F100" s="14">
        <v>22.711521000000001</v>
      </c>
      <c r="G100" s="17">
        <f t="shared" si="4"/>
        <v>1.89</v>
      </c>
      <c r="I100" s="33"/>
    </row>
    <row r="101" spans="1:9" x14ac:dyDescent="0.2">
      <c r="A101" s="4">
        <v>43835</v>
      </c>
      <c r="B101" s="6">
        <f t="shared" si="5"/>
        <v>43834</v>
      </c>
      <c r="C101" s="3">
        <f t="shared" si="7"/>
        <v>0.95833333333333337</v>
      </c>
      <c r="D101" s="3">
        <f>IF('Profil je Los'!A101&lt;&gt;"",IF('Profil je Los'!A101&lt;&gt;"",TIME(HOUR('Profil je Los'!A101),MINUTE('Profil je Los'!A101),SECOND('Profil je Los'!A101)),""),"")</f>
        <v>0</v>
      </c>
      <c r="E101" s="5">
        <f t="shared" si="6"/>
        <v>24</v>
      </c>
      <c r="F101" s="14">
        <v>16.996952</v>
      </c>
      <c r="G101" s="17">
        <f t="shared" si="4"/>
        <v>1.42</v>
      </c>
      <c r="I101" s="33"/>
    </row>
    <row r="102" spans="1:9" x14ac:dyDescent="0.2">
      <c r="A102" s="4">
        <v>43835.041666666664</v>
      </c>
      <c r="B102" s="6">
        <f t="shared" si="5"/>
        <v>43835</v>
      </c>
      <c r="C102" s="3">
        <f t="shared" si="7"/>
        <v>0</v>
      </c>
      <c r="D102" s="3">
        <f>IF('Profil je Los'!A102&lt;&gt;"",IF('Profil je Los'!A102&lt;&gt;"",TIME(HOUR('Profil je Los'!A102),MINUTE('Profil je Los'!A102),SECOND('Profil je Los'!A102)),""),"")</f>
        <v>4.1666666666666664E-2</v>
      </c>
      <c r="E102" s="5">
        <f t="shared" si="6"/>
        <v>1</v>
      </c>
      <c r="F102" s="14">
        <v>14.354406000000001</v>
      </c>
      <c r="G102" s="17">
        <f t="shared" si="4"/>
        <v>1.2</v>
      </c>
      <c r="I102" s="33"/>
    </row>
    <row r="103" spans="1:9" x14ac:dyDescent="0.2">
      <c r="A103" s="4">
        <v>43835.083333333336</v>
      </c>
      <c r="B103" s="6">
        <f t="shared" si="5"/>
        <v>43835</v>
      </c>
      <c r="C103" s="3">
        <f t="shared" si="7"/>
        <v>4.1666666666666664E-2</v>
      </c>
      <c r="D103" s="3">
        <f>IF('Profil je Los'!A103&lt;&gt;"",IF('Profil je Los'!A103&lt;&gt;"",TIME(HOUR('Profil je Los'!A103),MINUTE('Profil je Los'!A103),SECOND('Profil je Los'!A103)),""),"")</f>
        <v>8.3333333333333329E-2</v>
      </c>
      <c r="E103" s="5">
        <f t="shared" si="6"/>
        <v>2</v>
      </c>
      <c r="F103" s="14">
        <v>11.962986000000001</v>
      </c>
      <c r="G103" s="17">
        <f t="shared" si="4"/>
        <v>1</v>
      </c>
      <c r="I103" s="33"/>
    </row>
    <row r="104" spans="1:9" x14ac:dyDescent="0.2">
      <c r="A104" s="4">
        <v>43835.125</v>
      </c>
      <c r="B104" s="6">
        <f t="shared" si="5"/>
        <v>43835</v>
      </c>
      <c r="C104" s="3">
        <f t="shared" si="7"/>
        <v>8.3333333333333329E-2</v>
      </c>
      <c r="D104" s="3">
        <f>IF('Profil je Los'!A104&lt;&gt;"",IF('Profil je Los'!A104&lt;&gt;"",TIME(HOUR('Profil je Los'!A104),MINUTE('Profil je Los'!A104),SECOND('Profil je Los'!A104)),""),"")</f>
        <v>0.125</v>
      </c>
      <c r="E104" s="5">
        <f t="shared" si="6"/>
        <v>3</v>
      </c>
      <c r="F104" s="14">
        <v>12.577978999999999</v>
      </c>
      <c r="G104" s="17">
        <f t="shared" si="4"/>
        <v>1.05</v>
      </c>
      <c r="I104" s="33"/>
    </row>
    <row r="105" spans="1:9" x14ac:dyDescent="0.2">
      <c r="A105" s="4">
        <v>43835.166666666664</v>
      </c>
      <c r="B105" s="6">
        <f t="shared" si="5"/>
        <v>43835</v>
      </c>
      <c r="C105" s="3">
        <f t="shared" si="7"/>
        <v>0.125</v>
      </c>
      <c r="D105" s="3">
        <f>IF('Profil je Los'!A105&lt;&gt;"",IF('Profil je Los'!A105&lt;&gt;"",TIME(HOUR('Profil je Los'!A105),MINUTE('Profil je Los'!A105),SECOND('Profil je Los'!A105)),""),"")</f>
        <v>0.16666666666666666</v>
      </c>
      <c r="E105" s="5">
        <f t="shared" si="6"/>
        <v>4</v>
      </c>
      <c r="F105" s="14">
        <v>11.746632999999999</v>
      </c>
      <c r="G105" s="17">
        <f t="shared" si="4"/>
        <v>0.98</v>
      </c>
      <c r="I105" s="33"/>
    </row>
    <row r="106" spans="1:9" x14ac:dyDescent="0.2">
      <c r="A106" s="4">
        <v>43835.208333333336</v>
      </c>
      <c r="B106" s="6">
        <f t="shared" si="5"/>
        <v>43835</v>
      </c>
      <c r="C106" s="3">
        <f t="shared" si="7"/>
        <v>0.16666666666666666</v>
      </c>
      <c r="D106" s="3">
        <f>IF('Profil je Los'!A106&lt;&gt;"",IF('Profil je Los'!A106&lt;&gt;"",TIME(HOUR('Profil je Los'!A106),MINUTE('Profil je Los'!A106),SECOND('Profil je Los'!A106)),""),"")</f>
        <v>0.20833333333333334</v>
      </c>
      <c r="E106" s="5">
        <f t="shared" si="6"/>
        <v>5</v>
      </c>
      <c r="F106" s="14">
        <v>12.714209</v>
      </c>
      <c r="G106" s="17">
        <f t="shared" si="4"/>
        <v>1.06</v>
      </c>
      <c r="I106" s="33"/>
    </row>
    <row r="107" spans="1:9" x14ac:dyDescent="0.2">
      <c r="A107" s="4">
        <v>43835.25</v>
      </c>
      <c r="B107" s="6">
        <f t="shared" si="5"/>
        <v>43835</v>
      </c>
      <c r="C107" s="3">
        <f t="shared" si="7"/>
        <v>0.20833333333333334</v>
      </c>
      <c r="D107" s="3">
        <f>IF('Profil je Los'!A107&lt;&gt;"",IF('Profil je Los'!A107&lt;&gt;"",TIME(HOUR('Profil je Los'!A107),MINUTE('Profil je Los'!A107),SECOND('Profil je Los'!A107)),""),"")</f>
        <v>0.25</v>
      </c>
      <c r="E107" s="5">
        <f t="shared" si="6"/>
        <v>6</v>
      </c>
      <c r="F107" s="14">
        <v>13.058968</v>
      </c>
      <c r="G107" s="17">
        <f t="shared" si="4"/>
        <v>1.0900000000000001</v>
      </c>
      <c r="I107" s="33"/>
    </row>
    <row r="108" spans="1:9" x14ac:dyDescent="0.2">
      <c r="A108" s="4">
        <v>43835.291666666664</v>
      </c>
      <c r="B108" s="6">
        <f t="shared" si="5"/>
        <v>43835</v>
      </c>
      <c r="C108" s="3">
        <f t="shared" si="7"/>
        <v>0.25</v>
      </c>
      <c r="D108" s="3">
        <f>IF('Profil je Los'!A108&lt;&gt;"",IF('Profil je Los'!A108&lt;&gt;"",TIME(HOUR('Profil je Los'!A108),MINUTE('Profil je Los'!A108),SECOND('Profil je Los'!A108)),""),"")</f>
        <v>0.29166666666666669</v>
      </c>
      <c r="E108" s="5">
        <f t="shared" si="6"/>
        <v>7</v>
      </c>
      <c r="F108" s="14">
        <v>14.098924</v>
      </c>
      <c r="G108" s="17">
        <f t="shared" si="4"/>
        <v>1.17</v>
      </c>
      <c r="I108" s="33"/>
    </row>
    <row r="109" spans="1:9" x14ac:dyDescent="0.2">
      <c r="A109" s="4">
        <v>43835.333333333336</v>
      </c>
      <c r="B109" s="6">
        <f t="shared" si="5"/>
        <v>43835</v>
      </c>
      <c r="C109" s="3">
        <f t="shared" si="7"/>
        <v>0.29166666666666669</v>
      </c>
      <c r="D109" s="3">
        <f>IF('Profil je Los'!A109&lt;&gt;"",IF('Profil je Los'!A109&lt;&gt;"",TIME(HOUR('Profil je Los'!A109),MINUTE('Profil je Los'!A109),SECOND('Profil je Los'!A109)),""),"")</f>
        <v>0.33333333333333331</v>
      </c>
      <c r="E109" s="5">
        <f t="shared" si="6"/>
        <v>8</v>
      </c>
      <c r="F109" s="14">
        <v>16.628063999999998</v>
      </c>
      <c r="G109" s="17">
        <f t="shared" si="4"/>
        <v>1.39</v>
      </c>
      <c r="I109" s="33"/>
    </row>
    <row r="110" spans="1:9" x14ac:dyDescent="0.2">
      <c r="A110" s="4">
        <v>43835.375</v>
      </c>
      <c r="B110" s="6">
        <f t="shared" si="5"/>
        <v>43835</v>
      </c>
      <c r="C110" s="3">
        <f t="shared" si="7"/>
        <v>0.33333333333333331</v>
      </c>
      <c r="D110" s="3">
        <f>IF('Profil je Los'!A110&lt;&gt;"",IF('Profil je Los'!A110&lt;&gt;"",TIME(HOUR('Profil je Los'!A110),MINUTE('Profil je Los'!A110),SECOND('Profil je Los'!A110)),""),"")</f>
        <v>0.375</v>
      </c>
      <c r="E110" s="5">
        <f t="shared" si="6"/>
        <v>9</v>
      </c>
      <c r="F110" s="14">
        <v>20.513218999999999</v>
      </c>
      <c r="G110" s="17">
        <f t="shared" si="4"/>
        <v>1.71</v>
      </c>
      <c r="I110" s="33"/>
    </row>
    <row r="111" spans="1:9" x14ac:dyDescent="0.2">
      <c r="A111" s="4">
        <v>43835.416666666664</v>
      </c>
      <c r="B111" s="6">
        <f t="shared" si="5"/>
        <v>43835</v>
      </c>
      <c r="C111" s="3">
        <f t="shared" si="7"/>
        <v>0.375</v>
      </c>
      <c r="D111" s="3">
        <f>IF('Profil je Los'!A111&lt;&gt;"",IF('Profil je Los'!A111&lt;&gt;"",TIME(HOUR('Profil je Los'!A111),MINUTE('Profil je Los'!A111),SECOND('Profil je Los'!A111)),""),"")</f>
        <v>0.41666666666666669</v>
      </c>
      <c r="E111" s="5">
        <f t="shared" si="6"/>
        <v>10</v>
      </c>
      <c r="F111" s="14">
        <v>24.305686000000001</v>
      </c>
      <c r="G111" s="17">
        <f t="shared" si="4"/>
        <v>2.0299999999999998</v>
      </c>
      <c r="I111" s="33"/>
    </row>
    <row r="112" spans="1:9" x14ac:dyDescent="0.2">
      <c r="A112" s="4">
        <v>43835.458333333336</v>
      </c>
      <c r="B112" s="6">
        <f t="shared" si="5"/>
        <v>43835</v>
      </c>
      <c r="C112" s="3">
        <f t="shared" si="7"/>
        <v>0.41666666666666669</v>
      </c>
      <c r="D112" s="3">
        <f>IF('Profil je Los'!A112&lt;&gt;"",IF('Profil je Los'!A112&lt;&gt;"",TIME(HOUR('Profil je Los'!A112),MINUTE('Profil je Los'!A112),SECOND('Profil je Los'!A112)),""),"")</f>
        <v>0.45833333333333331</v>
      </c>
      <c r="E112" s="5">
        <f t="shared" si="6"/>
        <v>11</v>
      </c>
      <c r="F112" s="14">
        <v>26.652000000000001</v>
      </c>
      <c r="G112" s="17">
        <f t="shared" si="4"/>
        <v>2.2200000000000002</v>
      </c>
      <c r="I112" s="33"/>
    </row>
    <row r="113" spans="1:9" x14ac:dyDescent="0.2">
      <c r="A113" s="4">
        <v>43835.5</v>
      </c>
      <c r="B113" s="6">
        <f t="shared" si="5"/>
        <v>43835</v>
      </c>
      <c r="C113" s="3">
        <f t="shared" si="7"/>
        <v>0.45833333333333331</v>
      </c>
      <c r="D113" s="3">
        <f>IF('Profil je Los'!A113&lt;&gt;"",IF('Profil je Los'!A113&lt;&gt;"",TIME(HOUR('Profil je Los'!A113),MINUTE('Profil je Los'!A113),SECOND('Profil je Los'!A113)),""),"")</f>
        <v>0.5</v>
      </c>
      <c r="E113" s="5">
        <f t="shared" si="6"/>
        <v>12</v>
      </c>
      <c r="F113" s="14">
        <v>30.398368000000001</v>
      </c>
      <c r="G113" s="17">
        <f t="shared" si="4"/>
        <v>2.5299999999999998</v>
      </c>
      <c r="I113" s="33"/>
    </row>
    <row r="114" spans="1:9" x14ac:dyDescent="0.2">
      <c r="A114" s="4">
        <v>43835.541666666664</v>
      </c>
      <c r="B114" s="6">
        <f t="shared" si="5"/>
        <v>43835</v>
      </c>
      <c r="C114" s="3">
        <f t="shared" si="7"/>
        <v>0.5</v>
      </c>
      <c r="D114" s="3">
        <f>IF('Profil je Los'!A114&lt;&gt;"",IF('Profil je Los'!A114&lt;&gt;"",TIME(HOUR('Profil je Los'!A114),MINUTE('Profil je Los'!A114),SECOND('Profil je Los'!A114)),""),"")</f>
        <v>0.54166666666666663</v>
      </c>
      <c r="E114" s="5">
        <f t="shared" si="6"/>
        <v>13</v>
      </c>
      <c r="F114" s="14">
        <v>30.952831</v>
      </c>
      <c r="G114" s="17">
        <f t="shared" si="4"/>
        <v>2.58</v>
      </c>
      <c r="I114" s="33"/>
    </row>
    <row r="115" spans="1:9" x14ac:dyDescent="0.2">
      <c r="A115" s="4">
        <v>43835.583333333336</v>
      </c>
      <c r="B115" s="6">
        <f t="shared" si="5"/>
        <v>43835</v>
      </c>
      <c r="C115" s="3">
        <f t="shared" si="7"/>
        <v>0.54166666666666663</v>
      </c>
      <c r="D115" s="3">
        <f>IF('Profil je Los'!A115&lt;&gt;"",IF('Profil je Los'!A115&lt;&gt;"",TIME(HOUR('Profil je Los'!A115),MINUTE('Profil je Los'!A115),SECOND('Profil je Los'!A115)),""),"")</f>
        <v>0.58333333333333337</v>
      </c>
      <c r="E115" s="5">
        <f t="shared" si="6"/>
        <v>14</v>
      </c>
      <c r="F115" s="14">
        <v>28.636406000000001</v>
      </c>
      <c r="G115" s="17">
        <f t="shared" si="4"/>
        <v>2.39</v>
      </c>
      <c r="I115" s="33"/>
    </row>
    <row r="116" spans="1:9" x14ac:dyDescent="0.2">
      <c r="A116" s="4">
        <v>43835.625</v>
      </c>
      <c r="B116" s="6">
        <f t="shared" si="5"/>
        <v>43835</v>
      </c>
      <c r="C116" s="3">
        <f t="shared" si="7"/>
        <v>0.58333333333333337</v>
      </c>
      <c r="D116" s="3">
        <f>IF('Profil je Los'!A116&lt;&gt;"",IF('Profil je Los'!A116&lt;&gt;"",TIME(HOUR('Profil je Los'!A116),MINUTE('Profil je Los'!A116),SECOND('Profil je Los'!A116)),""),"")</f>
        <v>0.625</v>
      </c>
      <c r="E116" s="5">
        <f t="shared" si="6"/>
        <v>15</v>
      </c>
      <c r="F116" s="14">
        <v>26.875661000000001</v>
      </c>
      <c r="G116" s="17">
        <f t="shared" si="4"/>
        <v>2.2400000000000002</v>
      </c>
      <c r="I116" s="33"/>
    </row>
    <row r="117" spans="1:9" x14ac:dyDescent="0.2">
      <c r="A117" s="4">
        <v>43835.666666666664</v>
      </c>
      <c r="B117" s="6">
        <f t="shared" si="5"/>
        <v>43835</v>
      </c>
      <c r="C117" s="3">
        <f t="shared" si="7"/>
        <v>0.625</v>
      </c>
      <c r="D117" s="3">
        <f>IF('Profil je Los'!A117&lt;&gt;"",IF('Profil je Los'!A117&lt;&gt;"",TIME(HOUR('Profil je Los'!A117),MINUTE('Profil je Los'!A117),SECOND('Profil je Los'!A117)),""),"")</f>
        <v>0.66666666666666663</v>
      </c>
      <c r="E117" s="5">
        <f t="shared" si="6"/>
        <v>16</v>
      </c>
      <c r="F117" s="14">
        <v>26.20795</v>
      </c>
      <c r="G117" s="17">
        <f t="shared" si="4"/>
        <v>2.1800000000000002</v>
      </c>
      <c r="I117" s="33"/>
    </row>
    <row r="118" spans="1:9" x14ac:dyDescent="0.2">
      <c r="A118" s="4">
        <v>43835.708333333336</v>
      </c>
      <c r="B118" s="6">
        <f t="shared" si="5"/>
        <v>43835</v>
      </c>
      <c r="C118" s="3">
        <f t="shared" si="7"/>
        <v>0.66666666666666663</v>
      </c>
      <c r="D118" s="3">
        <f>IF('Profil je Los'!A118&lt;&gt;"",IF('Profil je Los'!A118&lt;&gt;"",TIME(HOUR('Profil je Los'!A118),MINUTE('Profil je Los'!A118),SECOND('Profil je Los'!A118)),""),"")</f>
        <v>0.70833333333333337</v>
      </c>
      <c r="E118" s="5">
        <f t="shared" si="6"/>
        <v>17</v>
      </c>
      <c r="F118" s="14">
        <v>28.953443</v>
      </c>
      <c r="G118" s="17">
        <f t="shared" si="4"/>
        <v>2.41</v>
      </c>
      <c r="I118" s="33"/>
    </row>
    <row r="119" spans="1:9" x14ac:dyDescent="0.2">
      <c r="A119" s="4">
        <v>43835.75</v>
      </c>
      <c r="B119" s="6">
        <f t="shared" si="5"/>
        <v>43835</v>
      </c>
      <c r="C119" s="3">
        <f t="shared" si="7"/>
        <v>0.70833333333333337</v>
      </c>
      <c r="D119" s="3">
        <f>IF('Profil je Los'!A119&lt;&gt;"",IF('Profil je Los'!A119&lt;&gt;"",TIME(HOUR('Profil je Los'!A119),MINUTE('Profil je Los'!A119),SECOND('Profil je Los'!A119)),""),"")</f>
        <v>0.75</v>
      </c>
      <c r="E119" s="5">
        <f t="shared" si="6"/>
        <v>18</v>
      </c>
      <c r="F119" s="14">
        <v>35.866446000000003</v>
      </c>
      <c r="G119" s="17">
        <f t="shared" si="4"/>
        <v>2.99</v>
      </c>
      <c r="I119" s="33"/>
    </row>
    <row r="120" spans="1:9" x14ac:dyDescent="0.2">
      <c r="A120" s="4">
        <v>43835.791666666664</v>
      </c>
      <c r="B120" s="6">
        <f t="shared" si="5"/>
        <v>43835</v>
      </c>
      <c r="C120" s="3">
        <f t="shared" si="7"/>
        <v>0.75</v>
      </c>
      <c r="D120" s="3">
        <f>IF('Profil je Los'!A120&lt;&gt;"",IF('Profil je Los'!A120&lt;&gt;"",TIME(HOUR('Profil je Los'!A120),MINUTE('Profil je Los'!A120),SECOND('Profil je Los'!A120)),""),"")</f>
        <v>0.79166666666666663</v>
      </c>
      <c r="E120" s="5">
        <f t="shared" si="6"/>
        <v>19</v>
      </c>
      <c r="F120" s="14">
        <v>36.988391</v>
      </c>
      <c r="G120" s="17">
        <f t="shared" si="4"/>
        <v>3.08</v>
      </c>
      <c r="I120" s="33"/>
    </row>
    <row r="121" spans="1:9" x14ac:dyDescent="0.2">
      <c r="A121" s="4">
        <v>43835.833333333336</v>
      </c>
      <c r="B121" s="6">
        <f t="shared" si="5"/>
        <v>43835</v>
      </c>
      <c r="C121" s="3">
        <f t="shared" si="7"/>
        <v>0.79166666666666663</v>
      </c>
      <c r="D121" s="3">
        <f>IF('Profil je Los'!A121&lt;&gt;"",IF('Profil je Los'!A121&lt;&gt;"",TIME(HOUR('Profil je Los'!A121),MINUTE('Profil je Los'!A121),SECOND('Profil je Los'!A121)),""),"")</f>
        <v>0.83333333333333337</v>
      </c>
      <c r="E121" s="5">
        <f t="shared" si="6"/>
        <v>20</v>
      </c>
      <c r="F121" s="14">
        <v>32.874546000000002</v>
      </c>
      <c r="G121" s="17">
        <f t="shared" si="4"/>
        <v>2.74</v>
      </c>
      <c r="I121" s="33"/>
    </row>
    <row r="122" spans="1:9" x14ac:dyDescent="0.2">
      <c r="A122" s="4">
        <v>43835.875</v>
      </c>
      <c r="B122" s="6">
        <f t="shared" si="5"/>
        <v>43835</v>
      </c>
      <c r="C122" s="3">
        <f t="shared" si="7"/>
        <v>0.83333333333333337</v>
      </c>
      <c r="D122" s="3">
        <f>IF('Profil je Los'!A122&lt;&gt;"",IF('Profil je Los'!A122&lt;&gt;"",TIME(HOUR('Profil je Los'!A122),MINUTE('Profil je Los'!A122),SECOND('Profil je Los'!A122)),""),"")</f>
        <v>0.875</v>
      </c>
      <c r="E122" s="5">
        <f t="shared" si="6"/>
        <v>21</v>
      </c>
      <c r="F122" s="14">
        <v>28.446269999999998</v>
      </c>
      <c r="G122" s="17">
        <f t="shared" si="4"/>
        <v>2.37</v>
      </c>
      <c r="I122" s="33"/>
    </row>
    <row r="123" spans="1:9" x14ac:dyDescent="0.2">
      <c r="A123" s="4">
        <v>43835.916666666664</v>
      </c>
      <c r="B123" s="6">
        <f t="shared" si="5"/>
        <v>43835</v>
      </c>
      <c r="C123" s="3">
        <f t="shared" si="7"/>
        <v>0.875</v>
      </c>
      <c r="D123" s="3">
        <f>IF('Profil je Los'!A123&lt;&gt;"",IF('Profil je Los'!A123&lt;&gt;"",TIME(HOUR('Profil je Los'!A123),MINUTE('Profil je Los'!A123),SECOND('Profil je Los'!A123)),""),"")</f>
        <v>0.91666666666666663</v>
      </c>
      <c r="E123" s="5">
        <f t="shared" si="6"/>
        <v>22</v>
      </c>
      <c r="F123" s="14">
        <v>25.554777000000001</v>
      </c>
      <c r="G123" s="17">
        <f t="shared" si="4"/>
        <v>2.13</v>
      </c>
      <c r="I123" s="33"/>
    </row>
    <row r="124" spans="1:9" x14ac:dyDescent="0.2">
      <c r="A124" s="4">
        <v>43835.958333333336</v>
      </c>
      <c r="B124" s="6">
        <f t="shared" si="5"/>
        <v>43835</v>
      </c>
      <c r="C124" s="3">
        <f t="shared" si="7"/>
        <v>0.91666666666666663</v>
      </c>
      <c r="D124" s="3">
        <f>IF('Profil je Los'!A124&lt;&gt;"",IF('Profil je Los'!A124&lt;&gt;"",TIME(HOUR('Profil je Los'!A124),MINUTE('Profil je Los'!A124),SECOND('Profil je Los'!A124)),""),"")</f>
        <v>0.95833333333333337</v>
      </c>
      <c r="E124" s="5">
        <f t="shared" si="6"/>
        <v>23</v>
      </c>
      <c r="F124" s="14">
        <v>22.884896000000001</v>
      </c>
      <c r="G124" s="17">
        <f t="shared" si="4"/>
        <v>1.91</v>
      </c>
      <c r="I124" s="33"/>
    </row>
    <row r="125" spans="1:9" x14ac:dyDescent="0.2">
      <c r="A125" s="4">
        <v>43836</v>
      </c>
      <c r="B125" s="6">
        <f t="shared" si="5"/>
        <v>43835</v>
      </c>
      <c r="C125" s="3">
        <f t="shared" si="7"/>
        <v>0.95833333333333337</v>
      </c>
      <c r="D125" s="3">
        <f>IF('Profil je Los'!A125&lt;&gt;"",IF('Profil je Los'!A125&lt;&gt;"",TIME(HOUR('Profil je Los'!A125),MINUTE('Profil je Los'!A125),SECOND('Profil je Los'!A125)),""),"")</f>
        <v>0</v>
      </c>
      <c r="E125" s="5">
        <f t="shared" si="6"/>
        <v>24</v>
      </c>
      <c r="F125" s="14">
        <v>19.129908</v>
      </c>
      <c r="G125" s="17">
        <f t="shared" si="4"/>
        <v>1.59</v>
      </c>
      <c r="I125" s="33"/>
    </row>
    <row r="126" spans="1:9" x14ac:dyDescent="0.2">
      <c r="A126" s="4">
        <v>43836.041666666664</v>
      </c>
      <c r="B126" s="6">
        <f t="shared" si="5"/>
        <v>43836</v>
      </c>
      <c r="C126" s="3">
        <f t="shared" si="7"/>
        <v>0</v>
      </c>
      <c r="D126" s="3">
        <f>IF('Profil je Los'!A126&lt;&gt;"",IF('Profil je Los'!A126&lt;&gt;"",TIME(HOUR('Profil je Los'!A126),MINUTE('Profil je Los'!A126),SECOND('Profil je Los'!A126)),""),"")</f>
        <v>4.1666666666666664E-2</v>
      </c>
      <c r="E126" s="5">
        <f t="shared" si="6"/>
        <v>1</v>
      </c>
      <c r="F126" s="14">
        <v>16.261763999999999</v>
      </c>
      <c r="G126" s="17">
        <f t="shared" si="4"/>
        <v>1.36</v>
      </c>
      <c r="I126" s="33"/>
    </row>
    <row r="127" spans="1:9" x14ac:dyDescent="0.2">
      <c r="A127" s="4">
        <v>43836.083333333336</v>
      </c>
      <c r="B127" s="6">
        <f t="shared" si="5"/>
        <v>43836</v>
      </c>
      <c r="C127" s="3">
        <f t="shared" si="7"/>
        <v>4.1666666666666664E-2</v>
      </c>
      <c r="D127" s="3">
        <f>IF('Profil je Los'!A127&lt;&gt;"",IF('Profil je Los'!A127&lt;&gt;"",TIME(HOUR('Profil je Los'!A127),MINUTE('Profil je Los'!A127),SECOND('Profil je Los'!A127)),""),"")</f>
        <v>8.3333333333333329E-2</v>
      </c>
      <c r="E127" s="5">
        <f t="shared" si="6"/>
        <v>2</v>
      </c>
      <c r="F127" s="14">
        <v>15.214136999999999</v>
      </c>
      <c r="G127" s="17">
        <f t="shared" si="4"/>
        <v>1.27</v>
      </c>
      <c r="I127" s="33"/>
    </row>
    <row r="128" spans="1:9" x14ac:dyDescent="0.2">
      <c r="A128" s="4">
        <v>43836.125</v>
      </c>
      <c r="B128" s="6">
        <f t="shared" si="5"/>
        <v>43836</v>
      </c>
      <c r="C128" s="3">
        <f t="shared" si="7"/>
        <v>8.3333333333333329E-2</v>
      </c>
      <c r="D128" s="3">
        <f>IF('Profil je Los'!A128&lt;&gt;"",IF('Profil je Los'!A128&lt;&gt;"",TIME(HOUR('Profil je Los'!A128),MINUTE('Profil je Los'!A128),SECOND('Profil je Los'!A128)),""),"")</f>
        <v>0.125</v>
      </c>
      <c r="E128" s="5">
        <f t="shared" si="6"/>
        <v>3</v>
      </c>
      <c r="F128" s="14">
        <v>14.849637</v>
      </c>
      <c r="G128" s="17">
        <f t="shared" si="4"/>
        <v>1.24</v>
      </c>
      <c r="I128" s="33"/>
    </row>
    <row r="129" spans="1:9" x14ac:dyDescent="0.2">
      <c r="A129" s="4">
        <v>43836.166666666664</v>
      </c>
      <c r="B129" s="6">
        <f t="shared" si="5"/>
        <v>43836</v>
      </c>
      <c r="C129" s="3">
        <f t="shared" si="7"/>
        <v>0.125</v>
      </c>
      <c r="D129" s="3">
        <f>IF('Profil je Los'!A129&lt;&gt;"",IF('Profil je Los'!A129&lt;&gt;"",TIME(HOUR('Profil je Los'!A129),MINUTE('Profil je Los'!A129),SECOND('Profil je Los'!A129)),""),"")</f>
        <v>0.16666666666666666</v>
      </c>
      <c r="E129" s="5">
        <f t="shared" si="6"/>
        <v>4</v>
      </c>
      <c r="F129" s="14">
        <v>13.968393000000001</v>
      </c>
      <c r="G129" s="17">
        <f t="shared" si="4"/>
        <v>1.1599999999999999</v>
      </c>
      <c r="I129" s="33"/>
    </row>
    <row r="130" spans="1:9" x14ac:dyDescent="0.2">
      <c r="A130" s="4">
        <v>43836.208333333336</v>
      </c>
      <c r="B130" s="6">
        <f t="shared" si="5"/>
        <v>43836</v>
      </c>
      <c r="C130" s="3">
        <f t="shared" si="7"/>
        <v>0.16666666666666666</v>
      </c>
      <c r="D130" s="3">
        <f>IF('Profil je Los'!A130&lt;&gt;"",IF('Profil je Los'!A130&lt;&gt;"",TIME(HOUR('Profil je Los'!A130),MINUTE('Profil je Los'!A130),SECOND('Profil je Los'!A130)),""),"")</f>
        <v>0.20833333333333334</v>
      </c>
      <c r="E130" s="5">
        <f t="shared" si="6"/>
        <v>5</v>
      </c>
      <c r="F130" s="14">
        <v>15.674284</v>
      </c>
      <c r="G130" s="17">
        <f t="shared" si="4"/>
        <v>1.31</v>
      </c>
      <c r="I130" s="33"/>
    </row>
    <row r="131" spans="1:9" x14ac:dyDescent="0.2">
      <c r="A131" s="4">
        <v>43836.25</v>
      </c>
      <c r="B131" s="6">
        <f t="shared" si="5"/>
        <v>43836</v>
      </c>
      <c r="C131" s="3">
        <f t="shared" si="7"/>
        <v>0.20833333333333334</v>
      </c>
      <c r="D131" s="3">
        <f>IF('Profil je Los'!A131&lt;&gt;"",IF('Profil je Los'!A131&lt;&gt;"",TIME(HOUR('Profil je Los'!A131),MINUTE('Profil je Los'!A131),SECOND('Profil je Los'!A131)),""),"")</f>
        <v>0.25</v>
      </c>
      <c r="E131" s="5">
        <f t="shared" si="6"/>
        <v>6</v>
      </c>
      <c r="F131" s="14">
        <v>19.620277000000002</v>
      </c>
      <c r="G131" s="17">
        <f t="shared" si="4"/>
        <v>1.64</v>
      </c>
      <c r="I131" s="33"/>
    </row>
    <row r="132" spans="1:9" x14ac:dyDescent="0.2">
      <c r="A132" s="4">
        <v>43836.291666666664</v>
      </c>
      <c r="B132" s="6">
        <f t="shared" si="5"/>
        <v>43836</v>
      </c>
      <c r="C132" s="3">
        <f t="shared" si="7"/>
        <v>0.25</v>
      </c>
      <c r="D132" s="3">
        <f>IF('Profil je Los'!A132&lt;&gt;"",IF('Profil je Los'!A132&lt;&gt;"",TIME(HOUR('Profil je Los'!A132),MINUTE('Profil je Los'!A132),SECOND('Profil je Los'!A132)),""),"")</f>
        <v>0.29166666666666669</v>
      </c>
      <c r="E132" s="5">
        <f t="shared" si="6"/>
        <v>7</v>
      </c>
      <c r="F132" s="14">
        <v>30.651648999999999</v>
      </c>
      <c r="G132" s="17">
        <f t="shared" si="4"/>
        <v>2.5499999999999998</v>
      </c>
      <c r="I132" s="33"/>
    </row>
    <row r="133" spans="1:9" x14ac:dyDescent="0.2">
      <c r="A133" s="4">
        <v>43836.333333333336</v>
      </c>
      <c r="B133" s="6">
        <f t="shared" si="5"/>
        <v>43836</v>
      </c>
      <c r="C133" s="3">
        <f t="shared" si="7"/>
        <v>0.29166666666666669</v>
      </c>
      <c r="D133" s="3">
        <f>IF('Profil je Los'!A133&lt;&gt;"",IF('Profil je Los'!A133&lt;&gt;"",TIME(HOUR('Profil je Los'!A133),MINUTE('Profil je Los'!A133),SECOND('Profil je Los'!A133)),""),"")</f>
        <v>0.33333333333333331</v>
      </c>
      <c r="E133" s="5">
        <f t="shared" si="6"/>
        <v>8</v>
      </c>
      <c r="F133" s="14">
        <v>42.343325999999998</v>
      </c>
      <c r="G133" s="17">
        <f t="shared" si="4"/>
        <v>3.53</v>
      </c>
      <c r="I133" s="33"/>
    </row>
    <row r="134" spans="1:9" x14ac:dyDescent="0.2">
      <c r="A134" s="4">
        <v>43836.375</v>
      </c>
      <c r="B134" s="6">
        <f t="shared" si="5"/>
        <v>43836</v>
      </c>
      <c r="C134" s="3">
        <f t="shared" si="7"/>
        <v>0.33333333333333331</v>
      </c>
      <c r="D134" s="3">
        <f>IF('Profil je Los'!A134&lt;&gt;"",IF('Profil je Los'!A134&lt;&gt;"",TIME(HOUR('Profil je Los'!A134),MINUTE('Profil je Los'!A134),SECOND('Profil je Los'!A134)),""),"")</f>
        <v>0.375</v>
      </c>
      <c r="E134" s="5">
        <f t="shared" si="6"/>
        <v>9</v>
      </c>
      <c r="F134" s="14">
        <v>46.403266000000002</v>
      </c>
      <c r="G134" s="17">
        <f t="shared" ref="G134:G197" si="8">ROUND(F134/$E$2,2)</f>
        <v>3.87</v>
      </c>
      <c r="I134" s="33"/>
    </row>
    <row r="135" spans="1:9" x14ac:dyDescent="0.2">
      <c r="A135" s="4">
        <v>43836.416666666664</v>
      </c>
      <c r="B135" s="6">
        <f t="shared" ref="B135:B198" si="9">IF(A135&lt;&gt;"",IF(E135=24,B134,DATE(YEAR(A135),MONTH(A135),DAY(A135))),"")</f>
        <v>43836</v>
      </c>
      <c r="C135" s="3">
        <f t="shared" si="7"/>
        <v>0.375</v>
      </c>
      <c r="D135" s="3">
        <f>IF('Profil je Los'!A135&lt;&gt;"",IF('Profil je Los'!A135&lt;&gt;"",TIME(HOUR('Profil je Los'!A135),MINUTE('Profil je Los'!A135),SECOND('Profil je Los'!A135)),""),"")</f>
        <v>0.41666666666666669</v>
      </c>
      <c r="E135" s="5">
        <f t="shared" ref="E135:E198" si="10">IF(A135&lt;&gt;"",IF(HOUR(A135)=0,24,HOUR(A135)),"")</f>
        <v>10</v>
      </c>
      <c r="F135" s="14">
        <v>45.881098999999999</v>
      </c>
      <c r="G135" s="17">
        <f t="shared" si="8"/>
        <v>3.82</v>
      </c>
      <c r="I135" s="33"/>
    </row>
    <row r="136" spans="1:9" x14ac:dyDescent="0.2">
      <c r="A136" s="4">
        <v>43836.458333333336</v>
      </c>
      <c r="B136" s="6">
        <f t="shared" si="9"/>
        <v>43836</v>
      </c>
      <c r="C136" s="3">
        <f t="shared" ref="C136:C199" si="11">D135</f>
        <v>0.41666666666666669</v>
      </c>
      <c r="D136" s="3">
        <f>IF('Profil je Los'!A136&lt;&gt;"",IF('Profil je Los'!A136&lt;&gt;"",TIME(HOUR('Profil je Los'!A136),MINUTE('Profil je Los'!A136),SECOND('Profil je Los'!A136)),""),"")</f>
        <v>0.45833333333333331</v>
      </c>
      <c r="E136" s="5">
        <f t="shared" si="10"/>
        <v>11</v>
      </c>
      <c r="F136" s="14">
        <v>47.811718999999997</v>
      </c>
      <c r="G136" s="17">
        <f t="shared" si="8"/>
        <v>3.98</v>
      </c>
      <c r="I136" s="33"/>
    </row>
    <row r="137" spans="1:9" x14ac:dyDescent="0.2">
      <c r="A137" s="4">
        <v>43836.5</v>
      </c>
      <c r="B137" s="6">
        <f t="shared" si="9"/>
        <v>43836</v>
      </c>
      <c r="C137" s="3">
        <f t="shared" si="11"/>
        <v>0.45833333333333331</v>
      </c>
      <c r="D137" s="3">
        <f>IF('Profil je Los'!A137&lt;&gt;"",IF('Profil je Los'!A137&lt;&gt;"",TIME(HOUR('Profil je Los'!A137),MINUTE('Profil je Los'!A137),SECOND('Profil je Los'!A137)),""),"")</f>
        <v>0.5</v>
      </c>
      <c r="E137" s="5">
        <f t="shared" si="10"/>
        <v>12</v>
      </c>
      <c r="F137" s="14">
        <v>49.646507</v>
      </c>
      <c r="G137" s="17">
        <f t="shared" si="8"/>
        <v>4.1399999999999997</v>
      </c>
      <c r="I137" s="33"/>
    </row>
    <row r="138" spans="1:9" x14ac:dyDescent="0.2">
      <c r="A138" s="4">
        <v>43836.541666666664</v>
      </c>
      <c r="B138" s="6">
        <f t="shared" si="9"/>
        <v>43836</v>
      </c>
      <c r="C138" s="3">
        <f t="shared" si="11"/>
        <v>0.5</v>
      </c>
      <c r="D138" s="3">
        <f>IF('Profil je Los'!A138&lt;&gt;"",IF('Profil je Los'!A138&lt;&gt;"",TIME(HOUR('Profil je Los'!A138),MINUTE('Profil je Los'!A138),SECOND('Profil je Los'!A138)),""),"")</f>
        <v>0.54166666666666663</v>
      </c>
      <c r="E138" s="5">
        <f t="shared" si="10"/>
        <v>13</v>
      </c>
      <c r="F138" s="14">
        <v>48.695200999999997</v>
      </c>
      <c r="G138" s="17">
        <f t="shared" si="8"/>
        <v>4.0599999999999996</v>
      </c>
      <c r="I138" s="33"/>
    </row>
    <row r="139" spans="1:9" x14ac:dyDescent="0.2">
      <c r="A139" s="4">
        <v>43836.583333333336</v>
      </c>
      <c r="B139" s="6">
        <f t="shared" si="9"/>
        <v>43836</v>
      </c>
      <c r="C139" s="3">
        <f t="shared" si="11"/>
        <v>0.54166666666666663</v>
      </c>
      <c r="D139" s="3">
        <f>IF('Profil je Los'!A139&lt;&gt;"",IF('Profil je Los'!A139&lt;&gt;"",TIME(HOUR('Profil je Los'!A139),MINUTE('Profil je Los'!A139),SECOND('Profil je Los'!A139)),""),"")</f>
        <v>0.58333333333333337</v>
      </c>
      <c r="E139" s="5">
        <f t="shared" si="10"/>
        <v>14</v>
      </c>
      <c r="F139" s="14">
        <v>45.708578000000003</v>
      </c>
      <c r="G139" s="17">
        <f t="shared" si="8"/>
        <v>3.81</v>
      </c>
      <c r="I139" s="33"/>
    </row>
    <row r="140" spans="1:9" x14ac:dyDescent="0.2">
      <c r="A140" s="4">
        <v>43836.625</v>
      </c>
      <c r="B140" s="6">
        <f t="shared" si="9"/>
        <v>43836</v>
      </c>
      <c r="C140" s="3">
        <f t="shared" si="11"/>
        <v>0.58333333333333337</v>
      </c>
      <c r="D140" s="3">
        <f>IF('Profil je Los'!A140&lt;&gt;"",IF('Profil je Los'!A140&lt;&gt;"",TIME(HOUR('Profil je Los'!A140),MINUTE('Profil je Los'!A140),SECOND('Profil je Los'!A140)),""),"")</f>
        <v>0.625</v>
      </c>
      <c r="E140" s="5">
        <f t="shared" si="10"/>
        <v>15</v>
      </c>
      <c r="F140" s="14">
        <v>45.963296999999997</v>
      </c>
      <c r="G140" s="17">
        <f t="shared" si="8"/>
        <v>3.83</v>
      </c>
      <c r="I140" s="33"/>
    </row>
    <row r="141" spans="1:9" x14ac:dyDescent="0.2">
      <c r="A141" s="4">
        <v>43836.666666666664</v>
      </c>
      <c r="B141" s="6">
        <f t="shared" si="9"/>
        <v>43836</v>
      </c>
      <c r="C141" s="3">
        <f t="shared" si="11"/>
        <v>0.625</v>
      </c>
      <c r="D141" s="3">
        <f>IF('Profil je Los'!A141&lt;&gt;"",IF('Profil je Los'!A141&lt;&gt;"",TIME(HOUR('Profil je Los'!A141),MINUTE('Profil je Los'!A141),SECOND('Profil je Los'!A141)),""),"")</f>
        <v>0.66666666666666663</v>
      </c>
      <c r="E141" s="5">
        <f t="shared" si="10"/>
        <v>16</v>
      </c>
      <c r="F141" s="14">
        <v>43.686241000000003</v>
      </c>
      <c r="G141" s="17">
        <f t="shared" si="8"/>
        <v>3.64</v>
      </c>
      <c r="I141" s="33"/>
    </row>
    <row r="142" spans="1:9" x14ac:dyDescent="0.2">
      <c r="A142" s="4">
        <v>43836.708333333336</v>
      </c>
      <c r="B142" s="6">
        <f t="shared" si="9"/>
        <v>43836</v>
      </c>
      <c r="C142" s="3">
        <f t="shared" si="11"/>
        <v>0.66666666666666663</v>
      </c>
      <c r="D142" s="3">
        <f>IF('Profil je Los'!A142&lt;&gt;"",IF('Profil je Los'!A142&lt;&gt;"",TIME(HOUR('Profil je Los'!A142),MINUTE('Profil je Los'!A142),SECOND('Profil je Los'!A142)),""),"")</f>
        <v>0.70833333333333337</v>
      </c>
      <c r="E142" s="5">
        <f t="shared" si="10"/>
        <v>17</v>
      </c>
      <c r="F142" s="14">
        <v>41.797562999999997</v>
      </c>
      <c r="G142" s="17">
        <f t="shared" si="8"/>
        <v>3.48</v>
      </c>
      <c r="I142" s="33"/>
    </row>
    <row r="143" spans="1:9" x14ac:dyDescent="0.2">
      <c r="A143" s="4">
        <v>43836.75</v>
      </c>
      <c r="B143" s="6">
        <f t="shared" si="9"/>
        <v>43836</v>
      </c>
      <c r="C143" s="3">
        <f t="shared" si="11"/>
        <v>0.70833333333333337</v>
      </c>
      <c r="D143" s="3">
        <f>IF('Profil je Los'!A143&lt;&gt;"",IF('Profil je Los'!A143&lt;&gt;"",TIME(HOUR('Profil je Los'!A143),MINUTE('Profil je Los'!A143),SECOND('Profil je Los'!A143)),""),"")</f>
        <v>0.75</v>
      </c>
      <c r="E143" s="5">
        <f t="shared" si="10"/>
        <v>18</v>
      </c>
      <c r="F143" s="14">
        <v>47.479643000000003</v>
      </c>
      <c r="G143" s="17">
        <f t="shared" si="8"/>
        <v>3.96</v>
      </c>
      <c r="I143" s="33"/>
    </row>
    <row r="144" spans="1:9" x14ac:dyDescent="0.2">
      <c r="A144" s="4">
        <v>43836.791666666664</v>
      </c>
      <c r="B144" s="6">
        <f t="shared" si="9"/>
        <v>43836</v>
      </c>
      <c r="C144" s="3">
        <f t="shared" si="11"/>
        <v>0.75</v>
      </c>
      <c r="D144" s="3">
        <f>IF('Profil je Los'!A144&lt;&gt;"",IF('Profil je Los'!A144&lt;&gt;"",TIME(HOUR('Profil je Los'!A144),MINUTE('Profil je Los'!A144),SECOND('Profil je Los'!A144)),""),"")</f>
        <v>0.79166666666666663</v>
      </c>
      <c r="E144" s="5">
        <f t="shared" si="10"/>
        <v>19</v>
      </c>
      <c r="F144" s="14">
        <v>47.196680000000001</v>
      </c>
      <c r="G144" s="17">
        <f t="shared" si="8"/>
        <v>3.93</v>
      </c>
      <c r="I144" s="33"/>
    </row>
    <row r="145" spans="1:9" x14ac:dyDescent="0.2">
      <c r="A145" s="4">
        <v>43836.833333333336</v>
      </c>
      <c r="B145" s="6">
        <f t="shared" si="9"/>
        <v>43836</v>
      </c>
      <c r="C145" s="3">
        <f t="shared" si="11"/>
        <v>0.79166666666666663</v>
      </c>
      <c r="D145" s="3">
        <f>IF('Profil je Los'!A145&lt;&gt;"",IF('Profil je Los'!A145&lt;&gt;"",TIME(HOUR('Profil je Los'!A145),MINUTE('Profil je Los'!A145),SECOND('Profil je Los'!A145)),""),"")</f>
        <v>0.83333333333333337</v>
      </c>
      <c r="E145" s="5">
        <f t="shared" si="10"/>
        <v>20</v>
      </c>
      <c r="F145" s="14">
        <v>42.441237999999998</v>
      </c>
      <c r="G145" s="17">
        <f t="shared" si="8"/>
        <v>3.54</v>
      </c>
      <c r="I145" s="33"/>
    </row>
    <row r="146" spans="1:9" x14ac:dyDescent="0.2">
      <c r="A146" s="4">
        <v>43836.875</v>
      </c>
      <c r="B146" s="6">
        <f t="shared" si="9"/>
        <v>43836</v>
      </c>
      <c r="C146" s="3">
        <f t="shared" si="11"/>
        <v>0.83333333333333337</v>
      </c>
      <c r="D146" s="3">
        <f>IF('Profil je Los'!A146&lt;&gt;"",IF('Profil je Los'!A146&lt;&gt;"",TIME(HOUR('Profil je Los'!A146),MINUTE('Profil je Los'!A146),SECOND('Profil je Los'!A146)),""),"")</f>
        <v>0.875</v>
      </c>
      <c r="E146" s="5">
        <f t="shared" si="10"/>
        <v>21</v>
      </c>
      <c r="F146" s="14">
        <v>34.596009000000002</v>
      </c>
      <c r="G146" s="17">
        <f t="shared" si="8"/>
        <v>2.88</v>
      </c>
      <c r="I146" s="33"/>
    </row>
    <row r="147" spans="1:9" x14ac:dyDescent="0.2">
      <c r="A147" s="4">
        <v>43836.916666666664</v>
      </c>
      <c r="B147" s="6">
        <f t="shared" si="9"/>
        <v>43836</v>
      </c>
      <c r="C147" s="3">
        <f t="shared" si="11"/>
        <v>0.875</v>
      </c>
      <c r="D147" s="3">
        <f>IF('Profil je Los'!A147&lt;&gt;"",IF('Profil je Los'!A147&lt;&gt;"",TIME(HOUR('Profil je Los'!A147),MINUTE('Profil je Los'!A147),SECOND('Profil je Los'!A147)),""),"")</f>
        <v>0.91666666666666663</v>
      </c>
      <c r="E147" s="5">
        <f t="shared" si="10"/>
        <v>22</v>
      </c>
      <c r="F147" s="14">
        <v>30.356325999999999</v>
      </c>
      <c r="G147" s="17">
        <f t="shared" si="8"/>
        <v>2.5299999999999998</v>
      </c>
      <c r="I147" s="33"/>
    </row>
    <row r="148" spans="1:9" x14ac:dyDescent="0.2">
      <c r="A148" s="4">
        <v>43836.958333333336</v>
      </c>
      <c r="B148" s="6">
        <f t="shared" si="9"/>
        <v>43836</v>
      </c>
      <c r="C148" s="3">
        <f t="shared" si="11"/>
        <v>0.91666666666666663</v>
      </c>
      <c r="D148" s="3">
        <f>IF('Profil je Los'!A148&lt;&gt;"",IF('Profil je Los'!A148&lt;&gt;"",TIME(HOUR('Profil je Los'!A148),MINUTE('Profil je Los'!A148),SECOND('Profil je Los'!A148)),""),"")</f>
        <v>0.95833333333333337</v>
      </c>
      <c r="E148" s="5">
        <f t="shared" si="10"/>
        <v>23</v>
      </c>
      <c r="F148" s="14">
        <v>25.401184000000001</v>
      </c>
      <c r="G148" s="17">
        <f t="shared" si="8"/>
        <v>2.12</v>
      </c>
      <c r="I148" s="33"/>
    </row>
    <row r="149" spans="1:9" x14ac:dyDescent="0.2">
      <c r="A149" s="4">
        <v>43837</v>
      </c>
      <c r="B149" s="6">
        <f t="shared" si="9"/>
        <v>43836</v>
      </c>
      <c r="C149" s="3">
        <f t="shared" si="11"/>
        <v>0.95833333333333337</v>
      </c>
      <c r="D149" s="3">
        <f>IF('Profil je Los'!A149&lt;&gt;"",IF('Profil je Los'!A149&lt;&gt;"",TIME(HOUR('Profil je Los'!A149),MINUTE('Profil je Los'!A149),SECOND('Profil je Los'!A149)),""),"")</f>
        <v>0</v>
      </c>
      <c r="E149" s="5">
        <f t="shared" si="10"/>
        <v>24</v>
      </c>
      <c r="F149" s="14">
        <v>20.465523999999998</v>
      </c>
      <c r="G149" s="17">
        <f t="shared" si="8"/>
        <v>1.71</v>
      </c>
      <c r="I149" s="33"/>
    </row>
    <row r="150" spans="1:9" x14ac:dyDescent="0.2">
      <c r="A150" s="4">
        <v>43837.041666666664</v>
      </c>
      <c r="B150" s="6">
        <f t="shared" si="9"/>
        <v>43837</v>
      </c>
      <c r="C150" s="3">
        <f t="shared" si="11"/>
        <v>0</v>
      </c>
      <c r="D150" s="3">
        <f>IF('Profil je Los'!A150&lt;&gt;"",IF('Profil je Los'!A150&lt;&gt;"",TIME(HOUR('Profil je Los'!A150),MINUTE('Profil je Los'!A150),SECOND('Profil je Los'!A150)),""),"")</f>
        <v>4.1666666666666664E-2</v>
      </c>
      <c r="E150" s="5">
        <f t="shared" si="10"/>
        <v>1</v>
      </c>
      <c r="F150" s="14">
        <v>16.704439000000001</v>
      </c>
      <c r="G150" s="17">
        <f t="shared" si="8"/>
        <v>1.39</v>
      </c>
      <c r="I150" s="33"/>
    </row>
    <row r="151" spans="1:9" x14ac:dyDescent="0.2">
      <c r="A151" s="4">
        <v>43837.083333333336</v>
      </c>
      <c r="B151" s="6">
        <f t="shared" si="9"/>
        <v>43837</v>
      </c>
      <c r="C151" s="3">
        <f t="shared" si="11"/>
        <v>4.1666666666666664E-2</v>
      </c>
      <c r="D151" s="3">
        <f>IF('Profil je Los'!A151&lt;&gt;"",IF('Profil je Los'!A151&lt;&gt;"",TIME(HOUR('Profil je Los'!A151),MINUTE('Profil je Los'!A151),SECOND('Profil je Los'!A151)),""),"")</f>
        <v>8.3333333333333329E-2</v>
      </c>
      <c r="E151" s="5">
        <f t="shared" si="10"/>
        <v>2</v>
      </c>
      <c r="F151" s="14">
        <v>15.123726</v>
      </c>
      <c r="G151" s="17">
        <f t="shared" si="8"/>
        <v>1.26</v>
      </c>
      <c r="I151" s="33"/>
    </row>
    <row r="152" spans="1:9" x14ac:dyDescent="0.2">
      <c r="A152" s="4">
        <v>43837.125</v>
      </c>
      <c r="B152" s="6">
        <f t="shared" si="9"/>
        <v>43837</v>
      </c>
      <c r="C152" s="3">
        <f t="shared" si="11"/>
        <v>8.3333333333333329E-2</v>
      </c>
      <c r="D152" s="3">
        <f>IF('Profil je Los'!A152&lt;&gt;"",IF('Profil je Los'!A152&lt;&gt;"",TIME(HOUR('Profil je Los'!A152),MINUTE('Profil je Los'!A152),SECOND('Profil je Los'!A152)),""),"")</f>
        <v>0.125</v>
      </c>
      <c r="E152" s="5">
        <f t="shared" si="10"/>
        <v>3</v>
      </c>
      <c r="F152" s="14">
        <v>14.246331</v>
      </c>
      <c r="G152" s="17">
        <f t="shared" si="8"/>
        <v>1.19</v>
      </c>
      <c r="I152" s="33"/>
    </row>
    <row r="153" spans="1:9" x14ac:dyDescent="0.2">
      <c r="A153" s="4">
        <v>43837.166666666664</v>
      </c>
      <c r="B153" s="6">
        <f t="shared" si="9"/>
        <v>43837</v>
      </c>
      <c r="C153" s="3">
        <f t="shared" si="11"/>
        <v>0.125</v>
      </c>
      <c r="D153" s="3">
        <f>IF('Profil je Los'!A153&lt;&gt;"",IF('Profil je Los'!A153&lt;&gt;"",TIME(HOUR('Profil je Los'!A153),MINUTE('Profil je Los'!A153),SECOND('Profil je Los'!A153)),""),"")</f>
        <v>0.16666666666666666</v>
      </c>
      <c r="E153" s="5">
        <f t="shared" si="10"/>
        <v>4</v>
      </c>
      <c r="F153" s="14">
        <v>13.529316</v>
      </c>
      <c r="G153" s="17">
        <f t="shared" si="8"/>
        <v>1.1299999999999999</v>
      </c>
      <c r="I153" s="33"/>
    </row>
    <row r="154" spans="1:9" x14ac:dyDescent="0.2">
      <c r="A154" s="4">
        <v>43837.208333333336</v>
      </c>
      <c r="B154" s="6">
        <f t="shared" si="9"/>
        <v>43837</v>
      </c>
      <c r="C154" s="3">
        <f t="shared" si="11"/>
        <v>0.16666666666666666</v>
      </c>
      <c r="D154" s="3">
        <f>IF('Profil je Los'!A154&lt;&gt;"",IF('Profil je Los'!A154&lt;&gt;"",TIME(HOUR('Profil je Los'!A154),MINUTE('Profil je Los'!A154),SECOND('Profil je Los'!A154)),""),"")</f>
        <v>0.20833333333333334</v>
      </c>
      <c r="E154" s="5">
        <f t="shared" si="10"/>
        <v>5</v>
      </c>
      <c r="F154" s="14">
        <v>15.577004000000001</v>
      </c>
      <c r="G154" s="17">
        <f t="shared" si="8"/>
        <v>1.3</v>
      </c>
      <c r="I154" s="33"/>
    </row>
    <row r="155" spans="1:9" x14ac:dyDescent="0.2">
      <c r="A155" s="4">
        <v>43837.25</v>
      </c>
      <c r="B155" s="6">
        <f t="shared" si="9"/>
        <v>43837</v>
      </c>
      <c r="C155" s="3">
        <f t="shared" si="11"/>
        <v>0.20833333333333334</v>
      </c>
      <c r="D155" s="3">
        <f>IF('Profil je Los'!A155&lt;&gt;"",IF('Profil je Los'!A155&lt;&gt;"",TIME(HOUR('Profil je Los'!A155),MINUTE('Profil je Los'!A155),SECOND('Profil je Los'!A155)),""),"")</f>
        <v>0.25</v>
      </c>
      <c r="E155" s="5">
        <f t="shared" si="10"/>
        <v>6</v>
      </c>
      <c r="F155" s="14">
        <v>19.063739999999999</v>
      </c>
      <c r="G155" s="17">
        <f t="shared" si="8"/>
        <v>1.59</v>
      </c>
      <c r="I155" s="33"/>
    </row>
    <row r="156" spans="1:9" x14ac:dyDescent="0.2">
      <c r="A156" s="4">
        <v>43837.291666666664</v>
      </c>
      <c r="B156" s="6">
        <f t="shared" si="9"/>
        <v>43837</v>
      </c>
      <c r="C156" s="3">
        <f t="shared" si="11"/>
        <v>0.25</v>
      </c>
      <c r="D156" s="3">
        <f>IF('Profil je Los'!A156&lt;&gt;"",IF('Profil je Los'!A156&lt;&gt;"",TIME(HOUR('Profil je Los'!A156),MINUTE('Profil je Los'!A156),SECOND('Profil je Los'!A156)),""),"")</f>
        <v>0.29166666666666669</v>
      </c>
      <c r="E156" s="5">
        <f t="shared" si="10"/>
        <v>7</v>
      </c>
      <c r="F156" s="14">
        <v>27.190187999999999</v>
      </c>
      <c r="G156" s="17">
        <f t="shared" si="8"/>
        <v>2.27</v>
      </c>
      <c r="I156" s="33"/>
    </row>
    <row r="157" spans="1:9" x14ac:dyDescent="0.2">
      <c r="A157" s="4">
        <v>43837.333333333336</v>
      </c>
      <c r="B157" s="6">
        <f t="shared" si="9"/>
        <v>43837</v>
      </c>
      <c r="C157" s="3">
        <f t="shared" si="11"/>
        <v>0.29166666666666669</v>
      </c>
      <c r="D157" s="3">
        <f>IF('Profil je Los'!A157&lt;&gt;"",IF('Profil je Los'!A157&lt;&gt;"",TIME(HOUR('Profil je Los'!A157),MINUTE('Profil je Los'!A157),SECOND('Profil je Los'!A157)),""),"")</f>
        <v>0.33333333333333331</v>
      </c>
      <c r="E157" s="5">
        <f t="shared" si="10"/>
        <v>8</v>
      </c>
      <c r="F157" s="14">
        <v>39.416536999999998</v>
      </c>
      <c r="G157" s="17">
        <f t="shared" si="8"/>
        <v>3.28</v>
      </c>
      <c r="I157" s="33"/>
    </row>
    <row r="158" spans="1:9" x14ac:dyDescent="0.2">
      <c r="A158" s="4">
        <v>43837.375</v>
      </c>
      <c r="B158" s="6">
        <f t="shared" si="9"/>
        <v>43837</v>
      </c>
      <c r="C158" s="3">
        <f t="shared" si="11"/>
        <v>0.33333333333333331</v>
      </c>
      <c r="D158" s="3">
        <f>IF('Profil je Los'!A158&lt;&gt;"",IF('Profil je Los'!A158&lt;&gt;"",TIME(HOUR('Profil je Los'!A158),MINUTE('Profil je Los'!A158),SECOND('Profil je Los'!A158)),""),"")</f>
        <v>0.375</v>
      </c>
      <c r="E158" s="5">
        <f t="shared" si="10"/>
        <v>9</v>
      </c>
      <c r="F158" s="14">
        <v>49.666063000000001</v>
      </c>
      <c r="G158" s="17">
        <f t="shared" si="8"/>
        <v>4.1399999999999997</v>
      </c>
      <c r="I158" s="33"/>
    </row>
    <row r="159" spans="1:9" x14ac:dyDescent="0.2">
      <c r="A159" s="4">
        <v>43837.416666666664</v>
      </c>
      <c r="B159" s="6">
        <f t="shared" si="9"/>
        <v>43837</v>
      </c>
      <c r="C159" s="3">
        <f t="shared" si="11"/>
        <v>0.375</v>
      </c>
      <c r="D159" s="3">
        <f>IF('Profil je Los'!A159&lt;&gt;"",IF('Profil je Los'!A159&lt;&gt;"",TIME(HOUR('Profil je Los'!A159),MINUTE('Profil je Los'!A159),SECOND('Profil je Los'!A159)),""),"")</f>
        <v>0.41666666666666669</v>
      </c>
      <c r="E159" s="5">
        <f t="shared" si="10"/>
        <v>10</v>
      </c>
      <c r="F159" s="14">
        <v>51.862485</v>
      </c>
      <c r="G159" s="17">
        <f t="shared" si="8"/>
        <v>4.32</v>
      </c>
      <c r="I159" s="33"/>
    </row>
    <row r="160" spans="1:9" x14ac:dyDescent="0.2">
      <c r="A160" s="4">
        <v>43837.458333333336</v>
      </c>
      <c r="B160" s="6">
        <f t="shared" si="9"/>
        <v>43837</v>
      </c>
      <c r="C160" s="3">
        <f t="shared" si="11"/>
        <v>0.41666666666666669</v>
      </c>
      <c r="D160" s="3">
        <f>IF('Profil je Los'!A160&lt;&gt;"",IF('Profil je Los'!A160&lt;&gt;"",TIME(HOUR('Profil je Los'!A160),MINUTE('Profil je Los'!A160),SECOND('Profil je Los'!A160)),""),"")</f>
        <v>0.45833333333333331</v>
      </c>
      <c r="E160" s="5">
        <f t="shared" si="10"/>
        <v>11</v>
      </c>
      <c r="F160" s="14">
        <v>54.915044999999999</v>
      </c>
      <c r="G160" s="17">
        <f t="shared" si="8"/>
        <v>4.58</v>
      </c>
      <c r="I160" s="33"/>
    </row>
    <row r="161" spans="1:9" x14ac:dyDescent="0.2">
      <c r="A161" s="4">
        <v>43837.5</v>
      </c>
      <c r="B161" s="6">
        <f t="shared" si="9"/>
        <v>43837</v>
      </c>
      <c r="C161" s="3">
        <f t="shared" si="11"/>
        <v>0.45833333333333331</v>
      </c>
      <c r="D161" s="3">
        <f>IF('Profil je Los'!A161&lt;&gt;"",IF('Profil je Los'!A161&lt;&gt;"",TIME(HOUR('Profil je Los'!A161),MINUTE('Profil je Los'!A161),SECOND('Profil je Los'!A161)),""),"")</f>
        <v>0.5</v>
      </c>
      <c r="E161" s="5">
        <f t="shared" si="10"/>
        <v>12</v>
      </c>
      <c r="F161" s="14">
        <v>58.106050000000003</v>
      </c>
      <c r="G161" s="17">
        <f t="shared" si="8"/>
        <v>4.84</v>
      </c>
      <c r="I161" s="33"/>
    </row>
    <row r="162" spans="1:9" x14ac:dyDescent="0.2">
      <c r="A162" s="4">
        <v>43837.541666666664</v>
      </c>
      <c r="B162" s="6">
        <f t="shared" si="9"/>
        <v>43837</v>
      </c>
      <c r="C162" s="3">
        <f t="shared" si="11"/>
        <v>0.5</v>
      </c>
      <c r="D162" s="3">
        <f>IF('Profil je Los'!A162&lt;&gt;"",IF('Profil je Los'!A162&lt;&gt;"",TIME(HOUR('Profil je Los'!A162),MINUTE('Profil je Los'!A162),SECOND('Profil je Los'!A162)),""),"")</f>
        <v>0.54166666666666663</v>
      </c>
      <c r="E162" s="5">
        <f t="shared" si="10"/>
        <v>13</v>
      </c>
      <c r="F162" s="14">
        <v>57.416333000000002</v>
      </c>
      <c r="G162" s="17">
        <f t="shared" si="8"/>
        <v>4.78</v>
      </c>
      <c r="I162" s="33"/>
    </row>
    <row r="163" spans="1:9" x14ac:dyDescent="0.2">
      <c r="A163" s="4">
        <v>43837.583333333336</v>
      </c>
      <c r="B163" s="6">
        <f t="shared" si="9"/>
        <v>43837</v>
      </c>
      <c r="C163" s="3">
        <f t="shared" si="11"/>
        <v>0.54166666666666663</v>
      </c>
      <c r="D163" s="3">
        <f>IF('Profil je Los'!A163&lt;&gt;"",IF('Profil je Los'!A163&lt;&gt;"",TIME(HOUR('Profil je Los'!A163),MINUTE('Profil je Los'!A163),SECOND('Profil je Los'!A163)),""),"")</f>
        <v>0.58333333333333337</v>
      </c>
      <c r="E163" s="5">
        <f t="shared" si="10"/>
        <v>14</v>
      </c>
      <c r="F163" s="14">
        <v>53.542250000000003</v>
      </c>
      <c r="G163" s="17">
        <f t="shared" si="8"/>
        <v>4.46</v>
      </c>
      <c r="I163" s="33"/>
    </row>
    <row r="164" spans="1:9" x14ac:dyDescent="0.2">
      <c r="A164" s="4">
        <v>43837.625</v>
      </c>
      <c r="B164" s="6">
        <f t="shared" si="9"/>
        <v>43837</v>
      </c>
      <c r="C164" s="3">
        <f t="shared" si="11"/>
        <v>0.58333333333333337</v>
      </c>
      <c r="D164" s="3">
        <f>IF('Profil je Los'!A164&lt;&gt;"",IF('Profil je Los'!A164&lt;&gt;"",TIME(HOUR('Profil je Los'!A164),MINUTE('Profil je Los'!A164),SECOND('Profil je Los'!A164)),""),"")</f>
        <v>0.625</v>
      </c>
      <c r="E164" s="5">
        <f t="shared" si="10"/>
        <v>15</v>
      </c>
      <c r="F164" s="14">
        <v>52.161920000000002</v>
      </c>
      <c r="G164" s="17">
        <f t="shared" si="8"/>
        <v>4.3499999999999996</v>
      </c>
      <c r="I164" s="33"/>
    </row>
    <row r="165" spans="1:9" x14ac:dyDescent="0.2">
      <c r="A165" s="4">
        <v>43837.666666666664</v>
      </c>
      <c r="B165" s="6">
        <f t="shared" si="9"/>
        <v>43837</v>
      </c>
      <c r="C165" s="3">
        <f t="shared" si="11"/>
        <v>0.625</v>
      </c>
      <c r="D165" s="3">
        <f>IF('Profil je Los'!A165&lt;&gt;"",IF('Profil je Los'!A165&lt;&gt;"",TIME(HOUR('Profil je Los'!A165),MINUTE('Profil je Los'!A165),SECOND('Profil je Los'!A165)),""),"")</f>
        <v>0.66666666666666663</v>
      </c>
      <c r="E165" s="5">
        <f t="shared" si="10"/>
        <v>16</v>
      </c>
      <c r="F165" s="14">
        <v>49.591071999999997</v>
      </c>
      <c r="G165" s="17">
        <f t="shared" si="8"/>
        <v>4.13</v>
      </c>
      <c r="I165" s="33"/>
    </row>
    <row r="166" spans="1:9" x14ac:dyDescent="0.2">
      <c r="A166" s="4">
        <v>43837.708333333336</v>
      </c>
      <c r="B166" s="6">
        <f t="shared" si="9"/>
        <v>43837</v>
      </c>
      <c r="C166" s="3">
        <f t="shared" si="11"/>
        <v>0.66666666666666663</v>
      </c>
      <c r="D166" s="3">
        <f>IF('Profil je Los'!A166&lt;&gt;"",IF('Profil je Los'!A166&lt;&gt;"",TIME(HOUR('Profil je Los'!A166),MINUTE('Profil je Los'!A166),SECOND('Profil je Los'!A166)),""),"")</f>
        <v>0.70833333333333337</v>
      </c>
      <c r="E166" s="5">
        <f t="shared" si="10"/>
        <v>17</v>
      </c>
      <c r="F166" s="14">
        <v>49.813079999999999</v>
      </c>
      <c r="G166" s="17">
        <f t="shared" si="8"/>
        <v>4.1500000000000004</v>
      </c>
      <c r="I166" s="33"/>
    </row>
    <row r="167" spans="1:9" x14ac:dyDescent="0.2">
      <c r="A167" s="4">
        <v>43837.75</v>
      </c>
      <c r="B167" s="6">
        <f t="shared" si="9"/>
        <v>43837</v>
      </c>
      <c r="C167" s="3">
        <f t="shared" si="11"/>
        <v>0.70833333333333337</v>
      </c>
      <c r="D167" s="3">
        <f>IF('Profil je Los'!A167&lt;&gt;"",IF('Profil je Los'!A167&lt;&gt;"",TIME(HOUR('Profil je Los'!A167),MINUTE('Profil je Los'!A167),SECOND('Profil je Los'!A167)),""),"")</f>
        <v>0.75</v>
      </c>
      <c r="E167" s="5">
        <f t="shared" si="10"/>
        <v>18</v>
      </c>
      <c r="F167" s="14">
        <v>51.596967999999997</v>
      </c>
      <c r="G167" s="17">
        <f t="shared" si="8"/>
        <v>4.3</v>
      </c>
      <c r="I167" s="33"/>
    </row>
    <row r="168" spans="1:9" x14ac:dyDescent="0.2">
      <c r="A168" s="4">
        <v>43837.791666666664</v>
      </c>
      <c r="B168" s="6">
        <f t="shared" si="9"/>
        <v>43837</v>
      </c>
      <c r="C168" s="3">
        <f t="shared" si="11"/>
        <v>0.75</v>
      </c>
      <c r="D168" s="3">
        <f>IF('Profil je Los'!A168&lt;&gt;"",IF('Profil je Los'!A168&lt;&gt;"",TIME(HOUR('Profil je Los'!A168),MINUTE('Profil je Los'!A168),SECOND('Profil je Los'!A168)),""),"")</f>
        <v>0.79166666666666663</v>
      </c>
      <c r="E168" s="5">
        <f t="shared" si="10"/>
        <v>19</v>
      </c>
      <c r="F168" s="14">
        <v>49.422063000000001</v>
      </c>
      <c r="G168" s="17">
        <f t="shared" si="8"/>
        <v>4.12</v>
      </c>
      <c r="I168" s="33"/>
    </row>
    <row r="169" spans="1:9" x14ac:dyDescent="0.2">
      <c r="A169" s="4">
        <v>43837.833333333336</v>
      </c>
      <c r="B169" s="6">
        <f t="shared" si="9"/>
        <v>43837</v>
      </c>
      <c r="C169" s="3">
        <f t="shared" si="11"/>
        <v>0.79166666666666663</v>
      </c>
      <c r="D169" s="3">
        <f>IF('Profil je Los'!A169&lt;&gt;"",IF('Profil je Los'!A169&lt;&gt;"",TIME(HOUR('Profil je Los'!A169),MINUTE('Profil je Los'!A169),SECOND('Profil je Los'!A169)),""),"")</f>
        <v>0.83333333333333337</v>
      </c>
      <c r="E169" s="5">
        <f t="shared" si="10"/>
        <v>20</v>
      </c>
      <c r="F169" s="14">
        <v>43.307974999999999</v>
      </c>
      <c r="G169" s="17">
        <f t="shared" si="8"/>
        <v>3.61</v>
      </c>
      <c r="I169" s="33"/>
    </row>
    <row r="170" spans="1:9" x14ac:dyDescent="0.2">
      <c r="A170" s="4">
        <v>43837.875</v>
      </c>
      <c r="B170" s="6">
        <f t="shared" si="9"/>
        <v>43837</v>
      </c>
      <c r="C170" s="3">
        <f t="shared" si="11"/>
        <v>0.83333333333333337</v>
      </c>
      <c r="D170" s="3">
        <f>IF('Profil je Los'!A170&lt;&gt;"",IF('Profil je Los'!A170&lt;&gt;"",TIME(HOUR('Profil je Los'!A170),MINUTE('Profil je Los'!A170),SECOND('Profil je Los'!A170)),""),"")</f>
        <v>0.875</v>
      </c>
      <c r="E170" s="5">
        <f t="shared" si="10"/>
        <v>21</v>
      </c>
      <c r="F170" s="14">
        <v>36.090204999999997</v>
      </c>
      <c r="G170" s="17">
        <f t="shared" si="8"/>
        <v>3.01</v>
      </c>
      <c r="I170" s="33"/>
    </row>
    <row r="171" spans="1:9" x14ac:dyDescent="0.2">
      <c r="A171" s="4">
        <v>43837.916666666664</v>
      </c>
      <c r="B171" s="6">
        <f t="shared" si="9"/>
        <v>43837</v>
      </c>
      <c r="C171" s="3">
        <f t="shared" si="11"/>
        <v>0.875</v>
      </c>
      <c r="D171" s="3">
        <f>IF('Profil je Los'!A171&lt;&gt;"",IF('Profil je Los'!A171&lt;&gt;"",TIME(HOUR('Profil je Los'!A171),MINUTE('Profil je Los'!A171),SECOND('Profil je Los'!A171)),""),"")</f>
        <v>0.91666666666666663</v>
      </c>
      <c r="E171" s="5">
        <f t="shared" si="10"/>
        <v>22</v>
      </c>
      <c r="F171" s="14">
        <v>31.809204999999999</v>
      </c>
      <c r="G171" s="17">
        <f t="shared" si="8"/>
        <v>2.65</v>
      </c>
      <c r="I171" s="33"/>
    </row>
    <row r="172" spans="1:9" x14ac:dyDescent="0.2">
      <c r="A172" s="4">
        <v>43837.958333333336</v>
      </c>
      <c r="B172" s="6">
        <f t="shared" si="9"/>
        <v>43837</v>
      </c>
      <c r="C172" s="3">
        <f t="shared" si="11"/>
        <v>0.91666666666666663</v>
      </c>
      <c r="D172" s="3">
        <f>IF('Profil je Los'!A172&lt;&gt;"",IF('Profil je Los'!A172&lt;&gt;"",TIME(HOUR('Profil je Los'!A172),MINUTE('Profil je Los'!A172),SECOND('Profil je Los'!A172)),""),"")</f>
        <v>0.95833333333333337</v>
      </c>
      <c r="E172" s="5">
        <f t="shared" si="10"/>
        <v>23</v>
      </c>
      <c r="F172" s="14">
        <v>27.663734000000002</v>
      </c>
      <c r="G172" s="17">
        <f t="shared" si="8"/>
        <v>2.31</v>
      </c>
      <c r="I172" s="33"/>
    </row>
    <row r="173" spans="1:9" x14ac:dyDescent="0.2">
      <c r="A173" s="4">
        <v>43838</v>
      </c>
      <c r="B173" s="6">
        <f t="shared" si="9"/>
        <v>43837</v>
      </c>
      <c r="C173" s="3">
        <f t="shared" si="11"/>
        <v>0.95833333333333337</v>
      </c>
      <c r="D173" s="3">
        <f>IF('Profil je Los'!A173&lt;&gt;"",IF('Profil je Los'!A173&lt;&gt;"",TIME(HOUR('Profil je Los'!A173),MINUTE('Profil je Los'!A173),SECOND('Profil je Los'!A173)),""),"")</f>
        <v>0</v>
      </c>
      <c r="E173" s="5">
        <f t="shared" si="10"/>
        <v>24</v>
      </c>
      <c r="F173" s="14">
        <v>21.045444</v>
      </c>
      <c r="G173" s="17">
        <f t="shared" si="8"/>
        <v>1.75</v>
      </c>
      <c r="I173" s="33"/>
    </row>
    <row r="174" spans="1:9" x14ac:dyDescent="0.2">
      <c r="A174" s="4">
        <v>43838.041666666664</v>
      </c>
      <c r="B174" s="6">
        <f t="shared" si="9"/>
        <v>43838</v>
      </c>
      <c r="C174" s="3">
        <f t="shared" si="11"/>
        <v>0</v>
      </c>
      <c r="D174" s="3">
        <f>IF('Profil je Los'!A174&lt;&gt;"",IF('Profil je Los'!A174&lt;&gt;"",TIME(HOUR('Profil je Los'!A174),MINUTE('Profil je Los'!A174),SECOND('Profil je Los'!A174)),""),"")</f>
        <v>4.1666666666666664E-2</v>
      </c>
      <c r="E174" s="5">
        <f t="shared" si="10"/>
        <v>1</v>
      </c>
      <c r="F174" s="14">
        <v>16.47128</v>
      </c>
      <c r="G174" s="17">
        <f t="shared" si="8"/>
        <v>1.37</v>
      </c>
      <c r="I174" s="33"/>
    </row>
    <row r="175" spans="1:9" x14ac:dyDescent="0.2">
      <c r="A175" s="4">
        <v>43838.083333333336</v>
      </c>
      <c r="B175" s="6">
        <f t="shared" si="9"/>
        <v>43838</v>
      </c>
      <c r="C175" s="3">
        <f t="shared" si="11"/>
        <v>4.1666666666666664E-2</v>
      </c>
      <c r="D175" s="3">
        <f>IF('Profil je Los'!A175&lt;&gt;"",IF('Profil je Los'!A175&lt;&gt;"",TIME(HOUR('Profil je Los'!A175),MINUTE('Profil je Los'!A175),SECOND('Profil je Los'!A175)),""),"")</f>
        <v>8.3333333333333329E-2</v>
      </c>
      <c r="E175" s="5">
        <f t="shared" si="10"/>
        <v>2</v>
      </c>
      <c r="F175" s="14">
        <v>14.395825</v>
      </c>
      <c r="G175" s="17">
        <f t="shared" si="8"/>
        <v>1.2</v>
      </c>
      <c r="I175" s="33"/>
    </row>
    <row r="176" spans="1:9" x14ac:dyDescent="0.2">
      <c r="A176" s="4">
        <v>43838.125</v>
      </c>
      <c r="B176" s="6">
        <f t="shared" si="9"/>
        <v>43838</v>
      </c>
      <c r="C176" s="3">
        <f t="shared" si="11"/>
        <v>8.3333333333333329E-2</v>
      </c>
      <c r="D176" s="3">
        <f>IF('Profil je Los'!A176&lt;&gt;"",IF('Profil je Los'!A176&lt;&gt;"",TIME(HOUR('Profil je Los'!A176),MINUTE('Profil je Los'!A176),SECOND('Profil je Los'!A176)),""),"")</f>
        <v>0.125</v>
      </c>
      <c r="E176" s="5">
        <f t="shared" si="10"/>
        <v>3</v>
      </c>
      <c r="F176" s="14">
        <v>14.143628</v>
      </c>
      <c r="G176" s="17">
        <f t="shared" si="8"/>
        <v>1.18</v>
      </c>
      <c r="I176" s="33"/>
    </row>
    <row r="177" spans="1:9" x14ac:dyDescent="0.2">
      <c r="A177" s="4">
        <v>43838.166666666664</v>
      </c>
      <c r="B177" s="6">
        <f t="shared" si="9"/>
        <v>43838</v>
      </c>
      <c r="C177" s="3">
        <f t="shared" si="11"/>
        <v>0.125</v>
      </c>
      <c r="D177" s="3">
        <f>IF('Profil je Los'!A177&lt;&gt;"",IF('Profil je Los'!A177&lt;&gt;"",TIME(HOUR('Profil je Los'!A177),MINUTE('Profil je Los'!A177),SECOND('Profil je Los'!A177)),""),"")</f>
        <v>0.16666666666666666</v>
      </c>
      <c r="E177" s="5">
        <f t="shared" si="10"/>
        <v>4</v>
      </c>
      <c r="F177" s="14">
        <v>15.216161</v>
      </c>
      <c r="G177" s="17">
        <f t="shared" si="8"/>
        <v>1.27</v>
      </c>
      <c r="I177" s="33"/>
    </row>
    <row r="178" spans="1:9" x14ac:dyDescent="0.2">
      <c r="A178" s="4">
        <v>43838.208333333336</v>
      </c>
      <c r="B178" s="6">
        <f t="shared" si="9"/>
        <v>43838</v>
      </c>
      <c r="C178" s="3">
        <f t="shared" si="11"/>
        <v>0.16666666666666666</v>
      </c>
      <c r="D178" s="3">
        <f>IF('Profil je Los'!A178&lt;&gt;"",IF('Profil je Los'!A178&lt;&gt;"",TIME(HOUR('Profil je Los'!A178),MINUTE('Profil je Los'!A178),SECOND('Profil je Los'!A178)),""),"")</f>
        <v>0.20833333333333334</v>
      </c>
      <c r="E178" s="5">
        <f t="shared" si="10"/>
        <v>5</v>
      </c>
      <c r="F178" s="14">
        <v>16.550467999999999</v>
      </c>
      <c r="G178" s="17">
        <f t="shared" si="8"/>
        <v>1.38</v>
      </c>
      <c r="I178" s="33"/>
    </row>
    <row r="179" spans="1:9" x14ac:dyDescent="0.2">
      <c r="A179" s="4">
        <v>43838.25</v>
      </c>
      <c r="B179" s="6">
        <f t="shared" si="9"/>
        <v>43838</v>
      </c>
      <c r="C179" s="3">
        <f t="shared" si="11"/>
        <v>0.20833333333333334</v>
      </c>
      <c r="D179" s="3">
        <f>IF('Profil je Los'!A179&lt;&gt;"",IF('Profil je Los'!A179&lt;&gt;"",TIME(HOUR('Profil je Los'!A179),MINUTE('Profil je Los'!A179),SECOND('Profil je Los'!A179)),""),"")</f>
        <v>0.25</v>
      </c>
      <c r="E179" s="5">
        <f t="shared" si="10"/>
        <v>6</v>
      </c>
      <c r="F179" s="14">
        <v>21.341372</v>
      </c>
      <c r="G179" s="17">
        <f t="shared" si="8"/>
        <v>1.78</v>
      </c>
      <c r="I179" s="33"/>
    </row>
    <row r="180" spans="1:9" x14ac:dyDescent="0.2">
      <c r="A180" s="4">
        <v>43838.291666666664</v>
      </c>
      <c r="B180" s="6">
        <f t="shared" si="9"/>
        <v>43838</v>
      </c>
      <c r="C180" s="3">
        <f t="shared" si="11"/>
        <v>0.25</v>
      </c>
      <c r="D180" s="3">
        <f>IF('Profil je Los'!A180&lt;&gt;"",IF('Profil je Los'!A180&lt;&gt;"",TIME(HOUR('Profil je Los'!A180),MINUTE('Profil je Los'!A180),SECOND('Profil je Los'!A180)),""),"")</f>
        <v>0.29166666666666669</v>
      </c>
      <c r="E180" s="5">
        <f t="shared" si="10"/>
        <v>7</v>
      </c>
      <c r="F180" s="14">
        <v>32.585389999999997</v>
      </c>
      <c r="G180" s="17">
        <f t="shared" si="8"/>
        <v>2.72</v>
      </c>
      <c r="I180" s="33"/>
    </row>
    <row r="181" spans="1:9" x14ac:dyDescent="0.2">
      <c r="A181" s="4">
        <v>43838.333333333336</v>
      </c>
      <c r="B181" s="6">
        <f t="shared" si="9"/>
        <v>43838</v>
      </c>
      <c r="C181" s="3">
        <f t="shared" si="11"/>
        <v>0.29166666666666669</v>
      </c>
      <c r="D181" s="3">
        <f>IF('Profil je Los'!A181&lt;&gt;"",IF('Profil je Los'!A181&lt;&gt;"",TIME(HOUR('Profil je Los'!A181),MINUTE('Profil je Los'!A181),SECOND('Profil je Los'!A181)),""),"")</f>
        <v>0.33333333333333331</v>
      </c>
      <c r="E181" s="5">
        <f t="shared" si="10"/>
        <v>8</v>
      </c>
      <c r="F181" s="14">
        <v>52.999186000000002</v>
      </c>
      <c r="G181" s="17">
        <f t="shared" si="8"/>
        <v>4.42</v>
      </c>
      <c r="I181" s="33"/>
    </row>
    <row r="182" spans="1:9" x14ac:dyDescent="0.2">
      <c r="A182" s="4">
        <v>43838.375</v>
      </c>
      <c r="B182" s="6">
        <f t="shared" si="9"/>
        <v>43838</v>
      </c>
      <c r="C182" s="3">
        <f t="shared" si="11"/>
        <v>0.33333333333333331</v>
      </c>
      <c r="D182" s="3">
        <f>IF('Profil je Los'!A182&lt;&gt;"",IF('Profil je Los'!A182&lt;&gt;"",TIME(HOUR('Profil je Los'!A182),MINUTE('Profil je Los'!A182),SECOND('Profil je Los'!A182)),""),"")</f>
        <v>0.375</v>
      </c>
      <c r="E182" s="5">
        <f t="shared" si="10"/>
        <v>9</v>
      </c>
      <c r="F182" s="14">
        <v>60</v>
      </c>
      <c r="G182" s="17">
        <f t="shared" si="8"/>
        <v>5</v>
      </c>
      <c r="I182" s="33"/>
    </row>
    <row r="183" spans="1:9" x14ac:dyDescent="0.2">
      <c r="A183" s="4">
        <v>43838.416666666664</v>
      </c>
      <c r="B183" s="6">
        <f t="shared" si="9"/>
        <v>43838</v>
      </c>
      <c r="C183" s="3">
        <f t="shared" si="11"/>
        <v>0.375</v>
      </c>
      <c r="D183" s="3">
        <f>IF('Profil je Los'!A183&lt;&gt;"",IF('Profil je Los'!A183&lt;&gt;"",TIME(HOUR('Profil je Los'!A183),MINUTE('Profil je Los'!A183),SECOND('Profil je Los'!A183)),""),"")</f>
        <v>0.41666666666666669</v>
      </c>
      <c r="E183" s="5">
        <f t="shared" si="10"/>
        <v>10</v>
      </c>
      <c r="F183" s="14">
        <v>60</v>
      </c>
      <c r="G183" s="17">
        <f t="shared" si="8"/>
        <v>5</v>
      </c>
      <c r="I183" s="33"/>
    </row>
    <row r="184" spans="1:9" x14ac:dyDescent="0.2">
      <c r="A184" s="4">
        <v>43838.458333333336</v>
      </c>
      <c r="B184" s="6">
        <f t="shared" si="9"/>
        <v>43838</v>
      </c>
      <c r="C184" s="3">
        <f t="shared" si="11"/>
        <v>0.41666666666666669</v>
      </c>
      <c r="D184" s="3">
        <f>IF('Profil je Los'!A184&lt;&gt;"",IF('Profil je Los'!A184&lt;&gt;"",TIME(HOUR('Profil je Los'!A184),MINUTE('Profil je Los'!A184),SECOND('Profil je Los'!A184)),""),"")</f>
        <v>0.45833333333333331</v>
      </c>
      <c r="E184" s="5">
        <f t="shared" si="10"/>
        <v>11</v>
      </c>
      <c r="F184" s="14">
        <v>60</v>
      </c>
      <c r="G184" s="17">
        <f t="shared" si="8"/>
        <v>5</v>
      </c>
      <c r="I184" s="33"/>
    </row>
    <row r="185" spans="1:9" x14ac:dyDescent="0.2">
      <c r="A185" s="4">
        <v>43838.5</v>
      </c>
      <c r="B185" s="6">
        <f t="shared" si="9"/>
        <v>43838</v>
      </c>
      <c r="C185" s="3">
        <f t="shared" si="11"/>
        <v>0.45833333333333331</v>
      </c>
      <c r="D185" s="3">
        <f>IF('Profil je Los'!A185&lt;&gt;"",IF('Profil je Los'!A185&lt;&gt;"",TIME(HOUR('Profil je Los'!A185),MINUTE('Profil je Los'!A185),SECOND('Profil je Los'!A185)),""),"")</f>
        <v>0.5</v>
      </c>
      <c r="E185" s="5">
        <f t="shared" si="10"/>
        <v>12</v>
      </c>
      <c r="F185" s="14">
        <v>60</v>
      </c>
      <c r="G185" s="17">
        <f t="shared" si="8"/>
        <v>5</v>
      </c>
      <c r="I185" s="33"/>
    </row>
    <row r="186" spans="1:9" x14ac:dyDescent="0.2">
      <c r="A186" s="4">
        <v>43838.541666666664</v>
      </c>
      <c r="B186" s="6">
        <f t="shared" si="9"/>
        <v>43838</v>
      </c>
      <c r="C186" s="3">
        <f t="shared" si="11"/>
        <v>0.5</v>
      </c>
      <c r="D186" s="3">
        <f>IF('Profil je Los'!A186&lt;&gt;"",IF('Profil je Los'!A186&lt;&gt;"",TIME(HOUR('Profil je Los'!A186),MINUTE('Profil je Los'!A186),SECOND('Profil je Los'!A186)),""),"")</f>
        <v>0.54166666666666663</v>
      </c>
      <c r="E186" s="5">
        <f t="shared" si="10"/>
        <v>13</v>
      </c>
      <c r="F186" s="14">
        <v>60</v>
      </c>
      <c r="G186" s="17">
        <f t="shared" si="8"/>
        <v>5</v>
      </c>
      <c r="I186" s="33"/>
    </row>
    <row r="187" spans="1:9" x14ac:dyDescent="0.2">
      <c r="A187" s="4">
        <v>43838.583333333336</v>
      </c>
      <c r="B187" s="6">
        <f t="shared" si="9"/>
        <v>43838</v>
      </c>
      <c r="C187" s="3">
        <f t="shared" si="11"/>
        <v>0.54166666666666663</v>
      </c>
      <c r="D187" s="3">
        <f>IF('Profil je Los'!A187&lt;&gt;"",IF('Profil je Los'!A187&lt;&gt;"",TIME(HOUR('Profil je Los'!A187),MINUTE('Profil je Los'!A187),SECOND('Profil je Los'!A187)),""),"")</f>
        <v>0.58333333333333337</v>
      </c>
      <c r="E187" s="5">
        <f t="shared" si="10"/>
        <v>14</v>
      </c>
      <c r="F187" s="14">
        <v>59.601911999999999</v>
      </c>
      <c r="G187" s="17">
        <f t="shared" si="8"/>
        <v>4.97</v>
      </c>
      <c r="I187" s="33"/>
    </row>
    <row r="188" spans="1:9" x14ac:dyDescent="0.2">
      <c r="A188" s="4">
        <v>43838.625</v>
      </c>
      <c r="B188" s="6">
        <f t="shared" si="9"/>
        <v>43838</v>
      </c>
      <c r="C188" s="3">
        <f t="shared" si="11"/>
        <v>0.58333333333333337</v>
      </c>
      <c r="D188" s="3">
        <f>IF('Profil je Los'!A188&lt;&gt;"",IF('Profil je Los'!A188&lt;&gt;"",TIME(HOUR('Profil je Los'!A188),MINUTE('Profil je Los'!A188),SECOND('Profil je Los'!A188)),""),"")</f>
        <v>0.625</v>
      </c>
      <c r="E188" s="5">
        <f t="shared" si="10"/>
        <v>15</v>
      </c>
      <c r="F188" s="14">
        <v>57.731448</v>
      </c>
      <c r="G188" s="17">
        <f t="shared" si="8"/>
        <v>4.8099999999999996</v>
      </c>
      <c r="I188" s="33"/>
    </row>
    <row r="189" spans="1:9" x14ac:dyDescent="0.2">
      <c r="A189" s="4">
        <v>43838.666666666664</v>
      </c>
      <c r="B189" s="6">
        <f t="shared" si="9"/>
        <v>43838</v>
      </c>
      <c r="C189" s="3">
        <f t="shared" si="11"/>
        <v>0.625</v>
      </c>
      <c r="D189" s="3">
        <f>IF('Profil je Los'!A189&lt;&gt;"",IF('Profil je Los'!A189&lt;&gt;"",TIME(HOUR('Profil je Los'!A189),MINUTE('Profil je Los'!A189),SECOND('Profil je Los'!A189)),""),"")</f>
        <v>0.66666666666666663</v>
      </c>
      <c r="E189" s="5">
        <f t="shared" si="10"/>
        <v>16</v>
      </c>
      <c r="F189" s="14">
        <v>59.647370000000002</v>
      </c>
      <c r="G189" s="17">
        <f t="shared" si="8"/>
        <v>4.97</v>
      </c>
      <c r="I189" s="33"/>
    </row>
    <row r="190" spans="1:9" x14ac:dyDescent="0.2">
      <c r="A190" s="4">
        <v>43838.708333333336</v>
      </c>
      <c r="B190" s="6">
        <f t="shared" si="9"/>
        <v>43838</v>
      </c>
      <c r="C190" s="3">
        <f t="shared" si="11"/>
        <v>0.66666666666666663</v>
      </c>
      <c r="D190" s="3">
        <f>IF('Profil je Los'!A190&lt;&gt;"",IF('Profil je Los'!A190&lt;&gt;"",TIME(HOUR('Profil je Los'!A190),MINUTE('Profil je Los'!A190),SECOND('Profil je Los'!A190)),""),"")</f>
        <v>0.70833333333333337</v>
      </c>
      <c r="E190" s="5">
        <f t="shared" si="10"/>
        <v>17</v>
      </c>
      <c r="F190" s="14">
        <v>59.733657999999998</v>
      </c>
      <c r="G190" s="17">
        <f t="shared" si="8"/>
        <v>4.9800000000000004</v>
      </c>
      <c r="I190" s="33"/>
    </row>
    <row r="191" spans="1:9" x14ac:dyDescent="0.2">
      <c r="A191" s="4">
        <v>43838.75</v>
      </c>
      <c r="B191" s="6">
        <f t="shared" si="9"/>
        <v>43838</v>
      </c>
      <c r="C191" s="3">
        <f t="shared" si="11"/>
        <v>0.70833333333333337</v>
      </c>
      <c r="D191" s="3">
        <f>IF('Profil je Los'!A191&lt;&gt;"",IF('Profil je Los'!A191&lt;&gt;"",TIME(HOUR('Profil je Los'!A191),MINUTE('Profil je Los'!A191),SECOND('Profil je Los'!A191)),""),"")</f>
        <v>0.75</v>
      </c>
      <c r="E191" s="5">
        <f t="shared" si="10"/>
        <v>18</v>
      </c>
      <c r="F191" s="14">
        <v>60</v>
      </c>
      <c r="G191" s="17">
        <f t="shared" si="8"/>
        <v>5</v>
      </c>
      <c r="I191" s="33"/>
    </row>
    <row r="192" spans="1:9" x14ac:dyDescent="0.2">
      <c r="A192" s="4">
        <v>43838.791666666664</v>
      </c>
      <c r="B192" s="6">
        <f t="shared" si="9"/>
        <v>43838</v>
      </c>
      <c r="C192" s="3">
        <f t="shared" si="11"/>
        <v>0.75</v>
      </c>
      <c r="D192" s="3">
        <f>IF('Profil je Los'!A192&lt;&gt;"",IF('Profil je Los'!A192&lt;&gt;"",TIME(HOUR('Profil je Los'!A192),MINUTE('Profil je Los'!A192),SECOND('Profil je Los'!A192)),""),"")</f>
        <v>0.79166666666666663</v>
      </c>
      <c r="E192" s="5">
        <f t="shared" si="10"/>
        <v>19</v>
      </c>
      <c r="F192" s="14">
        <v>60</v>
      </c>
      <c r="G192" s="17">
        <f t="shared" si="8"/>
        <v>5</v>
      </c>
      <c r="I192" s="33"/>
    </row>
    <row r="193" spans="1:9" x14ac:dyDescent="0.2">
      <c r="A193" s="4">
        <v>43838.833333333336</v>
      </c>
      <c r="B193" s="6">
        <f t="shared" si="9"/>
        <v>43838</v>
      </c>
      <c r="C193" s="3">
        <f t="shared" si="11"/>
        <v>0.79166666666666663</v>
      </c>
      <c r="D193" s="3">
        <f>IF('Profil je Los'!A193&lt;&gt;"",IF('Profil je Los'!A193&lt;&gt;"",TIME(HOUR('Profil je Los'!A193),MINUTE('Profil je Los'!A193),SECOND('Profil je Los'!A193)),""),"")</f>
        <v>0.83333333333333337</v>
      </c>
      <c r="E193" s="5">
        <f t="shared" si="10"/>
        <v>20</v>
      </c>
      <c r="F193" s="14">
        <v>60</v>
      </c>
      <c r="G193" s="17">
        <f t="shared" si="8"/>
        <v>5</v>
      </c>
      <c r="I193" s="33"/>
    </row>
    <row r="194" spans="1:9" x14ac:dyDescent="0.2">
      <c r="A194" s="4">
        <v>43838.875</v>
      </c>
      <c r="B194" s="6">
        <f t="shared" si="9"/>
        <v>43838</v>
      </c>
      <c r="C194" s="3">
        <f t="shared" si="11"/>
        <v>0.83333333333333337</v>
      </c>
      <c r="D194" s="3">
        <f>IF('Profil je Los'!A194&lt;&gt;"",IF('Profil je Los'!A194&lt;&gt;"",TIME(HOUR('Profil je Los'!A194),MINUTE('Profil je Los'!A194),SECOND('Profil je Los'!A194)),""),"")</f>
        <v>0.875</v>
      </c>
      <c r="E194" s="5">
        <f t="shared" si="10"/>
        <v>21</v>
      </c>
      <c r="F194" s="14">
        <v>59.608747999999999</v>
      </c>
      <c r="G194" s="17">
        <f t="shared" si="8"/>
        <v>4.97</v>
      </c>
      <c r="I194" s="33"/>
    </row>
    <row r="195" spans="1:9" x14ac:dyDescent="0.2">
      <c r="A195" s="4">
        <v>43838.916666666664</v>
      </c>
      <c r="B195" s="6">
        <f t="shared" si="9"/>
        <v>43838</v>
      </c>
      <c r="C195" s="3">
        <f t="shared" si="11"/>
        <v>0.875</v>
      </c>
      <c r="D195" s="3">
        <f>IF('Profil je Los'!A195&lt;&gt;"",IF('Profil je Los'!A195&lt;&gt;"",TIME(HOUR('Profil je Los'!A195),MINUTE('Profil je Los'!A195),SECOND('Profil je Los'!A195)),""),"")</f>
        <v>0.91666666666666663</v>
      </c>
      <c r="E195" s="5">
        <f t="shared" si="10"/>
        <v>22</v>
      </c>
      <c r="F195" s="14">
        <v>47.947369999999999</v>
      </c>
      <c r="G195" s="17">
        <f t="shared" si="8"/>
        <v>4</v>
      </c>
      <c r="I195" s="33"/>
    </row>
    <row r="196" spans="1:9" x14ac:dyDescent="0.2">
      <c r="A196" s="4">
        <v>43838.958333333336</v>
      </c>
      <c r="B196" s="6">
        <f t="shared" si="9"/>
        <v>43838</v>
      </c>
      <c r="C196" s="3">
        <f t="shared" si="11"/>
        <v>0.91666666666666663</v>
      </c>
      <c r="D196" s="3">
        <f>IF('Profil je Los'!A196&lt;&gt;"",IF('Profil je Los'!A196&lt;&gt;"",TIME(HOUR('Profil je Los'!A196),MINUTE('Profil je Los'!A196),SECOND('Profil je Los'!A196)),""),"")</f>
        <v>0.95833333333333337</v>
      </c>
      <c r="E196" s="5">
        <f t="shared" si="10"/>
        <v>23</v>
      </c>
      <c r="F196" s="14">
        <v>44.204222000000001</v>
      </c>
      <c r="G196" s="17">
        <f t="shared" si="8"/>
        <v>3.68</v>
      </c>
      <c r="I196" s="33"/>
    </row>
    <row r="197" spans="1:9" x14ac:dyDescent="0.2">
      <c r="A197" s="4">
        <v>43839</v>
      </c>
      <c r="B197" s="6">
        <f t="shared" si="9"/>
        <v>43838</v>
      </c>
      <c r="C197" s="3">
        <f t="shared" si="11"/>
        <v>0.95833333333333337</v>
      </c>
      <c r="D197" s="3">
        <f>IF('Profil je Los'!A197&lt;&gt;"",IF('Profil je Los'!A197&lt;&gt;"",TIME(HOUR('Profil je Los'!A197),MINUTE('Profil je Los'!A197),SECOND('Profil je Los'!A197)),""),"")</f>
        <v>0</v>
      </c>
      <c r="E197" s="5">
        <f t="shared" si="10"/>
        <v>24</v>
      </c>
      <c r="F197" s="14">
        <v>40.566645000000001</v>
      </c>
      <c r="G197" s="17">
        <f t="shared" si="8"/>
        <v>3.38</v>
      </c>
      <c r="I197" s="33"/>
    </row>
    <row r="198" spans="1:9" x14ac:dyDescent="0.2">
      <c r="A198" s="4">
        <v>43839.041666666664</v>
      </c>
      <c r="B198" s="6">
        <f t="shared" si="9"/>
        <v>43839</v>
      </c>
      <c r="C198" s="3">
        <f t="shared" si="11"/>
        <v>0</v>
      </c>
      <c r="D198" s="3">
        <f>IF('Profil je Los'!A198&lt;&gt;"",IF('Profil je Los'!A198&lt;&gt;"",TIME(HOUR('Profil je Los'!A198),MINUTE('Profil je Los'!A198),SECOND('Profil je Los'!A198)),""),"")</f>
        <v>4.1666666666666664E-2</v>
      </c>
      <c r="E198" s="5">
        <f t="shared" si="10"/>
        <v>1</v>
      </c>
      <c r="F198" s="14">
        <v>31.037206000000001</v>
      </c>
      <c r="G198" s="17">
        <f t="shared" ref="G198:G261" si="12">ROUND(F198/$E$2,2)</f>
        <v>2.59</v>
      </c>
      <c r="I198" s="33"/>
    </row>
    <row r="199" spans="1:9" x14ac:dyDescent="0.2">
      <c r="A199" s="4">
        <v>43839.083333333336</v>
      </c>
      <c r="B199" s="6">
        <f t="shared" ref="B199:B262" si="13">IF(A199&lt;&gt;"",IF(E199=24,B198,DATE(YEAR(A199),MONTH(A199),DAY(A199))),"")</f>
        <v>43839</v>
      </c>
      <c r="C199" s="3">
        <f t="shared" si="11"/>
        <v>4.1666666666666664E-2</v>
      </c>
      <c r="D199" s="3">
        <f>IF('Profil je Los'!A199&lt;&gt;"",IF('Profil je Los'!A199&lt;&gt;"",TIME(HOUR('Profil je Los'!A199),MINUTE('Profil je Los'!A199),SECOND('Profil je Los'!A199)),""),"")</f>
        <v>8.3333333333333329E-2</v>
      </c>
      <c r="E199" s="5">
        <f t="shared" ref="E199:E262" si="14">IF(A199&lt;&gt;"",IF(HOUR(A199)=0,24,HOUR(A199)),"")</f>
        <v>2</v>
      </c>
      <c r="F199" s="14">
        <v>31.283778000000002</v>
      </c>
      <c r="G199" s="17">
        <f t="shared" si="12"/>
        <v>2.61</v>
      </c>
      <c r="I199" s="33"/>
    </row>
    <row r="200" spans="1:9" x14ac:dyDescent="0.2">
      <c r="A200" s="4">
        <v>43839.125</v>
      </c>
      <c r="B200" s="6">
        <f t="shared" si="13"/>
        <v>43839</v>
      </c>
      <c r="C200" s="3">
        <f t="shared" ref="C200:C263" si="15">D199</f>
        <v>8.3333333333333329E-2</v>
      </c>
      <c r="D200" s="3">
        <f>IF('Profil je Los'!A200&lt;&gt;"",IF('Profil je Los'!A200&lt;&gt;"",TIME(HOUR('Profil je Los'!A200),MINUTE('Profil je Los'!A200),SECOND('Profil je Los'!A200)),""),"")</f>
        <v>0.125</v>
      </c>
      <c r="E200" s="5">
        <f t="shared" si="14"/>
        <v>3</v>
      </c>
      <c r="F200" s="14">
        <v>34.032487000000003</v>
      </c>
      <c r="G200" s="17">
        <f t="shared" si="12"/>
        <v>2.84</v>
      </c>
      <c r="I200" s="33"/>
    </row>
    <row r="201" spans="1:9" x14ac:dyDescent="0.2">
      <c r="A201" s="4">
        <v>43839.166666666664</v>
      </c>
      <c r="B201" s="6">
        <f t="shared" si="13"/>
        <v>43839</v>
      </c>
      <c r="C201" s="3">
        <f t="shared" si="15"/>
        <v>0.125</v>
      </c>
      <c r="D201" s="3">
        <f>IF('Profil je Los'!A201&lt;&gt;"",IF('Profil je Los'!A201&lt;&gt;"",TIME(HOUR('Profil je Los'!A201),MINUTE('Profil je Los'!A201),SECOND('Profil je Los'!A201)),""),"")</f>
        <v>0.16666666666666666</v>
      </c>
      <c r="E201" s="5">
        <f t="shared" si="14"/>
        <v>4</v>
      </c>
      <c r="F201" s="14">
        <v>33.606347999999997</v>
      </c>
      <c r="G201" s="17">
        <f t="shared" si="12"/>
        <v>2.8</v>
      </c>
      <c r="I201" s="33"/>
    </row>
    <row r="202" spans="1:9" x14ac:dyDescent="0.2">
      <c r="A202" s="4">
        <v>43839.208333333336</v>
      </c>
      <c r="B202" s="6">
        <f t="shared" si="13"/>
        <v>43839</v>
      </c>
      <c r="C202" s="3">
        <f t="shared" si="15"/>
        <v>0.16666666666666666</v>
      </c>
      <c r="D202" s="3">
        <f>IF('Profil je Los'!A202&lt;&gt;"",IF('Profil je Los'!A202&lt;&gt;"",TIME(HOUR('Profil je Los'!A202),MINUTE('Profil je Los'!A202),SECOND('Profil je Los'!A202)),""),"")</f>
        <v>0.20833333333333334</v>
      </c>
      <c r="E202" s="5">
        <f t="shared" si="14"/>
        <v>5</v>
      </c>
      <c r="F202" s="14">
        <v>32.149183999999998</v>
      </c>
      <c r="G202" s="17">
        <f t="shared" si="12"/>
        <v>2.68</v>
      </c>
      <c r="I202" s="33"/>
    </row>
    <row r="203" spans="1:9" x14ac:dyDescent="0.2">
      <c r="A203" s="4">
        <v>43839.25</v>
      </c>
      <c r="B203" s="6">
        <f t="shared" si="13"/>
        <v>43839</v>
      </c>
      <c r="C203" s="3">
        <f t="shared" si="15"/>
        <v>0.20833333333333334</v>
      </c>
      <c r="D203" s="3">
        <f>IF('Profil je Los'!A203&lt;&gt;"",IF('Profil je Los'!A203&lt;&gt;"",TIME(HOUR('Profil je Los'!A203),MINUTE('Profil je Los'!A203),SECOND('Profil je Los'!A203)),""),"")</f>
        <v>0.25</v>
      </c>
      <c r="E203" s="5">
        <f t="shared" si="14"/>
        <v>6</v>
      </c>
      <c r="F203" s="14">
        <v>36.211857999999999</v>
      </c>
      <c r="G203" s="17">
        <f t="shared" si="12"/>
        <v>3.02</v>
      </c>
      <c r="I203" s="33"/>
    </row>
    <row r="204" spans="1:9" x14ac:dyDescent="0.2">
      <c r="A204" s="4">
        <v>43839.291666666664</v>
      </c>
      <c r="B204" s="6">
        <f t="shared" si="13"/>
        <v>43839</v>
      </c>
      <c r="C204" s="3">
        <f t="shared" si="15"/>
        <v>0.25</v>
      </c>
      <c r="D204" s="3">
        <f>IF('Profil je Los'!A204&lt;&gt;"",IF('Profil je Los'!A204&lt;&gt;"",TIME(HOUR('Profil je Los'!A204),MINUTE('Profil je Los'!A204),SECOND('Profil je Los'!A204)),""),"")</f>
        <v>0.29166666666666669</v>
      </c>
      <c r="E204" s="5">
        <f t="shared" si="14"/>
        <v>7</v>
      </c>
      <c r="F204" s="14">
        <v>45.321252000000001</v>
      </c>
      <c r="G204" s="17">
        <f t="shared" si="12"/>
        <v>3.78</v>
      </c>
      <c r="I204" s="33"/>
    </row>
    <row r="205" spans="1:9" x14ac:dyDescent="0.2">
      <c r="A205" s="4">
        <v>43839.333333333336</v>
      </c>
      <c r="B205" s="6">
        <f t="shared" si="13"/>
        <v>43839</v>
      </c>
      <c r="C205" s="3">
        <f t="shared" si="15"/>
        <v>0.29166666666666669</v>
      </c>
      <c r="D205" s="3">
        <f>IF('Profil je Los'!A205&lt;&gt;"",IF('Profil je Los'!A205&lt;&gt;"",TIME(HOUR('Profil je Los'!A205),MINUTE('Profil je Los'!A205),SECOND('Profil je Los'!A205)),""),"")</f>
        <v>0.33333333333333331</v>
      </c>
      <c r="E205" s="5">
        <f t="shared" si="14"/>
        <v>8</v>
      </c>
      <c r="F205" s="14">
        <v>57.007404999999999</v>
      </c>
      <c r="G205" s="17">
        <f t="shared" si="12"/>
        <v>4.75</v>
      </c>
      <c r="I205" s="33"/>
    </row>
    <row r="206" spans="1:9" x14ac:dyDescent="0.2">
      <c r="A206" s="4">
        <v>43839.375</v>
      </c>
      <c r="B206" s="6">
        <f t="shared" si="13"/>
        <v>43839</v>
      </c>
      <c r="C206" s="3">
        <f t="shared" si="15"/>
        <v>0.33333333333333331</v>
      </c>
      <c r="D206" s="3">
        <f>IF('Profil je Los'!A206&lt;&gt;"",IF('Profil je Los'!A206&lt;&gt;"",TIME(HOUR('Profil je Los'!A206),MINUTE('Profil je Los'!A206),SECOND('Profil je Los'!A206)),""),"")</f>
        <v>0.375</v>
      </c>
      <c r="E206" s="5">
        <f t="shared" si="14"/>
        <v>9</v>
      </c>
      <c r="F206" s="14">
        <v>60</v>
      </c>
      <c r="G206" s="17">
        <f t="shared" si="12"/>
        <v>5</v>
      </c>
      <c r="I206" s="33"/>
    </row>
    <row r="207" spans="1:9" x14ac:dyDescent="0.2">
      <c r="A207" s="4">
        <v>43839.416666666664</v>
      </c>
      <c r="B207" s="6">
        <f t="shared" si="13"/>
        <v>43839</v>
      </c>
      <c r="C207" s="3">
        <f t="shared" si="15"/>
        <v>0.375</v>
      </c>
      <c r="D207" s="3">
        <f>IF('Profil je Los'!A207&lt;&gt;"",IF('Profil je Los'!A207&lt;&gt;"",TIME(HOUR('Profil je Los'!A207),MINUTE('Profil je Los'!A207),SECOND('Profil je Los'!A207)),""),"")</f>
        <v>0.41666666666666669</v>
      </c>
      <c r="E207" s="5">
        <f t="shared" si="14"/>
        <v>10</v>
      </c>
      <c r="F207" s="14">
        <v>60</v>
      </c>
      <c r="G207" s="17">
        <f t="shared" si="12"/>
        <v>5</v>
      </c>
      <c r="I207" s="33"/>
    </row>
    <row r="208" spans="1:9" x14ac:dyDescent="0.2">
      <c r="A208" s="4">
        <v>43839.458333333336</v>
      </c>
      <c r="B208" s="6">
        <f t="shared" si="13"/>
        <v>43839</v>
      </c>
      <c r="C208" s="3">
        <f t="shared" si="15"/>
        <v>0.41666666666666669</v>
      </c>
      <c r="D208" s="3">
        <f>IF('Profil je Los'!A208&lt;&gt;"",IF('Profil je Los'!A208&lt;&gt;"",TIME(HOUR('Profil je Los'!A208),MINUTE('Profil je Los'!A208),SECOND('Profil je Los'!A208)),""),"")</f>
        <v>0.45833333333333331</v>
      </c>
      <c r="E208" s="5">
        <f t="shared" si="14"/>
        <v>11</v>
      </c>
      <c r="F208" s="14">
        <v>60</v>
      </c>
      <c r="G208" s="17">
        <f t="shared" si="12"/>
        <v>5</v>
      </c>
      <c r="I208" s="33"/>
    </row>
    <row r="209" spans="1:9" x14ac:dyDescent="0.2">
      <c r="A209" s="4">
        <v>43839.5</v>
      </c>
      <c r="B209" s="6">
        <f t="shared" si="13"/>
        <v>43839</v>
      </c>
      <c r="C209" s="3">
        <f t="shared" si="15"/>
        <v>0.45833333333333331</v>
      </c>
      <c r="D209" s="3">
        <f>IF('Profil je Los'!A209&lt;&gt;"",IF('Profil je Los'!A209&lt;&gt;"",TIME(HOUR('Profil je Los'!A209),MINUTE('Profil je Los'!A209),SECOND('Profil je Los'!A209)),""),"")</f>
        <v>0.5</v>
      </c>
      <c r="E209" s="5">
        <f t="shared" si="14"/>
        <v>12</v>
      </c>
      <c r="F209" s="14">
        <v>60</v>
      </c>
      <c r="G209" s="17">
        <f t="shared" si="12"/>
        <v>5</v>
      </c>
      <c r="I209" s="33"/>
    </row>
    <row r="210" spans="1:9" x14ac:dyDescent="0.2">
      <c r="A210" s="4">
        <v>43839.541666666664</v>
      </c>
      <c r="B210" s="6">
        <f t="shared" si="13"/>
        <v>43839</v>
      </c>
      <c r="C210" s="3">
        <f t="shared" si="15"/>
        <v>0.5</v>
      </c>
      <c r="D210" s="3">
        <f>IF('Profil je Los'!A210&lt;&gt;"",IF('Profil je Los'!A210&lt;&gt;"",TIME(HOUR('Profil je Los'!A210),MINUTE('Profil je Los'!A210),SECOND('Profil je Los'!A210)),""),"")</f>
        <v>0.54166666666666663</v>
      </c>
      <c r="E210" s="5">
        <f t="shared" si="14"/>
        <v>13</v>
      </c>
      <c r="F210" s="14">
        <v>59.249288999999997</v>
      </c>
      <c r="G210" s="17">
        <f t="shared" si="12"/>
        <v>4.9400000000000004</v>
      </c>
      <c r="I210" s="33"/>
    </row>
    <row r="211" spans="1:9" x14ac:dyDescent="0.2">
      <c r="A211" s="4">
        <v>43839.583333333336</v>
      </c>
      <c r="B211" s="6">
        <f t="shared" si="13"/>
        <v>43839</v>
      </c>
      <c r="C211" s="3">
        <f t="shared" si="15"/>
        <v>0.54166666666666663</v>
      </c>
      <c r="D211" s="3">
        <f>IF('Profil je Los'!A211&lt;&gt;"",IF('Profil je Los'!A211&lt;&gt;"",TIME(HOUR('Profil je Los'!A211),MINUTE('Profil je Los'!A211),SECOND('Profil je Los'!A211)),""),"")</f>
        <v>0.58333333333333337</v>
      </c>
      <c r="E211" s="5">
        <f t="shared" si="14"/>
        <v>14</v>
      </c>
      <c r="F211" s="14">
        <v>56.454121999999998</v>
      </c>
      <c r="G211" s="17">
        <f t="shared" si="12"/>
        <v>4.7</v>
      </c>
      <c r="I211" s="33"/>
    </row>
    <row r="212" spans="1:9" x14ac:dyDescent="0.2">
      <c r="A212" s="4">
        <v>43839.625</v>
      </c>
      <c r="B212" s="6">
        <f t="shared" si="13"/>
        <v>43839</v>
      </c>
      <c r="C212" s="3">
        <f t="shared" si="15"/>
        <v>0.58333333333333337</v>
      </c>
      <c r="D212" s="3">
        <f>IF('Profil je Los'!A212&lt;&gt;"",IF('Profil je Los'!A212&lt;&gt;"",TIME(HOUR('Profil je Los'!A212),MINUTE('Profil je Los'!A212),SECOND('Profil je Los'!A212)),""),"")</f>
        <v>0.625</v>
      </c>
      <c r="E212" s="5">
        <f t="shared" si="14"/>
        <v>15</v>
      </c>
      <c r="F212" s="14">
        <v>49.871437999999998</v>
      </c>
      <c r="G212" s="17">
        <f t="shared" si="12"/>
        <v>4.16</v>
      </c>
      <c r="I212" s="33"/>
    </row>
    <row r="213" spans="1:9" x14ac:dyDescent="0.2">
      <c r="A213" s="4">
        <v>43839.666666666664</v>
      </c>
      <c r="B213" s="6">
        <f t="shared" si="13"/>
        <v>43839</v>
      </c>
      <c r="C213" s="3">
        <f t="shared" si="15"/>
        <v>0.625</v>
      </c>
      <c r="D213" s="3">
        <f>IF('Profil je Los'!A213&lt;&gt;"",IF('Profil je Los'!A213&lt;&gt;"",TIME(HOUR('Profil je Los'!A213),MINUTE('Profil je Los'!A213),SECOND('Profil je Los'!A213)),""),"")</f>
        <v>0.66666666666666663</v>
      </c>
      <c r="E213" s="5">
        <f t="shared" si="14"/>
        <v>16</v>
      </c>
      <c r="F213" s="14">
        <v>44.753501</v>
      </c>
      <c r="G213" s="17">
        <f t="shared" si="12"/>
        <v>3.73</v>
      </c>
      <c r="I213" s="33"/>
    </row>
    <row r="214" spans="1:9" x14ac:dyDescent="0.2">
      <c r="A214" s="4">
        <v>43839.708333333336</v>
      </c>
      <c r="B214" s="6">
        <f t="shared" si="13"/>
        <v>43839</v>
      </c>
      <c r="C214" s="3">
        <f t="shared" si="15"/>
        <v>0.66666666666666663</v>
      </c>
      <c r="D214" s="3">
        <f>IF('Profil je Los'!A214&lt;&gt;"",IF('Profil je Los'!A214&lt;&gt;"",TIME(HOUR('Profil je Los'!A214),MINUTE('Profil je Los'!A214),SECOND('Profil je Los'!A214)),""),"")</f>
        <v>0.70833333333333337</v>
      </c>
      <c r="E214" s="5">
        <f t="shared" si="14"/>
        <v>17</v>
      </c>
      <c r="F214" s="14">
        <v>42.941549999999999</v>
      </c>
      <c r="G214" s="17">
        <f t="shared" si="12"/>
        <v>3.58</v>
      </c>
      <c r="I214" s="33"/>
    </row>
    <row r="215" spans="1:9" x14ac:dyDescent="0.2">
      <c r="A215" s="4">
        <v>43839.75</v>
      </c>
      <c r="B215" s="6">
        <f t="shared" si="13"/>
        <v>43839</v>
      </c>
      <c r="C215" s="3">
        <f t="shared" si="15"/>
        <v>0.70833333333333337</v>
      </c>
      <c r="D215" s="3">
        <f>IF('Profil je Los'!A215&lt;&gt;"",IF('Profil je Los'!A215&lt;&gt;"",TIME(HOUR('Profil je Los'!A215),MINUTE('Profil je Los'!A215),SECOND('Profil je Los'!A215)),""),"")</f>
        <v>0.75</v>
      </c>
      <c r="E215" s="5">
        <f t="shared" si="14"/>
        <v>18</v>
      </c>
      <c r="F215" s="14">
        <v>50.978713999999997</v>
      </c>
      <c r="G215" s="17">
        <f t="shared" si="12"/>
        <v>4.25</v>
      </c>
      <c r="I215" s="33"/>
    </row>
    <row r="216" spans="1:9" x14ac:dyDescent="0.2">
      <c r="A216" s="4">
        <v>43839.791666666664</v>
      </c>
      <c r="B216" s="6">
        <f t="shared" si="13"/>
        <v>43839</v>
      </c>
      <c r="C216" s="3">
        <f t="shared" si="15"/>
        <v>0.75</v>
      </c>
      <c r="D216" s="3">
        <f>IF('Profil je Los'!A216&lt;&gt;"",IF('Profil je Los'!A216&lt;&gt;"",TIME(HOUR('Profil je Los'!A216),MINUTE('Profil je Los'!A216),SECOND('Profil je Los'!A216)),""),"")</f>
        <v>0.79166666666666663</v>
      </c>
      <c r="E216" s="5">
        <f t="shared" si="14"/>
        <v>19</v>
      </c>
      <c r="F216" s="14">
        <v>50.954586999999997</v>
      </c>
      <c r="G216" s="17">
        <f t="shared" si="12"/>
        <v>4.25</v>
      </c>
      <c r="I216" s="33"/>
    </row>
    <row r="217" spans="1:9" x14ac:dyDescent="0.2">
      <c r="A217" s="4">
        <v>43839.833333333336</v>
      </c>
      <c r="B217" s="6">
        <f t="shared" si="13"/>
        <v>43839</v>
      </c>
      <c r="C217" s="3">
        <f t="shared" si="15"/>
        <v>0.79166666666666663</v>
      </c>
      <c r="D217" s="3">
        <f>IF('Profil je Los'!A217&lt;&gt;"",IF('Profil je Los'!A217&lt;&gt;"",TIME(HOUR('Profil je Los'!A217),MINUTE('Profil je Los'!A217),SECOND('Profil je Los'!A217)),""),"")</f>
        <v>0.83333333333333337</v>
      </c>
      <c r="E217" s="5">
        <f t="shared" si="14"/>
        <v>20</v>
      </c>
      <c r="F217" s="14">
        <v>45.571640000000002</v>
      </c>
      <c r="G217" s="17">
        <f t="shared" si="12"/>
        <v>3.8</v>
      </c>
      <c r="I217" s="33"/>
    </row>
    <row r="218" spans="1:9" x14ac:dyDescent="0.2">
      <c r="A218" s="4">
        <v>43839.875</v>
      </c>
      <c r="B218" s="6">
        <f t="shared" si="13"/>
        <v>43839</v>
      </c>
      <c r="C218" s="3">
        <f t="shared" si="15"/>
        <v>0.83333333333333337</v>
      </c>
      <c r="D218" s="3">
        <f>IF('Profil je Los'!A218&lt;&gt;"",IF('Profil je Los'!A218&lt;&gt;"",TIME(HOUR('Profil je Los'!A218),MINUTE('Profil je Los'!A218),SECOND('Profil je Los'!A218)),""),"")</f>
        <v>0.875</v>
      </c>
      <c r="E218" s="5">
        <f t="shared" si="14"/>
        <v>21</v>
      </c>
      <c r="F218" s="14">
        <v>39.923929999999999</v>
      </c>
      <c r="G218" s="17">
        <f t="shared" si="12"/>
        <v>3.33</v>
      </c>
      <c r="I218" s="33"/>
    </row>
    <row r="219" spans="1:9" x14ac:dyDescent="0.2">
      <c r="A219" s="4">
        <v>43839.916666666664</v>
      </c>
      <c r="B219" s="6">
        <f t="shared" si="13"/>
        <v>43839</v>
      </c>
      <c r="C219" s="3">
        <f t="shared" si="15"/>
        <v>0.875</v>
      </c>
      <c r="D219" s="3">
        <f>IF('Profil je Los'!A219&lt;&gt;"",IF('Profil je Los'!A219&lt;&gt;"",TIME(HOUR('Profil je Los'!A219),MINUTE('Profil je Los'!A219),SECOND('Profil je Los'!A219)),""),"")</f>
        <v>0.91666666666666663</v>
      </c>
      <c r="E219" s="5">
        <f t="shared" si="14"/>
        <v>22</v>
      </c>
      <c r="F219" s="14">
        <v>35.308596000000001</v>
      </c>
      <c r="G219" s="17">
        <f t="shared" si="12"/>
        <v>2.94</v>
      </c>
      <c r="I219" s="33"/>
    </row>
    <row r="220" spans="1:9" x14ac:dyDescent="0.2">
      <c r="A220" s="4">
        <v>43839.958333333336</v>
      </c>
      <c r="B220" s="6">
        <f t="shared" si="13"/>
        <v>43839</v>
      </c>
      <c r="C220" s="3">
        <f t="shared" si="15"/>
        <v>0.91666666666666663</v>
      </c>
      <c r="D220" s="3">
        <f>IF('Profil je Los'!A220&lt;&gt;"",IF('Profil je Los'!A220&lt;&gt;"",TIME(HOUR('Profil je Los'!A220),MINUTE('Profil je Los'!A220),SECOND('Profil je Los'!A220)),""),"")</f>
        <v>0.95833333333333337</v>
      </c>
      <c r="E220" s="5">
        <f t="shared" si="14"/>
        <v>23</v>
      </c>
      <c r="F220" s="14">
        <v>30.961034000000001</v>
      </c>
      <c r="G220" s="17">
        <f t="shared" si="12"/>
        <v>2.58</v>
      </c>
      <c r="I220" s="33"/>
    </row>
    <row r="221" spans="1:9" x14ac:dyDescent="0.2">
      <c r="A221" s="4">
        <v>43840</v>
      </c>
      <c r="B221" s="6">
        <f t="shared" si="13"/>
        <v>43839</v>
      </c>
      <c r="C221" s="3">
        <f t="shared" si="15"/>
        <v>0.95833333333333337</v>
      </c>
      <c r="D221" s="3">
        <f>IF('Profil je Los'!A221&lt;&gt;"",IF('Profil je Los'!A221&lt;&gt;"",TIME(HOUR('Profil je Los'!A221),MINUTE('Profil je Los'!A221),SECOND('Profil je Los'!A221)),""),"")</f>
        <v>0</v>
      </c>
      <c r="E221" s="5">
        <f t="shared" si="14"/>
        <v>24</v>
      </c>
      <c r="F221" s="14">
        <v>25.681042000000001</v>
      </c>
      <c r="G221" s="17">
        <f t="shared" si="12"/>
        <v>2.14</v>
      </c>
      <c r="I221" s="33"/>
    </row>
    <row r="222" spans="1:9" x14ac:dyDescent="0.2">
      <c r="A222" s="4">
        <v>43840.041666666664</v>
      </c>
      <c r="B222" s="6">
        <f t="shared" si="13"/>
        <v>43840</v>
      </c>
      <c r="C222" s="3">
        <f t="shared" si="15"/>
        <v>0</v>
      </c>
      <c r="D222" s="3">
        <f>IF('Profil je Los'!A222&lt;&gt;"",IF('Profil je Los'!A222&lt;&gt;"",TIME(HOUR('Profil je Los'!A222),MINUTE('Profil je Los'!A222),SECOND('Profil je Los'!A222)),""),"")</f>
        <v>4.1666666666666664E-2</v>
      </c>
      <c r="E222" s="5">
        <f t="shared" si="14"/>
        <v>1</v>
      </c>
      <c r="F222" s="14">
        <v>22.300913999999999</v>
      </c>
      <c r="G222" s="17">
        <f t="shared" si="12"/>
        <v>1.86</v>
      </c>
      <c r="I222" s="33"/>
    </row>
    <row r="223" spans="1:9" x14ac:dyDescent="0.2">
      <c r="A223" s="4">
        <v>43840.083333333336</v>
      </c>
      <c r="B223" s="6">
        <f t="shared" si="13"/>
        <v>43840</v>
      </c>
      <c r="C223" s="3">
        <f t="shared" si="15"/>
        <v>4.1666666666666664E-2</v>
      </c>
      <c r="D223" s="3">
        <f>IF('Profil je Los'!A223&lt;&gt;"",IF('Profil je Los'!A223&lt;&gt;"",TIME(HOUR('Profil je Los'!A223),MINUTE('Profil je Los'!A223),SECOND('Profil je Los'!A223)),""),"")</f>
        <v>8.3333333333333329E-2</v>
      </c>
      <c r="E223" s="5">
        <f t="shared" si="14"/>
        <v>2</v>
      </c>
      <c r="F223" s="14">
        <v>19.515218999999998</v>
      </c>
      <c r="G223" s="17">
        <f t="shared" si="12"/>
        <v>1.63</v>
      </c>
      <c r="I223" s="33"/>
    </row>
    <row r="224" spans="1:9" x14ac:dyDescent="0.2">
      <c r="A224" s="4">
        <v>43840.125</v>
      </c>
      <c r="B224" s="6">
        <f t="shared" si="13"/>
        <v>43840</v>
      </c>
      <c r="C224" s="3">
        <f t="shared" si="15"/>
        <v>8.3333333333333329E-2</v>
      </c>
      <c r="D224" s="3">
        <f>IF('Profil je Los'!A224&lt;&gt;"",IF('Profil je Los'!A224&lt;&gt;"",TIME(HOUR('Profil je Los'!A224),MINUTE('Profil je Los'!A224),SECOND('Profil je Los'!A224)),""),"")</f>
        <v>0.125</v>
      </c>
      <c r="E224" s="5">
        <f t="shared" si="14"/>
        <v>3</v>
      </c>
      <c r="F224" s="14">
        <v>16.067943</v>
      </c>
      <c r="G224" s="17">
        <f t="shared" si="12"/>
        <v>1.34</v>
      </c>
      <c r="I224" s="33"/>
    </row>
    <row r="225" spans="1:9" x14ac:dyDescent="0.2">
      <c r="A225" s="4">
        <v>43840.166666666664</v>
      </c>
      <c r="B225" s="6">
        <f t="shared" si="13"/>
        <v>43840</v>
      </c>
      <c r="C225" s="3">
        <f t="shared" si="15"/>
        <v>0.125</v>
      </c>
      <c r="D225" s="3">
        <f>IF('Profil je Los'!A225&lt;&gt;"",IF('Profil je Los'!A225&lt;&gt;"",TIME(HOUR('Profil je Los'!A225),MINUTE('Profil je Los'!A225),SECOND('Profil je Los'!A225)),""),"")</f>
        <v>0.16666666666666666</v>
      </c>
      <c r="E225" s="5">
        <f t="shared" si="14"/>
        <v>4</v>
      </c>
      <c r="F225" s="14">
        <v>19.071173000000002</v>
      </c>
      <c r="G225" s="17">
        <f t="shared" si="12"/>
        <v>1.59</v>
      </c>
      <c r="I225" s="33"/>
    </row>
    <row r="226" spans="1:9" x14ac:dyDescent="0.2">
      <c r="A226" s="4">
        <v>43840.208333333336</v>
      </c>
      <c r="B226" s="6">
        <f t="shared" si="13"/>
        <v>43840</v>
      </c>
      <c r="C226" s="3">
        <f t="shared" si="15"/>
        <v>0.16666666666666666</v>
      </c>
      <c r="D226" s="3">
        <f>IF('Profil je Los'!A226&lt;&gt;"",IF('Profil je Los'!A226&lt;&gt;"",TIME(HOUR('Profil je Los'!A226),MINUTE('Profil je Los'!A226),SECOND('Profil je Los'!A226)),""),"")</f>
        <v>0.20833333333333334</v>
      </c>
      <c r="E226" s="5">
        <f t="shared" si="14"/>
        <v>5</v>
      </c>
      <c r="F226" s="14">
        <v>21.564779000000001</v>
      </c>
      <c r="G226" s="17">
        <f t="shared" si="12"/>
        <v>1.8</v>
      </c>
      <c r="I226" s="33"/>
    </row>
    <row r="227" spans="1:9" x14ac:dyDescent="0.2">
      <c r="A227" s="4">
        <v>43840.25</v>
      </c>
      <c r="B227" s="6">
        <f t="shared" si="13"/>
        <v>43840</v>
      </c>
      <c r="C227" s="3">
        <f t="shared" si="15"/>
        <v>0.20833333333333334</v>
      </c>
      <c r="D227" s="3">
        <f>IF('Profil je Los'!A227&lt;&gt;"",IF('Profil je Los'!A227&lt;&gt;"",TIME(HOUR('Profil je Los'!A227),MINUTE('Profil je Los'!A227),SECOND('Profil je Los'!A227)),""),"")</f>
        <v>0.25</v>
      </c>
      <c r="E227" s="5">
        <f t="shared" si="14"/>
        <v>6</v>
      </c>
      <c r="F227" s="14">
        <v>22.018619000000001</v>
      </c>
      <c r="G227" s="17">
        <f t="shared" si="12"/>
        <v>1.83</v>
      </c>
      <c r="I227" s="33"/>
    </row>
    <row r="228" spans="1:9" x14ac:dyDescent="0.2">
      <c r="A228" s="4">
        <v>43840.291666666664</v>
      </c>
      <c r="B228" s="6">
        <f t="shared" si="13"/>
        <v>43840</v>
      </c>
      <c r="C228" s="3">
        <f t="shared" si="15"/>
        <v>0.25</v>
      </c>
      <c r="D228" s="3">
        <f>IF('Profil je Los'!A228&lt;&gt;"",IF('Profil je Los'!A228&lt;&gt;"",TIME(HOUR('Profil je Los'!A228),MINUTE('Profil je Los'!A228),SECOND('Profil je Los'!A228)),""),"")</f>
        <v>0.29166666666666669</v>
      </c>
      <c r="E228" s="5">
        <f t="shared" si="14"/>
        <v>7</v>
      </c>
      <c r="F228" s="14">
        <v>33.136400000000002</v>
      </c>
      <c r="G228" s="17">
        <f t="shared" si="12"/>
        <v>2.76</v>
      </c>
      <c r="I228" s="33"/>
    </row>
    <row r="229" spans="1:9" x14ac:dyDescent="0.2">
      <c r="A229" s="4">
        <v>43840.333333333336</v>
      </c>
      <c r="B229" s="6">
        <f t="shared" si="13"/>
        <v>43840</v>
      </c>
      <c r="C229" s="3">
        <f t="shared" si="15"/>
        <v>0.29166666666666669</v>
      </c>
      <c r="D229" s="3">
        <f>IF('Profil je Los'!A229&lt;&gt;"",IF('Profil je Los'!A229&lt;&gt;"",TIME(HOUR('Profil je Los'!A229),MINUTE('Profil je Los'!A229),SECOND('Profil je Los'!A229)),""),"")</f>
        <v>0.33333333333333331</v>
      </c>
      <c r="E229" s="5">
        <f t="shared" si="14"/>
        <v>8</v>
      </c>
      <c r="F229" s="14">
        <v>50.711703999999997</v>
      </c>
      <c r="G229" s="17">
        <f t="shared" si="12"/>
        <v>4.2300000000000004</v>
      </c>
      <c r="I229" s="33"/>
    </row>
    <row r="230" spans="1:9" x14ac:dyDescent="0.2">
      <c r="A230" s="4">
        <v>43840.375</v>
      </c>
      <c r="B230" s="6">
        <f t="shared" si="13"/>
        <v>43840</v>
      </c>
      <c r="C230" s="3">
        <f t="shared" si="15"/>
        <v>0.33333333333333331</v>
      </c>
      <c r="D230" s="3">
        <f>IF('Profil je Los'!A230&lt;&gt;"",IF('Profil je Los'!A230&lt;&gt;"",TIME(HOUR('Profil je Los'!A230),MINUTE('Profil je Los'!A230),SECOND('Profil je Los'!A230)),""),"")</f>
        <v>0.375</v>
      </c>
      <c r="E230" s="5">
        <f t="shared" si="14"/>
        <v>9</v>
      </c>
      <c r="F230" s="14">
        <v>58.859729000000002</v>
      </c>
      <c r="G230" s="17">
        <f t="shared" si="12"/>
        <v>4.9000000000000004</v>
      </c>
      <c r="I230" s="33"/>
    </row>
    <row r="231" spans="1:9" x14ac:dyDescent="0.2">
      <c r="A231" s="4">
        <v>43840.416666666664</v>
      </c>
      <c r="B231" s="6">
        <f t="shared" si="13"/>
        <v>43840</v>
      </c>
      <c r="C231" s="3">
        <f t="shared" si="15"/>
        <v>0.375</v>
      </c>
      <c r="D231" s="3">
        <f>IF('Profil je Los'!A231&lt;&gt;"",IF('Profil je Los'!A231&lt;&gt;"",TIME(HOUR('Profil je Los'!A231),MINUTE('Profil je Los'!A231),SECOND('Profil je Los'!A231)),""),"")</f>
        <v>0.41666666666666669</v>
      </c>
      <c r="E231" s="5">
        <f t="shared" si="14"/>
        <v>10</v>
      </c>
      <c r="F231" s="14">
        <v>55.125852000000002</v>
      </c>
      <c r="G231" s="17">
        <f t="shared" si="12"/>
        <v>4.59</v>
      </c>
      <c r="I231" s="33"/>
    </row>
    <row r="232" spans="1:9" x14ac:dyDescent="0.2">
      <c r="A232" s="4">
        <v>43840.458333333336</v>
      </c>
      <c r="B232" s="6">
        <f t="shared" si="13"/>
        <v>43840</v>
      </c>
      <c r="C232" s="3">
        <f t="shared" si="15"/>
        <v>0.41666666666666669</v>
      </c>
      <c r="D232" s="3">
        <f>IF('Profil je Los'!A232&lt;&gt;"",IF('Profil je Los'!A232&lt;&gt;"",TIME(HOUR('Profil je Los'!A232),MINUTE('Profil je Los'!A232),SECOND('Profil je Los'!A232)),""),"")</f>
        <v>0.45833333333333331</v>
      </c>
      <c r="E232" s="5">
        <f t="shared" si="14"/>
        <v>11</v>
      </c>
      <c r="F232" s="14">
        <v>49.920676999999998</v>
      </c>
      <c r="G232" s="17">
        <f t="shared" si="12"/>
        <v>4.16</v>
      </c>
      <c r="I232" s="33"/>
    </row>
    <row r="233" spans="1:9" x14ac:dyDescent="0.2">
      <c r="A233" s="4">
        <v>43840.5</v>
      </c>
      <c r="B233" s="6">
        <f t="shared" si="13"/>
        <v>43840</v>
      </c>
      <c r="C233" s="3">
        <f t="shared" si="15"/>
        <v>0.45833333333333331</v>
      </c>
      <c r="D233" s="3">
        <f>IF('Profil je Los'!A233&lt;&gt;"",IF('Profil je Los'!A233&lt;&gt;"",TIME(HOUR('Profil je Los'!A233),MINUTE('Profil je Los'!A233),SECOND('Profil je Los'!A233)),""),"")</f>
        <v>0.5</v>
      </c>
      <c r="E233" s="5">
        <f t="shared" si="14"/>
        <v>12</v>
      </c>
      <c r="F233" s="14">
        <v>51.010767000000001</v>
      </c>
      <c r="G233" s="17">
        <f t="shared" si="12"/>
        <v>4.25</v>
      </c>
      <c r="I233" s="33"/>
    </row>
    <row r="234" spans="1:9" x14ac:dyDescent="0.2">
      <c r="A234" s="4">
        <v>43840.541666666664</v>
      </c>
      <c r="B234" s="6">
        <f t="shared" si="13"/>
        <v>43840</v>
      </c>
      <c r="C234" s="3">
        <f t="shared" si="15"/>
        <v>0.5</v>
      </c>
      <c r="D234" s="3">
        <f>IF('Profil je Los'!A234&lt;&gt;"",IF('Profil je Los'!A234&lt;&gt;"",TIME(HOUR('Profil je Los'!A234),MINUTE('Profil je Los'!A234),SECOND('Profil je Los'!A234)),""),"")</f>
        <v>0.54166666666666663</v>
      </c>
      <c r="E234" s="5">
        <f t="shared" si="14"/>
        <v>13</v>
      </c>
      <c r="F234" s="14">
        <v>49.867229000000002</v>
      </c>
      <c r="G234" s="17">
        <f t="shared" si="12"/>
        <v>4.16</v>
      </c>
      <c r="I234" s="33"/>
    </row>
    <row r="235" spans="1:9" x14ac:dyDescent="0.2">
      <c r="A235" s="4">
        <v>43840.583333333336</v>
      </c>
      <c r="B235" s="6">
        <f t="shared" si="13"/>
        <v>43840</v>
      </c>
      <c r="C235" s="3">
        <f t="shared" si="15"/>
        <v>0.54166666666666663</v>
      </c>
      <c r="D235" s="3">
        <f>IF('Profil je Los'!A235&lt;&gt;"",IF('Profil je Los'!A235&lt;&gt;"",TIME(HOUR('Profil je Los'!A235),MINUTE('Profil je Los'!A235),SECOND('Profil je Los'!A235)),""),"")</f>
        <v>0.58333333333333337</v>
      </c>
      <c r="E235" s="5">
        <f t="shared" si="14"/>
        <v>14</v>
      </c>
      <c r="F235" s="14">
        <v>46.745640000000002</v>
      </c>
      <c r="G235" s="17">
        <f t="shared" si="12"/>
        <v>3.9</v>
      </c>
      <c r="I235" s="33"/>
    </row>
    <row r="236" spans="1:9" x14ac:dyDescent="0.2">
      <c r="A236" s="4">
        <v>43840.625</v>
      </c>
      <c r="B236" s="6">
        <f t="shared" si="13"/>
        <v>43840</v>
      </c>
      <c r="C236" s="3">
        <f t="shared" si="15"/>
        <v>0.58333333333333337</v>
      </c>
      <c r="D236" s="3">
        <f>IF('Profil je Los'!A236&lt;&gt;"",IF('Profil je Los'!A236&lt;&gt;"",TIME(HOUR('Profil je Los'!A236),MINUTE('Profil je Los'!A236),SECOND('Profil je Los'!A236)),""),"")</f>
        <v>0.625</v>
      </c>
      <c r="E236" s="5">
        <f t="shared" si="14"/>
        <v>15</v>
      </c>
      <c r="F236" s="14">
        <v>41.974364000000001</v>
      </c>
      <c r="G236" s="17">
        <f t="shared" si="12"/>
        <v>3.5</v>
      </c>
      <c r="I236" s="33"/>
    </row>
    <row r="237" spans="1:9" x14ac:dyDescent="0.2">
      <c r="A237" s="4">
        <v>43840.666666666664</v>
      </c>
      <c r="B237" s="6">
        <f t="shared" si="13"/>
        <v>43840</v>
      </c>
      <c r="C237" s="3">
        <f t="shared" si="15"/>
        <v>0.625</v>
      </c>
      <c r="D237" s="3">
        <f>IF('Profil je Los'!A237&lt;&gt;"",IF('Profil je Los'!A237&lt;&gt;"",TIME(HOUR('Profil je Los'!A237),MINUTE('Profil je Los'!A237),SECOND('Profil je Los'!A237)),""),"")</f>
        <v>0.66666666666666663</v>
      </c>
      <c r="E237" s="5">
        <f t="shared" si="14"/>
        <v>16</v>
      </c>
      <c r="F237" s="14">
        <v>39.192247000000002</v>
      </c>
      <c r="G237" s="17">
        <f t="shared" si="12"/>
        <v>3.27</v>
      </c>
      <c r="I237" s="33"/>
    </row>
    <row r="238" spans="1:9" x14ac:dyDescent="0.2">
      <c r="A238" s="4">
        <v>43840.708333333336</v>
      </c>
      <c r="B238" s="6">
        <f t="shared" si="13"/>
        <v>43840</v>
      </c>
      <c r="C238" s="3">
        <f t="shared" si="15"/>
        <v>0.66666666666666663</v>
      </c>
      <c r="D238" s="3">
        <f>IF('Profil je Los'!A238&lt;&gt;"",IF('Profil je Los'!A238&lt;&gt;"",TIME(HOUR('Profil je Los'!A238),MINUTE('Profil je Los'!A238),SECOND('Profil je Los'!A238)),""),"")</f>
        <v>0.70833333333333337</v>
      </c>
      <c r="E238" s="5">
        <f t="shared" si="14"/>
        <v>17</v>
      </c>
      <c r="F238" s="14">
        <v>38.966664000000002</v>
      </c>
      <c r="G238" s="17">
        <f t="shared" si="12"/>
        <v>3.25</v>
      </c>
      <c r="I238" s="33"/>
    </row>
    <row r="239" spans="1:9" x14ac:dyDescent="0.2">
      <c r="A239" s="4">
        <v>43840.75</v>
      </c>
      <c r="B239" s="6">
        <f t="shared" si="13"/>
        <v>43840</v>
      </c>
      <c r="C239" s="3">
        <f t="shared" si="15"/>
        <v>0.70833333333333337</v>
      </c>
      <c r="D239" s="3">
        <f>IF('Profil je Los'!A239&lt;&gt;"",IF('Profil je Los'!A239&lt;&gt;"",TIME(HOUR('Profil je Los'!A239),MINUTE('Profil je Los'!A239),SECOND('Profil je Los'!A239)),""),"")</f>
        <v>0.75</v>
      </c>
      <c r="E239" s="5">
        <f t="shared" si="14"/>
        <v>18</v>
      </c>
      <c r="F239" s="14">
        <v>46.108404</v>
      </c>
      <c r="G239" s="17">
        <f t="shared" si="12"/>
        <v>3.84</v>
      </c>
      <c r="I239" s="33"/>
    </row>
    <row r="240" spans="1:9" x14ac:dyDescent="0.2">
      <c r="A240" s="4">
        <v>43840.791666666664</v>
      </c>
      <c r="B240" s="6">
        <f t="shared" si="13"/>
        <v>43840</v>
      </c>
      <c r="C240" s="3">
        <f t="shared" si="15"/>
        <v>0.75</v>
      </c>
      <c r="D240" s="3">
        <f>IF('Profil je Los'!A240&lt;&gt;"",IF('Profil je Los'!A240&lt;&gt;"",TIME(HOUR('Profil je Los'!A240),MINUTE('Profil je Los'!A240),SECOND('Profil je Los'!A240)),""),"")</f>
        <v>0.79166666666666663</v>
      </c>
      <c r="E240" s="5">
        <f t="shared" si="14"/>
        <v>19</v>
      </c>
      <c r="F240" s="14">
        <v>59.302548999999999</v>
      </c>
      <c r="G240" s="17">
        <f t="shared" si="12"/>
        <v>4.9400000000000004</v>
      </c>
      <c r="I240" s="33"/>
    </row>
    <row r="241" spans="1:9" x14ac:dyDescent="0.2">
      <c r="A241" s="4">
        <v>43840.833333333336</v>
      </c>
      <c r="B241" s="6">
        <f t="shared" si="13"/>
        <v>43840</v>
      </c>
      <c r="C241" s="3">
        <f t="shared" si="15"/>
        <v>0.79166666666666663</v>
      </c>
      <c r="D241" s="3">
        <f>IF('Profil je Los'!A241&lt;&gt;"",IF('Profil je Los'!A241&lt;&gt;"",TIME(HOUR('Profil je Los'!A241),MINUTE('Profil je Los'!A241),SECOND('Profil je Los'!A241)),""),"")</f>
        <v>0.83333333333333337</v>
      </c>
      <c r="E241" s="5">
        <f t="shared" si="14"/>
        <v>20</v>
      </c>
      <c r="F241" s="14">
        <v>59.460673</v>
      </c>
      <c r="G241" s="17">
        <f t="shared" si="12"/>
        <v>4.96</v>
      </c>
      <c r="I241" s="33"/>
    </row>
    <row r="242" spans="1:9" x14ac:dyDescent="0.2">
      <c r="A242" s="4">
        <v>43840.875</v>
      </c>
      <c r="B242" s="6">
        <f t="shared" si="13"/>
        <v>43840</v>
      </c>
      <c r="C242" s="3">
        <f t="shared" si="15"/>
        <v>0.83333333333333337</v>
      </c>
      <c r="D242" s="3">
        <f>IF('Profil je Los'!A242&lt;&gt;"",IF('Profil je Los'!A242&lt;&gt;"",TIME(HOUR('Profil je Los'!A242),MINUTE('Profil je Los'!A242),SECOND('Profil je Los'!A242)),""),"")</f>
        <v>0.875</v>
      </c>
      <c r="E242" s="5">
        <f t="shared" si="14"/>
        <v>21</v>
      </c>
      <c r="F242" s="14">
        <v>49.477705</v>
      </c>
      <c r="G242" s="17">
        <f t="shared" si="12"/>
        <v>4.12</v>
      </c>
      <c r="I242" s="33"/>
    </row>
    <row r="243" spans="1:9" x14ac:dyDescent="0.2">
      <c r="A243" s="4">
        <v>43840.916666666664</v>
      </c>
      <c r="B243" s="6">
        <f t="shared" si="13"/>
        <v>43840</v>
      </c>
      <c r="C243" s="3">
        <f t="shared" si="15"/>
        <v>0.875</v>
      </c>
      <c r="D243" s="3">
        <f>IF('Profil je Los'!A243&lt;&gt;"",IF('Profil je Los'!A243&lt;&gt;"",TIME(HOUR('Profil je Los'!A243),MINUTE('Profil je Los'!A243),SECOND('Profil je Los'!A243)),""),"")</f>
        <v>0.91666666666666663</v>
      </c>
      <c r="E243" s="5">
        <f t="shared" si="14"/>
        <v>22</v>
      </c>
      <c r="F243" s="14">
        <v>42.325561999999998</v>
      </c>
      <c r="G243" s="17">
        <f t="shared" si="12"/>
        <v>3.53</v>
      </c>
      <c r="I243" s="33"/>
    </row>
    <row r="244" spans="1:9" x14ac:dyDescent="0.2">
      <c r="A244" s="4">
        <v>43840.958333333336</v>
      </c>
      <c r="B244" s="6">
        <f t="shared" si="13"/>
        <v>43840</v>
      </c>
      <c r="C244" s="3">
        <f t="shared" si="15"/>
        <v>0.91666666666666663</v>
      </c>
      <c r="D244" s="3">
        <f>IF('Profil je Los'!A244&lt;&gt;"",IF('Profil je Los'!A244&lt;&gt;"",TIME(HOUR('Profil je Los'!A244),MINUTE('Profil je Los'!A244),SECOND('Profil je Los'!A244)),""),"")</f>
        <v>0.95833333333333337</v>
      </c>
      <c r="E244" s="5">
        <f t="shared" si="14"/>
        <v>23</v>
      </c>
      <c r="F244" s="14">
        <v>41.623269000000001</v>
      </c>
      <c r="G244" s="17">
        <f t="shared" si="12"/>
        <v>3.47</v>
      </c>
      <c r="I244" s="33"/>
    </row>
    <row r="245" spans="1:9" x14ac:dyDescent="0.2">
      <c r="A245" s="4">
        <v>43841</v>
      </c>
      <c r="B245" s="6">
        <f t="shared" si="13"/>
        <v>43840</v>
      </c>
      <c r="C245" s="3">
        <f t="shared" si="15"/>
        <v>0.95833333333333337</v>
      </c>
      <c r="D245" s="3">
        <f>IF('Profil je Los'!A245&lt;&gt;"",IF('Profil je Los'!A245&lt;&gt;"",TIME(HOUR('Profil je Los'!A245),MINUTE('Profil je Los'!A245),SECOND('Profil je Los'!A245)),""),"")</f>
        <v>0</v>
      </c>
      <c r="E245" s="5">
        <f t="shared" si="14"/>
        <v>24</v>
      </c>
      <c r="F245" s="14">
        <v>35.754479000000003</v>
      </c>
      <c r="G245" s="17">
        <f t="shared" si="12"/>
        <v>2.98</v>
      </c>
      <c r="I245" s="33"/>
    </row>
    <row r="246" spans="1:9" x14ac:dyDescent="0.2">
      <c r="A246" s="4">
        <v>43841.041666666664</v>
      </c>
      <c r="B246" s="6">
        <f t="shared" si="13"/>
        <v>43841</v>
      </c>
      <c r="C246" s="3">
        <f t="shared" si="15"/>
        <v>0</v>
      </c>
      <c r="D246" s="3">
        <f>IF('Profil je Los'!A246&lt;&gt;"",IF('Profil je Los'!A246&lt;&gt;"",TIME(HOUR('Profil je Los'!A246),MINUTE('Profil je Los'!A246),SECOND('Profil je Los'!A246)),""),"")</f>
        <v>4.1666666666666664E-2</v>
      </c>
      <c r="E246" s="5">
        <f t="shared" si="14"/>
        <v>1</v>
      </c>
      <c r="F246" s="14">
        <v>33.287334000000001</v>
      </c>
      <c r="G246" s="17">
        <f t="shared" si="12"/>
        <v>2.77</v>
      </c>
      <c r="I246" s="33"/>
    </row>
    <row r="247" spans="1:9" x14ac:dyDescent="0.2">
      <c r="A247" s="4">
        <v>43841.083333333336</v>
      </c>
      <c r="B247" s="6">
        <f t="shared" si="13"/>
        <v>43841</v>
      </c>
      <c r="C247" s="3">
        <f t="shared" si="15"/>
        <v>4.1666666666666664E-2</v>
      </c>
      <c r="D247" s="3">
        <f>IF('Profil je Los'!A247&lt;&gt;"",IF('Profil je Los'!A247&lt;&gt;"",TIME(HOUR('Profil je Los'!A247),MINUTE('Profil je Los'!A247),SECOND('Profil je Los'!A247)),""),"")</f>
        <v>8.3333333333333329E-2</v>
      </c>
      <c r="E247" s="5">
        <f t="shared" si="14"/>
        <v>2</v>
      </c>
      <c r="F247" s="14">
        <v>32.615068999999998</v>
      </c>
      <c r="G247" s="17">
        <f t="shared" si="12"/>
        <v>2.72</v>
      </c>
      <c r="I247" s="33"/>
    </row>
    <row r="248" spans="1:9" x14ac:dyDescent="0.2">
      <c r="A248" s="4">
        <v>43841.125</v>
      </c>
      <c r="B248" s="6">
        <f t="shared" si="13"/>
        <v>43841</v>
      </c>
      <c r="C248" s="3">
        <f t="shared" si="15"/>
        <v>8.3333333333333329E-2</v>
      </c>
      <c r="D248" s="3">
        <f>IF('Profil je Los'!A248&lt;&gt;"",IF('Profil je Los'!A248&lt;&gt;"",TIME(HOUR('Profil je Los'!A248),MINUTE('Profil je Los'!A248),SECOND('Profil je Los'!A248)),""),"")</f>
        <v>0.125</v>
      </c>
      <c r="E248" s="5">
        <f t="shared" si="14"/>
        <v>3</v>
      </c>
      <c r="F248" s="14">
        <v>30.901011</v>
      </c>
      <c r="G248" s="17">
        <f t="shared" si="12"/>
        <v>2.58</v>
      </c>
      <c r="I248" s="33"/>
    </row>
    <row r="249" spans="1:9" x14ac:dyDescent="0.2">
      <c r="A249" s="4">
        <v>43841.166666666664</v>
      </c>
      <c r="B249" s="6">
        <f t="shared" si="13"/>
        <v>43841</v>
      </c>
      <c r="C249" s="3">
        <f t="shared" si="15"/>
        <v>0.125</v>
      </c>
      <c r="D249" s="3">
        <f>IF('Profil je Los'!A249&lt;&gt;"",IF('Profil je Los'!A249&lt;&gt;"",TIME(HOUR('Profil je Los'!A249),MINUTE('Profil je Los'!A249),SECOND('Profil je Los'!A249)),""),"")</f>
        <v>0.16666666666666666</v>
      </c>
      <c r="E249" s="5">
        <f t="shared" si="14"/>
        <v>4</v>
      </c>
      <c r="F249" s="14">
        <v>26.177057000000001</v>
      </c>
      <c r="G249" s="17">
        <f t="shared" si="12"/>
        <v>2.1800000000000002</v>
      </c>
      <c r="I249" s="33"/>
    </row>
    <row r="250" spans="1:9" x14ac:dyDescent="0.2">
      <c r="A250" s="4">
        <v>43841.208333333336</v>
      </c>
      <c r="B250" s="6">
        <f t="shared" si="13"/>
        <v>43841</v>
      </c>
      <c r="C250" s="3">
        <f t="shared" si="15"/>
        <v>0.16666666666666666</v>
      </c>
      <c r="D250" s="3">
        <f>IF('Profil je Los'!A250&lt;&gt;"",IF('Profil je Los'!A250&lt;&gt;"",TIME(HOUR('Profil je Los'!A250),MINUTE('Profil je Los'!A250),SECOND('Profil je Los'!A250)),""),"")</f>
        <v>0.20833333333333334</v>
      </c>
      <c r="E250" s="5">
        <f t="shared" si="14"/>
        <v>5</v>
      </c>
      <c r="F250" s="14">
        <v>26.325685</v>
      </c>
      <c r="G250" s="17">
        <f t="shared" si="12"/>
        <v>2.19</v>
      </c>
      <c r="I250" s="33"/>
    </row>
    <row r="251" spans="1:9" x14ac:dyDescent="0.2">
      <c r="A251" s="4">
        <v>43841.25</v>
      </c>
      <c r="B251" s="6">
        <f t="shared" si="13"/>
        <v>43841</v>
      </c>
      <c r="C251" s="3">
        <f t="shared" si="15"/>
        <v>0.20833333333333334</v>
      </c>
      <c r="D251" s="3">
        <f>IF('Profil je Los'!A251&lt;&gt;"",IF('Profil je Los'!A251&lt;&gt;"",TIME(HOUR('Profil je Los'!A251),MINUTE('Profil je Los'!A251),SECOND('Profil je Los'!A251)),""),"")</f>
        <v>0.25</v>
      </c>
      <c r="E251" s="5">
        <f t="shared" si="14"/>
        <v>6</v>
      </c>
      <c r="F251" s="14">
        <v>19.881530000000001</v>
      </c>
      <c r="G251" s="17">
        <f t="shared" si="12"/>
        <v>1.66</v>
      </c>
      <c r="I251" s="33"/>
    </row>
    <row r="252" spans="1:9" x14ac:dyDescent="0.2">
      <c r="A252" s="4">
        <v>43841.291666666664</v>
      </c>
      <c r="B252" s="6">
        <f t="shared" si="13"/>
        <v>43841</v>
      </c>
      <c r="C252" s="3">
        <f t="shared" si="15"/>
        <v>0.25</v>
      </c>
      <c r="D252" s="3">
        <f>IF('Profil je Los'!A252&lt;&gt;"",IF('Profil je Los'!A252&lt;&gt;"",TIME(HOUR('Profil je Los'!A252),MINUTE('Profil je Los'!A252),SECOND('Profil je Los'!A252)),""),"")</f>
        <v>0.29166666666666669</v>
      </c>
      <c r="E252" s="5">
        <f t="shared" si="14"/>
        <v>7</v>
      </c>
      <c r="F252" s="14">
        <v>19.659236</v>
      </c>
      <c r="G252" s="17">
        <f t="shared" si="12"/>
        <v>1.64</v>
      </c>
      <c r="I252" s="33"/>
    </row>
    <row r="253" spans="1:9" x14ac:dyDescent="0.2">
      <c r="A253" s="4">
        <v>43841.333333333336</v>
      </c>
      <c r="B253" s="6">
        <f t="shared" si="13"/>
        <v>43841</v>
      </c>
      <c r="C253" s="3">
        <f t="shared" si="15"/>
        <v>0.29166666666666669</v>
      </c>
      <c r="D253" s="3">
        <f>IF('Profil je Los'!A253&lt;&gt;"",IF('Profil je Los'!A253&lt;&gt;"",TIME(HOUR('Profil je Los'!A253),MINUTE('Profil je Los'!A253),SECOND('Profil je Los'!A253)),""),"")</f>
        <v>0.33333333333333331</v>
      </c>
      <c r="E253" s="5">
        <f t="shared" si="14"/>
        <v>8</v>
      </c>
      <c r="F253" s="14">
        <v>21.231038000000002</v>
      </c>
      <c r="G253" s="17">
        <f t="shared" si="12"/>
        <v>1.77</v>
      </c>
      <c r="I253" s="33"/>
    </row>
    <row r="254" spans="1:9" x14ac:dyDescent="0.2">
      <c r="A254" s="4">
        <v>43841.375</v>
      </c>
      <c r="B254" s="6">
        <f t="shared" si="13"/>
        <v>43841</v>
      </c>
      <c r="C254" s="3">
        <f t="shared" si="15"/>
        <v>0.33333333333333331</v>
      </c>
      <c r="D254" s="3">
        <f>IF('Profil je Los'!A254&lt;&gt;"",IF('Profil je Los'!A254&lt;&gt;"",TIME(HOUR('Profil je Los'!A254),MINUTE('Profil je Los'!A254),SECOND('Profil je Los'!A254)),""),"")</f>
        <v>0.375</v>
      </c>
      <c r="E254" s="5">
        <f t="shared" si="14"/>
        <v>9</v>
      </c>
      <c r="F254" s="14">
        <v>21.362148999999999</v>
      </c>
      <c r="G254" s="17">
        <f t="shared" si="12"/>
        <v>1.78</v>
      </c>
      <c r="I254" s="33"/>
    </row>
    <row r="255" spans="1:9" x14ac:dyDescent="0.2">
      <c r="A255" s="4">
        <v>43841.416666666664</v>
      </c>
      <c r="B255" s="6">
        <f t="shared" si="13"/>
        <v>43841</v>
      </c>
      <c r="C255" s="3">
        <f t="shared" si="15"/>
        <v>0.375</v>
      </c>
      <c r="D255" s="3">
        <f>IF('Profil je Los'!A255&lt;&gt;"",IF('Profil je Los'!A255&lt;&gt;"",TIME(HOUR('Profil je Los'!A255),MINUTE('Profil je Los'!A255),SECOND('Profil je Los'!A255)),""),"")</f>
        <v>0.41666666666666669</v>
      </c>
      <c r="E255" s="5">
        <f t="shared" si="14"/>
        <v>10</v>
      </c>
      <c r="F255" s="14">
        <v>29.559891</v>
      </c>
      <c r="G255" s="17">
        <f t="shared" si="12"/>
        <v>2.46</v>
      </c>
      <c r="I255" s="33"/>
    </row>
    <row r="256" spans="1:9" x14ac:dyDescent="0.2">
      <c r="A256" s="4">
        <v>43841.458333333336</v>
      </c>
      <c r="B256" s="6">
        <f t="shared" si="13"/>
        <v>43841</v>
      </c>
      <c r="C256" s="3">
        <f t="shared" si="15"/>
        <v>0.41666666666666669</v>
      </c>
      <c r="D256" s="3">
        <f>IF('Profil je Los'!A256&lt;&gt;"",IF('Profil je Los'!A256&lt;&gt;"",TIME(HOUR('Profil je Los'!A256),MINUTE('Profil je Los'!A256),SECOND('Profil je Los'!A256)),""),"")</f>
        <v>0.45833333333333331</v>
      </c>
      <c r="E256" s="5">
        <f t="shared" si="14"/>
        <v>11</v>
      </c>
      <c r="F256" s="14">
        <v>32.125849000000002</v>
      </c>
      <c r="G256" s="17">
        <f t="shared" si="12"/>
        <v>2.68</v>
      </c>
      <c r="I256" s="33"/>
    </row>
    <row r="257" spans="1:9" x14ac:dyDescent="0.2">
      <c r="A257" s="4">
        <v>43841.5</v>
      </c>
      <c r="B257" s="6">
        <f t="shared" si="13"/>
        <v>43841</v>
      </c>
      <c r="C257" s="3">
        <f t="shared" si="15"/>
        <v>0.45833333333333331</v>
      </c>
      <c r="D257" s="3">
        <f>IF('Profil je Los'!A257&lt;&gt;"",IF('Profil je Los'!A257&lt;&gt;"",TIME(HOUR('Profil je Los'!A257),MINUTE('Profil je Los'!A257),SECOND('Profil je Los'!A257)),""),"")</f>
        <v>0.5</v>
      </c>
      <c r="E257" s="5">
        <f t="shared" si="14"/>
        <v>12</v>
      </c>
      <c r="F257" s="14">
        <v>37.960546000000001</v>
      </c>
      <c r="G257" s="17">
        <f t="shared" si="12"/>
        <v>3.16</v>
      </c>
      <c r="I257" s="33"/>
    </row>
    <row r="258" spans="1:9" x14ac:dyDescent="0.2">
      <c r="A258" s="4">
        <v>43841.541666666664</v>
      </c>
      <c r="B258" s="6">
        <f t="shared" si="13"/>
        <v>43841</v>
      </c>
      <c r="C258" s="3">
        <f t="shared" si="15"/>
        <v>0.5</v>
      </c>
      <c r="D258" s="3">
        <f>IF('Profil je Los'!A258&lt;&gt;"",IF('Profil je Los'!A258&lt;&gt;"",TIME(HOUR('Profil je Los'!A258),MINUTE('Profil je Los'!A258),SECOND('Profil je Los'!A258)),""),"")</f>
        <v>0.54166666666666663</v>
      </c>
      <c r="E258" s="5">
        <f t="shared" si="14"/>
        <v>13</v>
      </c>
      <c r="F258" s="14">
        <v>37.390583999999997</v>
      </c>
      <c r="G258" s="17">
        <f t="shared" si="12"/>
        <v>3.12</v>
      </c>
      <c r="I258" s="33"/>
    </row>
    <row r="259" spans="1:9" x14ac:dyDescent="0.2">
      <c r="A259" s="4">
        <v>43841.583333333336</v>
      </c>
      <c r="B259" s="6">
        <f t="shared" si="13"/>
        <v>43841</v>
      </c>
      <c r="C259" s="3">
        <f t="shared" si="15"/>
        <v>0.54166666666666663</v>
      </c>
      <c r="D259" s="3">
        <f>IF('Profil je Los'!A259&lt;&gt;"",IF('Profil je Los'!A259&lt;&gt;"",TIME(HOUR('Profil je Los'!A259),MINUTE('Profil je Los'!A259),SECOND('Profil je Los'!A259)),""),"")</f>
        <v>0.58333333333333337</v>
      </c>
      <c r="E259" s="5">
        <f t="shared" si="14"/>
        <v>14</v>
      </c>
      <c r="F259" s="14">
        <v>32.903838</v>
      </c>
      <c r="G259" s="17">
        <f t="shared" si="12"/>
        <v>2.74</v>
      </c>
      <c r="I259" s="33"/>
    </row>
    <row r="260" spans="1:9" x14ac:dyDescent="0.2">
      <c r="A260" s="4">
        <v>43841.625</v>
      </c>
      <c r="B260" s="6">
        <f t="shared" si="13"/>
        <v>43841</v>
      </c>
      <c r="C260" s="3">
        <f t="shared" si="15"/>
        <v>0.58333333333333337</v>
      </c>
      <c r="D260" s="3">
        <f>IF('Profil je Los'!A260&lt;&gt;"",IF('Profil je Los'!A260&lt;&gt;"",TIME(HOUR('Profil je Los'!A260),MINUTE('Profil je Los'!A260),SECOND('Profil je Los'!A260)),""),"")</f>
        <v>0.625</v>
      </c>
      <c r="E260" s="5">
        <f t="shared" si="14"/>
        <v>15</v>
      </c>
      <c r="F260" s="14">
        <v>33.550677</v>
      </c>
      <c r="G260" s="17">
        <f t="shared" si="12"/>
        <v>2.8</v>
      </c>
      <c r="I260" s="33"/>
    </row>
    <row r="261" spans="1:9" x14ac:dyDescent="0.2">
      <c r="A261" s="4">
        <v>43841.666666666664</v>
      </c>
      <c r="B261" s="6">
        <f t="shared" si="13"/>
        <v>43841</v>
      </c>
      <c r="C261" s="3">
        <f t="shared" si="15"/>
        <v>0.625</v>
      </c>
      <c r="D261" s="3">
        <f>IF('Profil je Los'!A261&lt;&gt;"",IF('Profil je Los'!A261&lt;&gt;"",TIME(HOUR('Profil je Los'!A261),MINUTE('Profil je Los'!A261),SECOND('Profil je Los'!A261)),""),"")</f>
        <v>0.66666666666666663</v>
      </c>
      <c r="E261" s="5">
        <f t="shared" si="14"/>
        <v>16</v>
      </c>
      <c r="F261" s="14">
        <v>30.496369999999999</v>
      </c>
      <c r="G261" s="17">
        <f t="shared" si="12"/>
        <v>2.54</v>
      </c>
      <c r="I261" s="33"/>
    </row>
    <row r="262" spans="1:9" x14ac:dyDescent="0.2">
      <c r="A262" s="4">
        <v>43841.708333333336</v>
      </c>
      <c r="B262" s="6">
        <f t="shared" si="13"/>
        <v>43841</v>
      </c>
      <c r="C262" s="3">
        <f t="shared" si="15"/>
        <v>0.66666666666666663</v>
      </c>
      <c r="D262" s="3">
        <f>IF('Profil je Los'!A262&lt;&gt;"",IF('Profil je Los'!A262&lt;&gt;"",TIME(HOUR('Profil je Los'!A262),MINUTE('Profil je Los'!A262),SECOND('Profil je Los'!A262)),""),"")</f>
        <v>0.70833333333333337</v>
      </c>
      <c r="E262" s="5">
        <f t="shared" si="14"/>
        <v>17</v>
      </c>
      <c r="F262" s="14">
        <v>32.710996999999999</v>
      </c>
      <c r="G262" s="17">
        <f t="shared" ref="G262:G325" si="16">ROUND(F262/$E$2,2)</f>
        <v>2.73</v>
      </c>
      <c r="I262" s="33"/>
    </row>
    <row r="263" spans="1:9" x14ac:dyDescent="0.2">
      <c r="A263" s="4">
        <v>43841.75</v>
      </c>
      <c r="B263" s="6">
        <f t="shared" ref="B263:B326" si="17">IF(A263&lt;&gt;"",IF(E263=24,B262,DATE(YEAR(A263),MONTH(A263),DAY(A263))),"")</f>
        <v>43841</v>
      </c>
      <c r="C263" s="3">
        <f t="shared" si="15"/>
        <v>0.70833333333333337</v>
      </c>
      <c r="D263" s="3">
        <f>IF('Profil je Los'!A263&lt;&gt;"",IF('Profil je Los'!A263&lt;&gt;"",TIME(HOUR('Profil je Los'!A263),MINUTE('Profil je Los'!A263),SECOND('Profil je Los'!A263)),""),"")</f>
        <v>0.75</v>
      </c>
      <c r="E263" s="5">
        <f t="shared" ref="E263:E326" si="18">IF(A263&lt;&gt;"",IF(HOUR(A263)=0,24,HOUR(A263)),"")</f>
        <v>18</v>
      </c>
      <c r="F263" s="14">
        <v>42.847239999999999</v>
      </c>
      <c r="G263" s="17">
        <f t="shared" si="16"/>
        <v>3.57</v>
      </c>
      <c r="I263" s="33"/>
    </row>
    <row r="264" spans="1:9" x14ac:dyDescent="0.2">
      <c r="A264" s="4">
        <v>43841.791666666664</v>
      </c>
      <c r="B264" s="6">
        <f t="shared" si="17"/>
        <v>43841</v>
      </c>
      <c r="C264" s="3">
        <f t="shared" ref="C264:C327" si="19">D263</f>
        <v>0.75</v>
      </c>
      <c r="D264" s="3">
        <f>IF('Profil je Los'!A264&lt;&gt;"",IF('Profil je Los'!A264&lt;&gt;"",TIME(HOUR('Profil je Los'!A264),MINUTE('Profil je Los'!A264),SECOND('Profil je Los'!A264)),""),"")</f>
        <v>0.79166666666666663</v>
      </c>
      <c r="E264" s="5">
        <f t="shared" si="18"/>
        <v>19</v>
      </c>
      <c r="F264" s="14">
        <v>41.298067000000003</v>
      </c>
      <c r="G264" s="17">
        <f t="shared" si="16"/>
        <v>3.44</v>
      </c>
      <c r="I264" s="33"/>
    </row>
    <row r="265" spans="1:9" x14ac:dyDescent="0.2">
      <c r="A265" s="4">
        <v>43841.833333333336</v>
      </c>
      <c r="B265" s="6">
        <f t="shared" si="17"/>
        <v>43841</v>
      </c>
      <c r="C265" s="3">
        <f t="shared" si="19"/>
        <v>0.79166666666666663</v>
      </c>
      <c r="D265" s="3">
        <f>IF('Profil je Los'!A265&lt;&gt;"",IF('Profil je Los'!A265&lt;&gt;"",TIME(HOUR('Profil je Los'!A265),MINUTE('Profil je Los'!A265),SECOND('Profil je Los'!A265)),""),"")</f>
        <v>0.83333333333333337</v>
      </c>
      <c r="E265" s="5">
        <f t="shared" si="18"/>
        <v>20</v>
      </c>
      <c r="F265" s="14">
        <v>35.081831999999999</v>
      </c>
      <c r="G265" s="17">
        <f t="shared" si="16"/>
        <v>2.92</v>
      </c>
      <c r="I265" s="33"/>
    </row>
    <row r="266" spans="1:9" x14ac:dyDescent="0.2">
      <c r="A266" s="4">
        <v>43841.875</v>
      </c>
      <c r="B266" s="6">
        <f t="shared" si="17"/>
        <v>43841</v>
      </c>
      <c r="C266" s="3">
        <f t="shared" si="19"/>
        <v>0.83333333333333337</v>
      </c>
      <c r="D266" s="3">
        <f>IF('Profil je Los'!A266&lt;&gt;"",IF('Profil je Los'!A266&lt;&gt;"",TIME(HOUR('Profil je Los'!A266),MINUTE('Profil je Los'!A266),SECOND('Profil je Los'!A266)),""),"")</f>
        <v>0.875</v>
      </c>
      <c r="E266" s="5">
        <f t="shared" si="18"/>
        <v>21</v>
      </c>
      <c r="F266" s="14">
        <v>29.95025</v>
      </c>
      <c r="G266" s="17">
        <f t="shared" si="16"/>
        <v>2.5</v>
      </c>
      <c r="I266" s="33"/>
    </row>
    <row r="267" spans="1:9" x14ac:dyDescent="0.2">
      <c r="A267" s="4">
        <v>43841.916666666664</v>
      </c>
      <c r="B267" s="6">
        <f t="shared" si="17"/>
        <v>43841</v>
      </c>
      <c r="C267" s="3">
        <f t="shared" si="19"/>
        <v>0.875</v>
      </c>
      <c r="D267" s="3">
        <f>IF('Profil je Los'!A267&lt;&gt;"",IF('Profil je Los'!A267&lt;&gt;"",TIME(HOUR('Profil je Los'!A267),MINUTE('Profil je Los'!A267),SECOND('Profil je Los'!A267)),""),"")</f>
        <v>0.91666666666666663</v>
      </c>
      <c r="E267" s="5">
        <f t="shared" si="18"/>
        <v>22</v>
      </c>
      <c r="F267" s="14">
        <v>25.477018999999999</v>
      </c>
      <c r="G267" s="17">
        <f t="shared" si="16"/>
        <v>2.12</v>
      </c>
      <c r="I267" s="33"/>
    </row>
    <row r="268" spans="1:9" x14ac:dyDescent="0.2">
      <c r="A268" s="4">
        <v>43841.958333333336</v>
      </c>
      <c r="B268" s="6">
        <f t="shared" si="17"/>
        <v>43841</v>
      </c>
      <c r="C268" s="3">
        <f t="shared" si="19"/>
        <v>0.91666666666666663</v>
      </c>
      <c r="D268" s="3">
        <f>IF('Profil je Los'!A268&lt;&gt;"",IF('Profil je Los'!A268&lt;&gt;"",TIME(HOUR('Profil je Los'!A268),MINUTE('Profil je Los'!A268),SECOND('Profil je Los'!A268)),""),"")</f>
        <v>0.95833333333333337</v>
      </c>
      <c r="E268" s="5">
        <f t="shared" si="18"/>
        <v>23</v>
      </c>
      <c r="F268" s="14">
        <v>26.343575000000001</v>
      </c>
      <c r="G268" s="17">
        <f t="shared" si="16"/>
        <v>2.2000000000000002</v>
      </c>
      <c r="I268" s="33"/>
    </row>
    <row r="269" spans="1:9" x14ac:dyDescent="0.2">
      <c r="A269" s="4">
        <v>43842</v>
      </c>
      <c r="B269" s="6">
        <f t="shared" si="17"/>
        <v>43841</v>
      </c>
      <c r="C269" s="3">
        <f t="shared" si="19"/>
        <v>0.95833333333333337</v>
      </c>
      <c r="D269" s="3">
        <f>IF('Profil je Los'!A269&lt;&gt;"",IF('Profil je Los'!A269&lt;&gt;"",TIME(HOUR('Profil je Los'!A269),MINUTE('Profil je Los'!A269),SECOND('Profil je Los'!A269)),""),"")</f>
        <v>0</v>
      </c>
      <c r="E269" s="5">
        <f t="shared" si="18"/>
        <v>24</v>
      </c>
      <c r="F269" s="14">
        <v>27.468356</v>
      </c>
      <c r="G269" s="17">
        <f t="shared" si="16"/>
        <v>2.29</v>
      </c>
      <c r="I269" s="33"/>
    </row>
    <row r="270" spans="1:9" x14ac:dyDescent="0.2">
      <c r="A270" s="4">
        <v>43842.041666666664</v>
      </c>
      <c r="B270" s="6">
        <f t="shared" si="17"/>
        <v>43842</v>
      </c>
      <c r="C270" s="3">
        <f t="shared" si="19"/>
        <v>0</v>
      </c>
      <c r="D270" s="3">
        <f>IF('Profil je Los'!A270&lt;&gt;"",IF('Profil je Los'!A270&lt;&gt;"",TIME(HOUR('Profil je Los'!A270),MINUTE('Profil je Los'!A270),SECOND('Profil je Los'!A270)),""),"")</f>
        <v>4.1666666666666664E-2</v>
      </c>
      <c r="E270" s="5">
        <f t="shared" si="18"/>
        <v>1</v>
      </c>
      <c r="F270" s="14">
        <v>21.770204</v>
      </c>
      <c r="G270" s="17">
        <f t="shared" si="16"/>
        <v>1.81</v>
      </c>
      <c r="I270" s="33"/>
    </row>
    <row r="271" spans="1:9" x14ac:dyDescent="0.2">
      <c r="A271" s="4">
        <v>43842.083333333336</v>
      </c>
      <c r="B271" s="6">
        <f t="shared" si="17"/>
        <v>43842</v>
      </c>
      <c r="C271" s="3">
        <f t="shared" si="19"/>
        <v>4.1666666666666664E-2</v>
      </c>
      <c r="D271" s="3">
        <f>IF('Profil je Los'!A271&lt;&gt;"",IF('Profil je Los'!A271&lt;&gt;"",TIME(HOUR('Profil je Los'!A271),MINUTE('Profil je Los'!A271),SECOND('Profil je Los'!A271)),""),"")</f>
        <v>8.3333333333333329E-2</v>
      </c>
      <c r="E271" s="5">
        <f t="shared" si="18"/>
        <v>2</v>
      </c>
      <c r="F271" s="14">
        <v>19.936107</v>
      </c>
      <c r="G271" s="17">
        <f t="shared" si="16"/>
        <v>1.66</v>
      </c>
      <c r="I271" s="33"/>
    </row>
    <row r="272" spans="1:9" x14ac:dyDescent="0.2">
      <c r="A272" s="4">
        <v>43842.125</v>
      </c>
      <c r="B272" s="6">
        <f t="shared" si="17"/>
        <v>43842</v>
      </c>
      <c r="C272" s="3">
        <f t="shared" si="19"/>
        <v>8.3333333333333329E-2</v>
      </c>
      <c r="D272" s="3">
        <f>IF('Profil je Los'!A272&lt;&gt;"",IF('Profil je Los'!A272&lt;&gt;"",TIME(HOUR('Profil je Los'!A272),MINUTE('Profil je Los'!A272),SECOND('Profil je Los'!A272)),""),"")</f>
        <v>0.125</v>
      </c>
      <c r="E272" s="5">
        <f t="shared" si="18"/>
        <v>3</v>
      </c>
      <c r="F272" s="14">
        <v>16.587060999999999</v>
      </c>
      <c r="G272" s="17">
        <f t="shared" si="16"/>
        <v>1.38</v>
      </c>
      <c r="I272" s="33"/>
    </row>
    <row r="273" spans="1:9" x14ac:dyDescent="0.2">
      <c r="A273" s="4">
        <v>43842.166666666664</v>
      </c>
      <c r="B273" s="6">
        <f t="shared" si="17"/>
        <v>43842</v>
      </c>
      <c r="C273" s="3">
        <f t="shared" si="19"/>
        <v>0.125</v>
      </c>
      <c r="D273" s="3">
        <f>IF('Profil je Los'!A273&lt;&gt;"",IF('Profil je Los'!A273&lt;&gt;"",TIME(HOUR('Profil je Los'!A273),MINUTE('Profil je Los'!A273),SECOND('Profil je Los'!A273)),""),"")</f>
        <v>0.16666666666666666</v>
      </c>
      <c r="E273" s="5">
        <f t="shared" si="18"/>
        <v>4</v>
      </c>
      <c r="F273" s="14">
        <v>13.999967</v>
      </c>
      <c r="G273" s="17">
        <f t="shared" si="16"/>
        <v>1.17</v>
      </c>
      <c r="I273" s="33"/>
    </row>
    <row r="274" spans="1:9" x14ac:dyDescent="0.2">
      <c r="A274" s="4">
        <v>43842.208333333336</v>
      </c>
      <c r="B274" s="6">
        <f t="shared" si="17"/>
        <v>43842</v>
      </c>
      <c r="C274" s="3">
        <f t="shared" si="19"/>
        <v>0.16666666666666666</v>
      </c>
      <c r="D274" s="3">
        <f>IF('Profil je Los'!A274&lt;&gt;"",IF('Profil je Los'!A274&lt;&gt;"",TIME(HOUR('Profil je Los'!A274),MINUTE('Profil je Los'!A274),SECOND('Profil je Los'!A274)),""),"")</f>
        <v>0.20833333333333334</v>
      </c>
      <c r="E274" s="5">
        <f t="shared" si="18"/>
        <v>5</v>
      </c>
      <c r="F274" s="14">
        <v>13.220959000000001</v>
      </c>
      <c r="G274" s="17">
        <f t="shared" si="16"/>
        <v>1.1000000000000001</v>
      </c>
      <c r="I274" s="33"/>
    </row>
    <row r="275" spans="1:9" x14ac:dyDescent="0.2">
      <c r="A275" s="4">
        <v>43842.25</v>
      </c>
      <c r="B275" s="6">
        <f t="shared" si="17"/>
        <v>43842</v>
      </c>
      <c r="C275" s="3">
        <f t="shared" si="19"/>
        <v>0.20833333333333334</v>
      </c>
      <c r="D275" s="3">
        <f>IF('Profil je Los'!A275&lt;&gt;"",IF('Profil je Los'!A275&lt;&gt;"",TIME(HOUR('Profil je Los'!A275),MINUTE('Profil je Los'!A275),SECOND('Profil je Los'!A275)),""),"")</f>
        <v>0.25</v>
      </c>
      <c r="E275" s="5">
        <f t="shared" si="18"/>
        <v>6</v>
      </c>
      <c r="F275" s="14">
        <v>13.918816</v>
      </c>
      <c r="G275" s="17">
        <f t="shared" si="16"/>
        <v>1.1599999999999999</v>
      </c>
      <c r="I275" s="33"/>
    </row>
    <row r="276" spans="1:9" x14ac:dyDescent="0.2">
      <c r="A276" s="4">
        <v>43842.291666666664</v>
      </c>
      <c r="B276" s="6">
        <f t="shared" si="17"/>
        <v>43842</v>
      </c>
      <c r="C276" s="3">
        <f t="shared" si="19"/>
        <v>0.25</v>
      </c>
      <c r="D276" s="3">
        <f>IF('Profil je Los'!A276&lt;&gt;"",IF('Profil je Los'!A276&lt;&gt;"",TIME(HOUR('Profil je Los'!A276),MINUTE('Profil je Los'!A276),SECOND('Profil je Los'!A276)),""),"")</f>
        <v>0.29166666666666669</v>
      </c>
      <c r="E276" s="5">
        <f t="shared" si="18"/>
        <v>7</v>
      </c>
      <c r="F276" s="14">
        <v>13.700562</v>
      </c>
      <c r="G276" s="17">
        <f t="shared" si="16"/>
        <v>1.1399999999999999</v>
      </c>
      <c r="I276" s="33"/>
    </row>
    <row r="277" spans="1:9" x14ac:dyDescent="0.2">
      <c r="A277" s="4">
        <v>43842.333333333336</v>
      </c>
      <c r="B277" s="6">
        <f t="shared" si="17"/>
        <v>43842</v>
      </c>
      <c r="C277" s="3">
        <f t="shared" si="19"/>
        <v>0.29166666666666669</v>
      </c>
      <c r="D277" s="3">
        <f>IF('Profil je Los'!A277&lt;&gt;"",IF('Profil je Los'!A277&lt;&gt;"",TIME(HOUR('Profil je Los'!A277),MINUTE('Profil je Los'!A277),SECOND('Profil je Los'!A277)),""),"")</f>
        <v>0.33333333333333331</v>
      </c>
      <c r="E277" s="5">
        <f t="shared" si="18"/>
        <v>8</v>
      </c>
      <c r="F277" s="14">
        <v>14.501861999999999</v>
      </c>
      <c r="G277" s="17">
        <f t="shared" si="16"/>
        <v>1.21</v>
      </c>
      <c r="I277" s="33"/>
    </row>
    <row r="278" spans="1:9" x14ac:dyDescent="0.2">
      <c r="A278" s="4">
        <v>43842.375</v>
      </c>
      <c r="B278" s="6">
        <f t="shared" si="17"/>
        <v>43842</v>
      </c>
      <c r="C278" s="3">
        <f t="shared" si="19"/>
        <v>0.33333333333333331</v>
      </c>
      <c r="D278" s="3">
        <f>IF('Profil je Los'!A278&lt;&gt;"",IF('Profil je Los'!A278&lt;&gt;"",TIME(HOUR('Profil je Los'!A278),MINUTE('Profil je Los'!A278),SECOND('Profil je Los'!A278)),""),"")</f>
        <v>0.375</v>
      </c>
      <c r="E278" s="5">
        <f t="shared" si="18"/>
        <v>9</v>
      </c>
      <c r="F278" s="14">
        <v>21.044727999999999</v>
      </c>
      <c r="G278" s="17">
        <f t="shared" si="16"/>
        <v>1.75</v>
      </c>
      <c r="I278" s="33"/>
    </row>
    <row r="279" spans="1:9" x14ac:dyDescent="0.2">
      <c r="A279" s="4">
        <v>43842.416666666664</v>
      </c>
      <c r="B279" s="6">
        <f t="shared" si="17"/>
        <v>43842</v>
      </c>
      <c r="C279" s="3">
        <f t="shared" si="19"/>
        <v>0.375</v>
      </c>
      <c r="D279" s="3">
        <f>IF('Profil je Los'!A279&lt;&gt;"",IF('Profil je Los'!A279&lt;&gt;"",TIME(HOUR('Profil je Los'!A279),MINUTE('Profil je Los'!A279),SECOND('Profil je Los'!A279)),""),"")</f>
        <v>0.41666666666666669</v>
      </c>
      <c r="E279" s="5">
        <f t="shared" si="18"/>
        <v>10</v>
      </c>
      <c r="F279" s="14">
        <v>26.429316</v>
      </c>
      <c r="G279" s="17">
        <f t="shared" si="16"/>
        <v>2.2000000000000002</v>
      </c>
      <c r="I279" s="33"/>
    </row>
    <row r="280" spans="1:9" x14ac:dyDescent="0.2">
      <c r="A280" s="4">
        <v>43842.458333333336</v>
      </c>
      <c r="B280" s="6">
        <f t="shared" si="17"/>
        <v>43842</v>
      </c>
      <c r="C280" s="3">
        <f t="shared" si="19"/>
        <v>0.41666666666666669</v>
      </c>
      <c r="D280" s="3">
        <f>IF('Profil je Los'!A280&lt;&gt;"",IF('Profil je Los'!A280&lt;&gt;"",TIME(HOUR('Profil je Los'!A280),MINUTE('Profil je Los'!A280),SECOND('Profil je Los'!A280)),""),"")</f>
        <v>0.45833333333333331</v>
      </c>
      <c r="E280" s="5">
        <f t="shared" si="18"/>
        <v>11</v>
      </c>
      <c r="F280" s="14">
        <v>27.281977999999999</v>
      </c>
      <c r="G280" s="17">
        <f t="shared" si="16"/>
        <v>2.27</v>
      </c>
      <c r="I280" s="33"/>
    </row>
    <row r="281" spans="1:9" x14ac:dyDescent="0.2">
      <c r="A281" s="4">
        <v>43842.5</v>
      </c>
      <c r="B281" s="6">
        <f t="shared" si="17"/>
        <v>43842</v>
      </c>
      <c r="C281" s="3">
        <f t="shared" si="19"/>
        <v>0.45833333333333331</v>
      </c>
      <c r="D281" s="3">
        <f>IF('Profil je Los'!A281&lt;&gt;"",IF('Profil je Los'!A281&lt;&gt;"",TIME(HOUR('Profil je Los'!A281),MINUTE('Profil je Los'!A281),SECOND('Profil je Los'!A281)),""),"")</f>
        <v>0.5</v>
      </c>
      <c r="E281" s="5">
        <f t="shared" si="18"/>
        <v>12</v>
      </c>
      <c r="F281" s="14">
        <v>27.959734000000001</v>
      </c>
      <c r="G281" s="17">
        <f t="shared" si="16"/>
        <v>2.33</v>
      </c>
      <c r="I281" s="33"/>
    </row>
    <row r="282" spans="1:9" x14ac:dyDescent="0.2">
      <c r="A282" s="4">
        <v>43842.541666666664</v>
      </c>
      <c r="B282" s="6">
        <f t="shared" si="17"/>
        <v>43842</v>
      </c>
      <c r="C282" s="3">
        <f t="shared" si="19"/>
        <v>0.5</v>
      </c>
      <c r="D282" s="3">
        <f>IF('Profil je Los'!A282&lt;&gt;"",IF('Profil je Los'!A282&lt;&gt;"",TIME(HOUR('Profil je Los'!A282),MINUTE('Profil je Los'!A282),SECOND('Profil je Los'!A282)),""),"")</f>
        <v>0.54166666666666663</v>
      </c>
      <c r="E282" s="5">
        <f t="shared" si="18"/>
        <v>13</v>
      </c>
      <c r="F282" s="14">
        <v>25.807476000000001</v>
      </c>
      <c r="G282" s="17">
        <f t="shared" si="16"/>
        <v>2.15</v>
      </c>
      <c r="I282" s="33"/>
    </row>
    <row r="283" spans="1:9" x14ac:dyDescent="0.2">
      <c r="A283" s="4">
        <v>43842.583333333336</v>
      </c>
      <c r="B283" s="6">
        <f t="shared" si="17"/>
        <v>43842</v>
      </c>
      <c r="C283" s="3">
        <f t="shared" si="19"/>
        <v>0.54166666666666663</v>
      </c>
      <c r="D283" s="3">
        <f>IF('Profil je Los'!A283&lt;&gt;"",IF('Profil je Los'!A283&lt;&gt;"",TIME(HOUR('Profil je Los'!A283),MINUTE('Profil je Los'!A283),SECOND('Profil je Los'!A283)),""),"")</f>
        <v>0.58333333333333337</v>
      </c>
      <c r="E283" s="5">
        <f t="shared" si="18"/>
        <v>14</v>
      </c>
      <c r="F283" s="14">
        <v>23.273817999999999</v>
      </c>
      <c r="G283" s="17">
        <f t="shared" si="16"/>
        <v>1.94</v>
      </c>
      <c r="I283" s="33"/>
    </row>
    <row r="284" spans="1:9" x14ac:dyDescent="0.2">
      <c r="A284" s="4">
        <v>43842.625</v>
      </c>
      <c r="B284" s="6">
        <f t="shared" si="17"/>
        <v>43842</v>
      </c>
      <c r="C284" s="3">
        <f t="shared" si="19"/>
        <v>0.58333333333333337</v>
      </c>
      <c r="D284" s="3">
        <f>IF('Profil je Los'!A284&lt;&gt;"",IF('Profil je Los'!A284&lt;&gt;"",TIME(HOUR('Profil je Los'!A284),MINUTE('Profil je Los'!A284),SECOND('Profil je Los'!A284)),""),"")</f>
        <v>0.625</v>
      </c>
      <c r="E284" s="5">
        <f t="shared" si="18"/>
        <v>15</v>
      </c>
      <c r="F284" s="14">
        <v>23.210014000000001</v>
      </c>
      <c r="G284" s="17">
        <f t="shared" si="16"/>
        <v>1.93</v>
      </c>
      <c r="I284" s="33"/>
    </row>
    <row r="285" spans="1:9" x14ac:dyDescent="0.2">
      <c r="A285" s="4">
        <v>43842.666666666664</v>
      </c>
      <c r="B285" s="6">
        <f t="shared" si="17"/>
        <v>43842</v>
      </c>
      <c r="C285" s="3">
        <f t="shared" si="19"/>
        <v>0.625</v>
      </c>
      <c r="D285" s="3">
        <f>IF('Profil je Los'!A285&lt;&gt;"",IF('Profil je Los'!A285&lt;&gt;"",TIME(HOUR('Profil je Los'!A285),MINUTE('Profil je Los'!A285),SECOND('Profil je Los'!A285)),""),"")</f>
        <v>0.66666666666666663</v>
      </c>
      <c r="E285" s="5">
        <f t="shared" si="18"/>
        <v>16</v>
      </c>
      <c r="F285" s="14">
        <v>22.401430999999999</v>
      </c>
      <c r="G285" s="17">
        <f t="shared" si="16"/>
        <v>1.87</v>
      </c>
      <c r="I285" s="33"/>
    </row>
    <row r="286" spans="1:9" x14ac:dyDescent="0.2">
      <c r="A286" s="4">
        <v>43842.708333333336</v>
      </c>
      <c r="B286" s="6">
        <f t="shared" si="17"/>
        <v>43842</v>
      </c>
      <c r="C286" s="3">
        <f t="shared" si="19"/>
        <v>0.66666666666666663</v>
      </c>
      <c r="D286" s="3">
        <f>IF('Profil je Los'!A286&lt;&gt;"",IF('Profil je Los'!A286&lt;&gt;"",TIME(HOUR('Profil je Los'!A286),MINUTE('Profil je Los'!A286),SECOND('Profil je Los'!A286)),""),"")</f>
        <v>0.70833333333333337</v>
      </c>
      <c r="E286" s="5">
        <f t="shared" si="18"/>
        <v>17</v>
      </c>
      <c r="F286" s="14">
        <v>25.353859</v>
      </c>
      <c r="G286" s="17">
        <f t="shared" si="16"/>
        <v>2.11</v>
      </c>
      <c r="I286" s="33"/>
    </row>
    <row r="287" spans="1:9" x14ac:dyDescent="0.2">
      <c r="A287" s="4">
        <v>43842.75</v>
      </c>
      <c r="B287" s="6">
        <f t="shared" si="17"/>
        <v>43842</v>
      </c>
      <c r="C287" s="3">
        <f t="shared" si="19"/>
        <v>0.70833333333333337</v>
      </c>
      <c r="D287" s="3">
        <f>IF('Profil je Los'!A287&lt;&gt;"",IF('Profil je Los'!A287&lt;&gt;"",TIME(HOUR('Profil je Los'!A287),MINUTE('Profil je Los'!A287),SECOND('Profil je Los'!A287)),""),"")</f>
        <v>0.75</v>
      </c>
      <c r="E287" s="5">
        <f t="shared" si="18"/>
        <v>18</v>
      </c>
      <c r="F287" s="14">
        <v>35.382581000000002</v>
      </c>
      <c r="G287" s="17">
        <f t="shared" si="16"/>
        <v>2.95</v>
      </c>
      <c r="I287" s="33"/>
    </row>
    <row r="288" spans="1:9" x14ac:dyDescent="0.2">
      <c r="A288" s="4">
        <v>43842.791666666664</v>
      </c>
      <c r="B288" s="6">
        <f t="shared" si="17"/>
        <v>43842</v>
      </c>
      <c r="C288" s="3">
        <f t="shared" si="19"/>
        <v>0.75</v>
      </c>
      <c r="D288" s="3">
        <f>IF('Profil je Los'!A288&lt;&gt;"",IF('Profil je Los'!A288&lt;&gt;"",TIME(HOUR('Profil je Los'!A288),MINUTE('Profil je Los'!A288),SECOND('Profil je Los'!A288)),""),"")</f>
        <v>0.79166666666666663</v>
      </c>
      <c r="E288" s="5">
        <f t="shared" si="18"/>
        <v>19</v>
      </c>
      <c r="F288" s="14">
        <v>37.621398999999997</v>
      </c>
      <c r="G288" s="17">
        <f t="shared" si="16"/>
        <v>3.14</v>
      </c>
      <c r="I288" s="33"/>
    </row>
    <row r="289" spans="1:9" x14ac:dyDescent="0.2">
      <c r="A289" s="4">
        <v>43842.833333333336</v>
      </c>
      <c r="B289" s="6">
        <f t="shared" si="17"/>
        <v>43842</v>
      </c>
      <c r="C289" s="3">
        <f t="shared" si="19"/>
        <v>0.79166666666666663</v>
      </c>
      <c r="D289" s="3">
        <f>IF('Profil je Los'!A289&lt;&gt;"",IF('Profil je Los'!A289&lt;&gt;"",TIME(HOUR('Profil je Los'!A289),MINUTE('Profil je Los'!A289),SECOND('Profil je Los'!A289)),""),"")</f>
        <v>0.83333333333333337</v>
      </c>
      <c r="E289" s="5">
        <f t="shared" si="18"/>
        <v>20</v>
      </c>
      <c r="F289" s="14">
        <v>32.531914</v>
      </c>
      <c r="G289" s="17">
        <f t="shared" si="16"/>
        <v>2.71</v>
      </c>
      <c r="I289" s="33"/>
    </row>
    <row r="290" spans="1:9" x14ac:dyDescent="0.2">
      <c r="A290" s="4">
        <v>43842.875</v>
      </c>
      <c r="B290" s="6">
        <f t="shared" si="17"/>
        <v>43842</v>
      </c>
      <c r="C290" s="3">
        <f t="shared" si="19"/>
        <v>0.83333333333333337</v>
      </c>
      <c r="D290" s="3">
        <f>IF('Profil je Los'!A290&lt;&gt;"",IF('Profil je Los'!A290&lt;&gt;"",TIME(HOUR('Profil je Los'!A290),MINUTE('Profil je Los'!A290),SECOND('Profil je Los'!A290)),""),"")</f>
        <v>0.875</v>
      </c>
      <c r="E290" s="5">
        <f t="shared" si="18"/>
        <v>21</v>
      </c>
      <c r="F290" s="14">
        <v>29.114782999999999</v>
      </c>
      <c r="G290" s="17">
        <f t="shared" si="16"/>
        <v>2.4300000000000002</v>
      </c>
      <c r="I290" s="33"/>
    </row>
    <row r="291" spans="1:9" x14ac:dyDescent="0.2">
      <c r="A291" s="4">
        <v>43842.916666666664</v>
      </c>
      <c r="B291" s="6">
        <f t="shared" si="17"/>
        <v>43842</v>
      </c>
      <c r="C291" s="3">
        <f t="shared" si="19"/>
        <v>0.875</v>
      </c>
      <c r="D291" s="3">
        <f>IF('Profil je Los'!A291&lt;&gt;"",IF('Profil je Los'!A291&lt;&gt;"",TIME(HOUR('Profil je Los'!A291),MINUTE('Profil je Los'!A291),SECOND('Profil je Los'!A291)),""),"")</f>
        <v>0.91666666666666663</v>
      </c>
      <c r="E291" s="5">
        <f t="shared" si="18"/>
        <v>22</v>
      </c>
      <c r="F291" s="14">
        <v>26.140362</v>
      </c>
      <c r="G291" s="17">
        <f t="shared" si="16"/>
        <v>2.1800000000000002</v>
      </c>
      <c r="I291" s="33"/>
    </row>
    <row r="292" spans="1:9" x14ac:dyDescent="0.2">
      <c r="A292" s="4">
        <v>43842.958333333336</v>
      </c>
      <c r="B292" s="6">
        <f t="shared" si="17"/>
        <v>43842</v>
      </c>
      <c r="C292" s="3">
        <f t="shared" si="19"/>
        <v>0.91666666666666663</v>
      </c>
      <c r="D292" s="3">
        <f>IF('Profil je Los'!A292&lt;&gt;"",IF('Profil je Los'!A292&lt;&gt;"",TIME(HOUR('Profil je Los'!A292),MINUTE('Profil je Los'!A292),SECOND('Profil je Los'!A292)),""),"")</f>
        <v>0.95833333333333337</v>
      </c>
      <c r="E292" s="5">
        <f t="shared" si="18"/>
        <v>23</v>
      </c>
      <c r="F292" s="14">
        <v>23.630617999999998</v>
      </c>
      <c r="G292" s="17">
        <f t="shared" si="16"/>
        <v>1.97</v>
      </c>
      <c r="I292" s="33"/>
    </row>
    <row r="293" spans="1:9" x14ac:dyDescent="0.2">
      <c r="A293" s="4">
        <v>43843</v>
      </c>
      <c r="B293" s="6">
        <f t="shared" si="17"/>
        <v>43842</v>
      </c>
      <c r="C293" s="3">
        <f t="shared" si="19"/>
        <v>0.95833333333333337</v>
      </c>
      <c r="D293" s="3">
        <f>IF('Profil je Los'!A293&lt;&gt;"",IF('Profil je Los'!A293&lt;&gt;"",TIME(HOUR('Profil je Los'!A293),MINUTE('Profil je Los'!A293),SECOND('Profil je Los'!A293)),""),"")</f>
        <v>0</v>
      </c>
      <c r="E293" s="5">
        <f t="shared" si="18"/>
        <v>24</v>
      </c>
      <c r="F293" s="14">
        <v>20.719290999999998</v>
      </c>
      <c r="G293" s="17">
        <f t="shared" si="16"/>
        <v>1.73</v>
      </c>
      <c r="I293" s="33"/>
    </row>
    <row r="294" spans="1:9" x14ac:dyDescent="0.2">
      <c r="A294" s="4">
        <v>43843.041666666664</v>
      </c>
      <c r="B294" s="6">
        <f t="shared" si="17"/>
        <v>43843</v>
      </c>
      <c r="C294" s="3">
        <f t="shared" si="19"/>
        <v>0</v>
      </c>
      <c r="D294" s="3">
        <f>IF('Profil je Los'!A294&lt;&gt;"",IF('Profil je Los'!A294&lt;&gt;"",TIME(HOUR('Profil je Los'!A294),MINUTE('Profil je Los'!A294),SECOND('Profil je Los'!A294)),""),"")</f>
        <v>4.1666666666666664E-2</v>
      </c>
      <c r="E294" s="5">
        <f t="shared" si="18"/>
        <v>1</v>
      </c>
      <c r="F294" s="14">
        <v>17.513788999999999</v>
      </c>
      <c r="G294" s="17">
        <f t="shared" si="16"/>
        <v>1.46</v>
      </c>
      <c r="I294" s="33"/>
    </row>
    <row r="295" spans="1:9" x14ac:dyDescent="0.2">
      <c r="A295" s="4">
        <v>43843.083333333336</v>
      </c>
      <c r="B295" s="6">
        <f t="shared" si="17"/>
        <v>43843</v>
      </c>
      <c r="C295" s="3">
        <f t="shared" si="19"/>
        <v>4.1666666666666664E-2</v>
      </c>
      <c r="D295" s="3">
        <f>IF('Profil je Los'!A295&lt;&gt;"",IF('Profil je Los'!A295&lt;&gt;"",TIME(HOUR('Profil je Los'!A295),MINUTE('Profil je Los'!A295),SECOND('Profil je Los'!A295)),""),"")</f>
        <v>8.3333333333333329E-2</v>
      </c>
      <c r="E295" s="5">
        <f t="shared" si="18"/>
        <v>2</v>
      </c>
      <c r="F295" s="14">
        <v>16.212605</v>
      </c>
      <c r="G295" s="17">
        <f t="shared" si="16"/>
        <v>1.35</v>
      </c>
      <c r="I295" s="33"/>
    </row>
    <row r="296" spans="1:9" x14ac:dyDescent="0.2">
      <c r="A296" s="4">
        <v>43843.125</v>
      </c>
      <c r="B296" s="6">
        <f t="shared" si="17"/>
        <v>43843</v>
      </c>
      <c r="C296" s="3">
        <f t="shared" si="19"/>
        <v>8.3333333333333329E-2</v>
      </c>
      <c r="D296" s="3">
        <f>IF('Profil je Los'!A296&lt;&gt;"",IF('Profil je Los'!A296&lt;&gt;"",TIME(HOUR('Profil je Los'!A296),MINUTE('Profil je Los'!A296),SECOND('Profil je Los'!A296)),""),"")</f>
        <v>0.125</v>
      </c>
      <c r="E296" s="5">
        <f t="shared" si="18"/>
        <v>3</v>
      </c>
      <c r="F296" s="14">
        <v>15.739661999999999</v>
      </c>
      <c r="G296" s="17">
        <f t="shared" si="16"/>
        <v>1.31</v>
      </c>
      <c r="I296" s="33"/>
    </row>
    <row r="297" spans="1:9" x14ac:dyDescent="0.2">
      <c r="A297" s="4">
        <v>43843.166666666664</v>
      </c>
      <c r="B297" s="6">
        <f t="shared" si="17"/>
        <v>43843</v>
      </c>
      <c r="C297" s="3">
        <f t="shared" si="19"/>
        <v>0.125</v>
      </c>
      <c r="D297" s="3">
        <f>IF('Profil je Los'!A297&lt;&gt;"",IF('Profil je Los'!A297&lt;&gt;"",TIME(HOUR('Profil je Los'!A297),MINUTE('Profil je Los'!A297),SECOND('Profil je Los'!A297)),""),"")</f>
        <v>0.16666666666666666</v>
      </c>
      <c r="E297" s="5">
        <f t="shared" si="18"/>
        <v>4</v>
      </c>
      <c r="F297" s="14">
        <v>15.78035</v>
      </c>
      <c r="G297" s="17">
        <f t="shared" si="16"/>
        <v>1.32</v>
      </c>
      <c r="I297" s="33"/>
    </row>
    <row r="298" spans="1:9" x14ac:dyDescent="0.2">
      <c r="A298" s="4">
        <v>43843.208333333336</v>
      </c>
      <c r="B298" s="6">
        <f t="shared" si="17"/>
        <v>43843</v>
      </c>
      <c r="C298" s="3">
        <f t="shared" si="19"/>
        <v>0.16666666666666666</v>
      </c>
      <c r="D298" s="3">
        <f>IF('Profil je Los'!A298&lt;&gt;"",IF('Profil je Los'!A298&lt;&gt;"",TIME(HOUR('Profil je Los'!A298),MINUTE('Profil je Los'!A298),SECOND('Profil je Los'!A298)),""),"")</f>
        <v>0.20833333333333334</v>
      </c>
      <c r="E298" s="5">
        <f t="shared" si="18"/>
        <v>5</v>
      </c>
      <c r="F298" s="14">
        <v>16.951663</v>
      </c>
      <c r="G298" s="17">
        <f t="shared" si="16"/>
        <v>1.41</v>
      </c>
      <c r="I298" s="33"/>
    </row>
    <row r="299" spans="1:9" x14ac:dyDescent="0.2">
      <c r="A299" s="4">
        <v>43843.25</v>
      </c>
      <c r="B299" s="6">
        <f t="shared" si="17"/>
        <v>43843</v>
      </c>
      <c r="C299" s="3">
        <f t="shared" si="19"/>
        <v>0.20833333333333334</v>
      </c>
      <c r="D299" s="3">
        <f>IF('Profil je Los'!A299&lt;&gt;"",IF('Profil je Los'!A299&lt;&gt;"",TIME(HOUR('Profil je Los'!A299),MINUTE('Profil je Los'!A299),SECOND('Profil je Los'!A299)),""),"")</f>
        <v>0.25</v>
      </c>
      <c r="E299" s="5">
        <f t="shared" si="18"/>
        <v>6</v>
      </c>
      <c r="F299" s="14">
        <v>21.862793</v>
      </c>
      <c r="G299" s="17">
        <f t="shared" si="16"/>
        <v>1.82</v>
      </c>
      <c r="I299" s="33"/>
    </row>
    <row r="300" spans="1:9" x14ac:dyDescent="0.2">
      <c r="A300" s="4">
        <v>43843.291666666664</v>
      </c>
      <c r="B300" s="6">
        <f t="shared" si="17"/>
        <v>43843</v>
      </c>
      <c r="C300" s="3">
        <f t="shared" si="19"/>
        <v>0.25</v>
      </c>
      <c r="D300" s="3">
        <f>IF('Profil je Los'!A300&lt;&gt;"",IF('Profil je Los'!A300&lt;&gt;"",TIME(HOUR('Profil je Los'!A300),MINUTE('Profil je Los'!A300),SECOND('Profil je Los'!A300)),""),"")</f>
        <v>0.29166666666666669</v>
      </c>
      <c r="E300" s="5">
        <f t="shared" si="18"/>
        <v>7</v>
      </c>
      <c r="F300" s="14">
        <v>35.260716000000002</v>
      </c>
      <c r="G300" s="17">
        <f t="shared" si="16"/>
        <v>2.94</v>
      </c>
      <c r="I300" s="33"/>
    </row>
    <row r="301" spans="1:9" x14ac:dyDescent="0.2">
      <c r="A301" s="4">
        <v>43843.333333333336</v>
      </c>
      <c r="B301" s="6">
        <f t="shared" si="17"/>
        <v>43843</v>
      </c>
      <c r="C301" s="3">
        <f t="shared" si="19"/>
        <v>0.29166666666666669</v>
      </c>
      <c r="D301" s="3">
        <f>IF('Profil je Los'!A301&lt;&gt;"",IF('Profil je Los'!A301&lt;&gt;"",TIME(HOUR('Profil je Los'!A301),MINUTE('Profil je Los'!A301),SECOND('Profil je Los'!A301)),""),"")</f>
        <v>0.33333333333333331</v>
      </c>
      <c r="E301" s="5">
        <f t="shared" si="18"/>
        <v>8</v>
      </c>
      <c r="F301" s="14">
        <v>47.512971999999998</v>
      </c>
      <c r="G301" s="17">
        <f t="shared" si="16"/>
        <v>3.96</v>
      </c>
      <c r="I301" s="33"/>
    </row>
    <row r="302" spans="1:9" x14ac:dyDescent="0.2">
      <c r="A302" s="4">
        <v>43843.375</v>
      </c>
      <c r="B302" s="6">
        <f t="shared" si="17"/>
        <v>43843</v>
      </c>
      <c r="C302" s="3">
        <f t="shared" si="19"/>
        <v>0.33333333333333331</v>
      </c>
      <c r="D302" s="3">
        <f>IF('Profil je Los'!A302&lt;&gt;"",IF('Profil je Los'!A302&lt;&gt;"",TIME(HOUR('Profil je Los'!A302),MINUTE('Profil je Los'!A302),SECOND('Profil je Los'!A302)),""),"")</f>
        <v>0.375</v>
      </c>
      <c r="E302" s="5">
        <f t="shared" si="18"/>
        <v>9</v>
      </c>
      <c r="F302" s="14">
        <v>53.310405000000003</v>
      </c>
      <c r="G302" s="17">
        <f t="shared" si="16"/>
        <v>4.4400000000000004</v>
      </c>
      <c r="I302" s="33"/>
    </row>
    <row r="303" spans="1:9" x14ac:dyDescent="0.2">
      <c r="A303" s="4">
        <v>43843.416666666664</v>
      </c>
      <c r="B303" s="6">
        <f t="shared" si="17"/>
        <v>43843</v>
      </c>
      <c r="C303" s="3">
        <f t="shared" si="19"/>
        <v>0.375</v>
      </c>
      <c r="D303" s="3">
        <f>IF('Profil je Los'!A303&lt;&gt;"",IF('Profil je Los'!A303&lt;&gt;"",TIME(HOUR('Profil je Los'!A303),MINUTE('Profil je Los'!A303),SECOND('Profil je Los'!A303)),""),"")</f>
        <v>0.41666666666666669</v>
      </c>
      <c r="E303" s="5">
        <f t="shared" si="18"/>
        <v>10</v>
      </c>
      <c r="F303" s="14">
        <v>52.739566000000003</v>
      </c>
      <c r="G303" s="17">
        <f t="shared" si="16"/>
        <v>4.3899999999999997</v>
      </c>
      <c r="I303" s="33"/>
    </row>
    <row r="304" spans="1:9" x14ac:dyDescent="0.2">
      <c r="A304" s="4">
        <v>43843.458333333336</v>
      </c>
      <c r="B304" s="6">
        <f t="shared" si="17"/>
        <v>43843</v>
      </c>
      <c r="C304" s="3">
        <f t="shared" si="19"/>
        <v>0.41666666666666669</v>
      </c>
      <c r="D304" s="3">
        <f>IF('Profil je Los'!A304&lt;&gt;"",IF('Profil je Los'!A304&lt;&gt;"",TIME(HOUR('Profil je Los'!A304),MINUTE('Profil je Los'!A304),SECOND('Profil je Los'!A304)),""),"")</f>
        <v>0.45833333333333331</v>
      </c>
      <c r="E304" s="5">
        <f t="shared" si="18"/>
        <v>11</v>
      </c>
      <c r="F304" s="14">
        <v>50.254174999999996</v>
      </c>
      <c r="G304" s="17">
        <f t="shared" si="16"/>
        <v>4.1900000000000004</v>
      </c>
      <c r="I304" s="33"/>
    </row>
    <row r="305" spans="1:9" x14ac:dyDescent="0.2">
      <c r="A305" s="4">
        <v>43843.5</v>
      </c>
      <c r="B305" s="6">
        <f t="shared" si="17"/>
        <v>43843</v>
      </c>
      <c r="C305" s="3">
        <f t="shared" si="19"/>
        <v>0.45833333333333331</v>
      </c>
      <c r="D305" s="3">
        <f>IF('Profil je Los'!A305&lt;&gt;"",IF('Profil je Los'!A305&lt;&gt;"",TIME(HOUR('Profil je Los'!A305),MINUTE('Profil je Los'!A305),SECOND('Profil je Los'!A305)),""),"")</f>
        <v>0.5</v>
      </c>
      <c r="E305" s="5">
        <f t="shared" si="18"/>
        <v>12</v>
      </c>
      <c r="F305" s="14">
        <v>49.485438000000002</v>
      </c>
      <c r="G305" s="17">
        <f t="shared" si="16"/>
        <v>4.12</v>
      </c>
      <c r="I305" s="33"/>
    </row>
    <row r="306" spans="1:9" x14ac:dyDescent="0.2">
      <c r="A306" s="4">
        <v>43843.541666666664</v>
      </c>
      <c r="B306" s="6">
        <f t="shared" si="17"/>
        <v>43843</v>
      </c>
      <c r="C306" s="3">
        <f t="shared" si="19"/>
        <v>0.5</v>
      </c>
      <c r="D306" s="3">
        <f>IF('Profil je Los'!A306&lt;&gt;"",IF('Profil je Los'!A306&lt;&gt;"",TIME(HOUR('Profil je Los'!A306),MINUTE('Profil je Los'!A306),SECOND('Profil je Los'!A306)),""),"")</f>
        <v>0.54166666666666663</v>
      </c>
      <c r="E306" s="5">
        <f t="shared" si="18"/>
        <v>13</v>
      </c>
      <c r="F306" s="14">
        <v>46.763939999999998</v>
      </c>
      <c r="G306" s="17">
        <f t="shared" si="16"/>
        <v>3.9</v>
      </c>
      <c r="I306" s="33"/>
    </row>
    <row r="307" spans="1:9" x14ac:dyDescent="0.2">
      <c r="A307" s="4">
        <v>43843.583333333336</v>
      </c>
      <c r="B307" s="6">
        <f t="shared" si="17"/>
        <v>43843</v>
      </c>
      <c r="C307" s="3">
        <f t="shared" si="19"/>
        <v>0.54166666666666663</v>
      </c>
      <c r="D307" s="3">
        <f>IF('Profil je Los'!A307&lt;&gt;"",IF('Profil je Los'!A307&lt;&gt;"",TIME(HOUR('Profil je Los'!A307),MINUTE('Profil je Los'!A307),SECOND('Profil je Los'!A307)),""),"")</f>
        <v>0.58333333333333337</v>
      </c>
      <c r="E307" s="5">
        <f t="shared" si="18"/>
        <v>14</v>
      </c>
      <c r="F307" s="14">
        <v>45.387577999999998</v>
      </c>
      <c r="G307" s="17">
        <f t="shared" si="16"/>
        <v>3.78</v>
      </c>
      <c r="I307" s="33"/>
    </row>
    <row r="308" spans="1:9" x14ac:dyDescent="0.2">
      <c r="A308" s="4">
        <v>43843.625</v>
      </c>
      <c r="B308" s="6">
        <f t="shared" si="17"/>
        <v>43843</v>
      </c>
      <c r="C308" s="3">
        <f t="shared" si="19"/>
        <v>0.58333333333333337</v>
      </c>
      <c r="D308" s="3">
        <f>IF('Profil je Los'!A308&lt;&gt;"",IF('Profil je Los'!A308&lt;&gt;"",TIME(HOUR('Profil je Los'!A308),MINUTE('Profil je Los'!A308),SECOND('Profil je Los'!A308)),""),"")</f>
        <v>0.625</v>
      </c>
      <c r="E308" s="5">
        <f t="shared" si="18"/>
        <v>15</v>
      </c>
      <c r="F308" s="14">
        <v>45.214984000000001</v>
      </c>
      <c r="G308" s="17">
        <f t="shared" si="16"/>
        <v>3.77</v>
      </c>
      <c r="I308" s="33"/>
    </row>
    <row r="309" spans="1:9" x14ac:dyDescent="0.2">
      <c r="A309" s="4">
        <v>43843.666666666664</v>
      </c>
      <c r="B309" s="6">
        <f t="shared" si="17"/>
        <v>43843</v>
      </c>
      <c r="C309" s="3">
        <f t="shared" si="19"/>
        <v>0.625</v>
      </c>
      <c r="D309" s="3">
        <f>IF('Profil je Los'!A309&lt;&gt;"",IF('Profil je Los'!A309&lt;&gt;"",TIME(HOUR('Profil je Los'!A309),MINUTE('Profil je Los'!A309),SECOND('Profil je Los'!A309)),""),"")</f>
        <v>0.66666666666666663</v>
      </c>
      <c r="E309" s="5">
        <f t="shared" si="18"/>
        <v>16</v>
      </c>
      <c r="F309" s="14">
        <v>45.866492999999998</v>
      </c>
      <c r="G309" s="17">
        <f t="shared" si="16"/>
        <v>3.82</v>
      </c>
      <c r="I309" s="33"/>
    </row>
    <row r="310" spans="1:9" x14ac:dyDescent="0.2">
      <c r="A310" s="4">
        <v>43843.708333333336</v>
      </c>
      <c r="B310" s="6">
        <f t="shared" si="17"/>
        <v>43843</v>
      </c>
      <c r="C310" s="3">
        <f t="shared" si="19"/>
        <v>0.66666666666666663</v>
      </c>
      <c r="D310" s="3">
        <f>IF('Profil je Los'!A310&lt;&gt;"",IF('Profil je Los'!A310&lt;&gt;"",TIME(HOUR('Profil je Los'!A310),MINUTE('Profil je Los'!A310),SECOND('Profil je Los'!A310)),""),"")</f>
        <v>0.70833333333333337</v>
      </c>
      <c r="E310" s="5">
        <f t="shared" si="18"/>
        <v>17</v>
      </c>
      <c r="F310" s="14">
        <v>48.270620999999998</v>
      </c>
      <c r="G310" s="17">
        <f t="shared" si="16"/>
        <v>4.0199999999999996</v>
      </c>
      <c r="I310" s="33"/>
    </row>
    <row r="311" spans="1:9" x14ac:dyDescent="0.2">
      <c r="A311" s="4">
        <v>43843.75</v>
      </c>
      <c r="B311" s="6">
        <f t="shared" si="17"/>
        <v>43843</v>
      </c>
      <c r="C311" s="3">
        <f t="shared" si="19"/>
        <v>0.70833333333333337</v>
      </c>
      <c r="D311" s="3">
        <f>IF('Profil je Los'!A311&lt;&gt;"",IF('Profil je Los'!A311&lt;&gt;"",TIME(HOUR('Profil je Los'!A311),MINUTE('Profil je Los'!A311),SECOND('Profil je Los'!A311)),""),"")</f>
        <v>0.75</v>
      </c>
      <c r="E311" s="5">
        <f t="shared" si="18"/>
        <v>18</v>
      </c>
      <c r="F311" s="14">
        <v>58.556458999999997</v>
      </c>
      <c r="G311" s="17">
        <f t="shared" si="16"/>
        <v>4.88</v>
      </c>
      <c r="I311" s="33"/>
    </row>
    <row r="312" spans="1:9" x14ac:dyDescent="0.2">
      <c r="A312" s="4">
        <v>43843.791666666664</v>
      </c>
      <c r="B312" s="6">
        <f t="shared" si="17"/>
        <v>43843</v>
      </c>
      <c r="C312" s="3">
        <f t="shared" si="19"/>
        <v>0.75</v>
      </c>
      <c r="D312" s="3">
        <f>IF('Profil je Los'!A312&lt;&gt;"",IF('Profil je Los'!A312&lt;&gt;"",TIME(HOUR('Profil je Los'!A312),MINUTE('Profil je Los'!A312),SECOND('Profil je Los'!A312)),""),"")</f>
        <v>0.79166666666666663</v>
      </c>
      <c r="E312" s="5">
        <f t="shared" si="18"/>
        <v>19</v>
      </c>
      <c r="F312" s="14">
        <v>59.955888000000002</v>
      </c>
      <c r="G312" s="17">
        <f t="shared" si="16"/>
        <v>5</v>
      </c>
      <c r="I312" s="33"/>
    </row>
    <row r="313" spans="1:9" x14ac:dyDescent="0.2">
      <c r="A313" s="4">
        <v>43843.833333333336</v>
      </c>
      <c r="B313" s="6">
        <f t="shared" si="17"/>
        <v>43843</v>
      </c>
      <c r="C313" s="3">
        <f t="shared" si="19"/>
        <v>0.79166666666666663</v>
      </c>
      <c r="D313" s="3">
        <f>IF('Profil je Los'!A313&lt;&gt;"",IF('Profil je Los'!A313&lt;&gt;"",TIME(HOUR('Profil je Los'!A313),MINUTE('Profil je Los'!A313),SECOND('Profil je Los'!A313)),""),"")</f>
        <v>0.83333333333333337</v>
      </c>
      <c r="E313" s="5">
        <f t="shared" si="18"/>
        <v>20</v>
      </c>
      <c r="F313" s="14">
        <v>55.168019000000001</v>
      </c>
      <c r="G313" s="17">
        <f t="shared" si="16"/>
        <v>4.5999999999999996</v>
      </c>
      <c r="I313" s="33"/>
    </row>
    <row r="314" spans="1:9" x14ac:dyDescent="0.2">
      <c r="A314" s="4">
        <v>43843.875</v>
      </c>
      <c r="B314" s="6">
        <f t="shared" si="17"/>
        <v>43843</v>
      </c>
      <c r="C314" s="3">
        <f t="shared" si="19"/>
        <v>0.83333333333333337</v>
      </c>
      <c r="D314" s="3">
        <f>IF('Profil je Los'!A314&lt;&gt;"",IF('Profil je Los'!A314&lt;&gt;"",TIME(HOUR('Profil je Los'!A314),MINUTE('Profil je Los'!A314),SECOND('Profil je Los'!A314)),""),"")</f>
        <v>0.875</v>
      </c>
      <c r="E314" s="5">
        <f t="shared" si="18"/>
        <v>21</v>
      </c>
      <c r="F314" s="14">
        <v>46.161394000000001</v>
      </c>
      <c r="G314" s="17">
        <f t="shared" si="16"/>
        <v>3.85</v>
      </c>
      <c r="I314" s="33"/>
    </row>
    <row r="315" spans="1:9" x14ac:dyDescent="0.2">
      <c r="A315" s="4">
        <v>43843.916666666664</v>
      </c>
      <c r="B315" s="6">
        <f t="shared" si="17"/>
        <v>43843</v>
      </c>
      <c r="C315" s="3">
        <f t="shared" si="19"/>
        <v>0.875</v>
      </c>
      <c r="D315" s="3">
        <f>IF('Profil je Los'!A315&lt;&gt;"",IF('Profil je Los'!A315&lt;&gt;"",TIME(HOUR('Profil je Los'!A315),MINUTE('Profil je Los'!A315),SECOND('Profil je Los'!A315)),""),"")</f>
        <v>0.91666666666666663</v>
      </c>
      <c r="E315" s="5">
        <f t="shared" si="18"/>
        <v>22</v>
      </c>
      <c r="F315" s="14">
        <v>41.166907999999999</v>
      </c>
      <c r="G315" s="17">
        <f t="shared" si="16"/>
        <v>3.43</v>
      </c>
      <c r="I315" s="33"/>
    </row>
    <row r="316" spans="1:9" x14ac:dyDescent="0.2">
      <c r="A316" s="4">
        <v>43843.958333333336</v>
      </c>
      <c r="B316" s="6">
        <f t="shared" si="17"/>
        <v>43843</v>
      </c>
      <c r="C316" s="3">
        <f t="shared" si="19"/>
        <v>0.91666666666666663</v>
      </c>
      <c r="D316" s="3">
        <f>IF('Profil je Los'!A316&lt;&gt;"",IF('Profil je Los'!A316&lt;&gt;"",TIME(HOUR('Profil je Los'!A316),MINUTE('Profil je Los'!A316),SECOND('Profil je Los'!A316)),""),"")</f>
        <v>0.95833333333333337</v>
      </c>
      <c r="E316" s="5">
        <f t="shared" si="18"/>
        <v>23</v>
      </c>
      <c r="F316" s="14">
        <v>35.567836999999997</v>
      </c>
      <c r="G316" s="17">
        <f t="shared" si="16"/>
        <v>2.96</v>
      </c>
      <c r="I316" s="33"/>
    </row>
    <row r="317" spans="1:9" x14ac:dyDescent="0.2">
      <c r="A317" s="4">
        <v>43844</v>
      </c>
      <c r="B317" s="6">
        <f t="shared" si="17"/>
        <v>43843</v>
      </c>
      <c r="C317" s="3">
        <f t="shared" si="19"/>
        <v>0.95833333333333337</v>
      </c>
      <c r="D317" s="3">
        <f>IF('Profil je Los'!A317&lt;&gt;"",IF('Profil je Los'!A317&lt;&gt;"",TIME(HOUR('Profil je Los'!A317),MINUTE('Profil je Los'!A317),SECOND('Profil je Los'!A317)),""),"")</f>
        <v>0</v>
      </c>
      <c r="E317" s="5">
        <f t="shared" si="18"/>
        <v>24</v>
      </c>
      <c r="F317" s="14">
        <v>28.665617999999998</v>
      </c>
      <c r="G317" s="17">
        <f t="shared" si="16"/>
        <v>2.39</v>
      </c>
      <c r="I317" s="33"/>
    </row>
    <row r="318" spans="1:9" x14ac:dyDescent="0.2">
      <c r="A318" s="4">
        <v>43844.041666666664</v>
      </c>
      <c r="B318" s="6">
        <f t="shared" si="17"/>
        <v>43844</v>
      </c>
      <c r="C318" s="3">
        <f t="shared" si="19"/>
        <v>0</v>
      </c>
      <c r="D318" s="3">
        <f>IF('Profil je Los'!A318&lt;&gt;"",IF('Profil je Los'!A318&lt;&gt;"",TIME(HOUR('Profil je Los'!A318),MINUTE('Profil je Los'!A318),SECOND('Profil je Los'!A318)),""),"")</f>
        <v>4.1666666666666664E-2</v>
      </c>
      <c r="E318" s="5">
        <f t="shared" si="18"/>
        <v>1</v>
      </c>
      <c r="F318" s="14">
        <v>25.313281</v>
      </c>
      <c r="G318" s="17">
        <f t="shared" si="16"/>
        <v>2.11</v>
      </c>
      <c r="I318" s="33"/>
    </row>
    <row r="319" spans="1:9" x14ac:dyDescent="0.2">
      <c r="A319" s="4">
        <v>43844.083333333336</v>
      </c>
      <c r="B319" s="6">
        <f t="shared" si="17"/>
        <v>43844</v>
      </c>
      <c r="C319" s="3">
        <f t="shared" si="19"/>
        <v>4.1666666666666664E-2</v>
      </c>
      <c r="D319" s="3">
        <f>IF('Profil je Los'!A319&lt;&gt;"",IF('Profil je Los'!A319&lt;&gt;"",TIME(HOUR('Profil je Los'!A319),MINUTE('Profil je Los'!A319),SECOND('Profil je Los'!A319)),""),"")</f>
        <v>8.3333333333333329E-2</v>
      </c>
      <c r="E319" s="5">
        <f t="shared" si="18"/>
        <v>2</v>
      </c>
      <c r="F319" s="14">
        <v>22.661687000000001</v>
      </c>
      <c r="G319" s="17">
        <f t="shared" si="16"/>
        <v>1.89</v>
      </c>
      <c r="I319" s="33"/>
    </row>
    <row r="320" spans="1:9" x14ac:dyDescent="0.2">
      <c r="A320" s="4">
        <v>43844.125</v>
      </c>
      <c r="B320" s="6">
        <f t="shared" si="17"/>
        <v>43844</v>
      </c>
      <c r="C320" s="3">
        <f t="shared" si="19"/>
        <v>8.3333333333333329E-2</v>
      </c>
      <c r="D320" s="3">
        <f>IF('Profil je Los'!A320&lt;&gt;"",IF('Profil je Los'!A320&lt;&gt;"",TIME(HOUR('Profil je Los'!A320),MINUTE('Profil je Los'!A320),SECOND('Profil je Los'!A320)),""),"")</f>
        <v>0.125</v>
      </c>
      <c r="E320" s="5">
        <f t="shared" si="18"/>
        <v>3</v>
      </c>
      <c r="F320" s="14">
        <v>20.877859000000001</v>
      </c>
      <c r="G320" s="17">
        <f t="shared" si="16"/>
        <v>1.74</v>
      </c>
      <c r="I320" s="33"/>
    </row>
    <row r="321" spans="1:9" x14ac:dyDescent="0.2">
      <c r="A321" s="4">
        <v>43844.166666666664</v>
      </c>
      <c r="B321" s="6">
        <f t="shared" si="17"/>
        <v>43844</v>
      </c>
      <c r="C321" s="3">
        <f t="shared" si="19"/>
        <v>0.125</v>
      </c>
      <c r="D321" s="3">
        <f>IF('Profil je Los'!A321&lt;&gt;"",IF('Profil je Los'!A321&lt;&gt;"",TIME(HOUR('Profil je Los'!A321),MINUTE('Profil je Los'!A321),SECOND('Profil je Los'!A321)),""),"")</f>
        <v>0.16666666666666666</v>
      </c>
      <c r="E321" s="5">
        <f t="shared" si="18"/>
        <v>4</v>
      </c>
      <c r="F321" s="14">
        <v>21.451347999999999</v>
      </c>
      <c r="G321" s="17">
        <f t="shared" si="16"/>
        <v>1.79</v>
      </c>
      <c r="I321" s="33"/>
    </row>
    <row r="322" spans="1:9" x14ac:dyDescent="0.2">
      <c r="A322" s="4">
        <v>43844.208333333336</v>
      </c>
      <c r="B322" s="6">
        <f t="shared" si="17"/>
        <v>43844</v>
      </c>
      <c r="C322" s="3">
        <f t="shared" si="19"/>
        <v>0.16666666666666666</v>
      </c>
      <c r="D322" s="3">
        <f>IF('Profil je Los'!A322&lt;&gt;"",IF('Profil je Los'!A322&lt;&gt;"",TIME(HOUR('Profil je Los'!A322),MINUTE('Profil je Los'!A322),SECOND('Profil je Los'!A322)),""),"")</f>
        <v>0.20833333333333334</v>
      </c>
      <c r="E322" s="5">
        <f t="shared" si="18"/>
        <v>5</v>
      </c>
      <c r="F322" s="14">
        <v>23.330345000000001</v>
      </c>
      <c r="G322" s="17">
        <f t="shared" si="16"/>
        <v>1.94</v>
      </c>
      <c r="I322" s="33"/>
    </row>
    <row r="323" spans="1:9" x14ac:dyDescent="0.2">
      <c r="A323" s="4">
        <v>43844.25</v>
      </c>
      <c r="B323" s="6">
        <f t="shared" si="17"/>
        <v>43844</v>
      </c>
      <c r="C323" s="3">
        <f t="shared" si="19"/>
        <v>0.20833333333333334</v>
      </c>
      <c r="D323" s="3">
        <f>IF('Profil je Los'!A323&lt;&gt;"",IF('Profil je Los'!A323&lt;&gt;"",TIME(HOUR('Profil je Los'!A323),MINUTE('Profil je Los'!A323),SECOND('Profil je Los'!A323)),""),"")</f>
        <v>0.25</v>
      </c>
      <c r="E323" s="5">
        <f t="shared" si="18"/>
        <v>6</v>
      </c>
      <c r="F323" s="14">
        <v>26.900494999999999</v>
      </c>
      <c r="G323" s="17">
        <f t="shared" si="16"/>
        <v>2.2400000000000002</v>
      </c>
      <c r="I323" s="33"/>
    </row>
    <row r="324" spans="1:9" x14ac:dyDescent="0.2">
      <c r="A324" s="4">
        <v>43844.291666666664</v>
      </c>
      <c r="B324" s="6">
        <f t="shared" si="17"/>
        <v>43844</v>
      </c>
      <c r="C324" s="3">
        <f t="shared" si="19"/>
        <v>0.25</v>
      </c>
      <c r="D324" s="3">
        <f>IF('Profil je Los'!A324&lt;&gt;"",IF('Profil je Los'!A324&lt;&gt;"",TIME(HOUR('Profil je Los'!A324),MINUTE('Profil je Los'!A324),SECOND('Profil je Los'!A324)),""),"")</f>
        <v>0.29166666666666669</v>
      </c>
      <c r="E324" s="5">
        <f t="shared" si="18"/>
        <v>7</v>
      </c>
      <c r="F324" s="14">
        <v>40.216873</v>
      </c>
      <c r="G324" s="17">
        <f t="shared" si="16"/>
        <v>3.35</v>
      </c>
      <c r="I324" s="33"/>
    </row>
    <row r="325" spans="1:9" x14ac:dyDescent="0.2">
      <c r="A325" s="4">
        <v>43844.333333333336</v>
      </c>
      <c r="B325" s="6">
        <f t="shared" si="17"/>
        <v>43844</v>
      </c>
      <c r="C325" s="3">
        <f t="shared" si="19"/>
        <v>0.29166666666666669</v>
      </c>
      <c r="D325" s="3">
        <f>IF('Profil je Los'!A325&lt;&gt;"",IF('Profil je Los'!A325&lt;&gt;"",TIME(HOUR('Profil je Los'!A325),MINUTE('Profil je Los'!A325),SECOND('Profil je Los'!A325)),""),"")</f>
        <v>0.33333333333333331</v>
      </c>
      <c r="E325" s="5">
        <f t="shared" si="18"/>
        <v>8</v>
      </c>
      <c r="F325" s="14">
        <v>53.417997999999997</v>
      </c>
      <c r="G325" s="17">
        <f t="shared" si="16"/>
        <v>4.45</v>
      </c>
      <c r="I325" s="33"/>
    </row>
    <row r="326" spans="1:9" x14ac:dyDescent="0.2">
      <c r="A326" s="4">
        <v>43844.375</v>
      </c>
      <c r="B326" s="6">
        <f t="shared" si="17"/>
        <v>43844</v>
      </c>
      <c r="C326" s="3">
        <f t="shared" si="19"/>
        <v>0.33333333333333331</v>
      </c>
      <c r="D326" s="3">
        <f>IF('Profil je Los'!A326&lt;&gt;"",IF('Profil je Los'!A326&lt;&gt;"",TIME(HOUR('Profil je Los'!A326),MINUTE('Profil je Los'!A326),SECOND('Profil je Los'!A326)),""),"")</f>
        <v>0.375</v>
      </c>
      <c r="E326" s="5">
        <f t="shared" si="18"/>
        <v>9</v>
      </c>
      <c r="F326" s="14">
        <v>58.163175000000003</v>
      </c>
      <c r="G326" s="17">
        <f t="shared" ref="G326:G389" si="20">ROUND(F326/$E$2,2)</f>
        <v>4.8499999999999996</v>
      </c>
      <c r="I326" s="33"/>
    </row>
    <row r="327" spans="1:9" x14ac:dyDescent="0.2">
      <c r="A327" s="4">
        <v>43844.416666666664</v>
      </c>
      <c r="B327" s="6">
        <f t="shared" ref="B327:B390" si="21">IF(A327&lt;&gt;"",IF(E327=24,B326,DATE(YEAR(A327),MONTH(A327),DAY(A327))),"")</f>
        <v>43844</v>
      </c>
      <c r="C327" s="3">
        <f t="shared" si="19"/>
        <v>0.375</v>
      </c>
      <c r="D327" s="3">
        <f>IF('Profil je Los'!A327&lt;&gt;"",IF('Profil je Los'!A327&lt;&gt;"",TIME(HOUR('Profil je Los'!A327),MINUTE('Profil je Los'!A327),SECOND('Profil je Los'!A327)),""),"")</f>
        <v>0.41666666666666669</v>
      </c>
      <c r="E327" s="5">
        <f t="shared" ref="E327:E390" si="22">IF(A327&lt;&gt;"",IF(HOUR(A327)=0,24,HOUR(A327)),"")</f>
        <v>10</v>
      </c>
      <c r="F327" s="14">
        <v>55.842995999999999</v>
      </c>
      <c r="G327" s="17">
        <f t="shared" si="20"/>
        <v>4.6500000000000004</v>
      </c>
      <c r="I327" s="33"/>
    </row>
    <row r="328" spans="1:9" x14ac:dyDescent="0.2">
      <c r="A328" s="4">
        <v>43844.458333333336</v>
      </c>
      <c r="B328" s="6">
        <f t="shared" si="21"/>
        <v>43844</v>
      </c>
      <c r="C328" s="3">
        <f t="shared" ref="C328:C391" si="23">D327</f>
        <v>0.41666666666666669</v>
      </c>
      <c r="D328" s="3">
        <f>IF('Profil je Los'!A328&lt;&gt;"",IF('Profil je Los'!A328&lt;&gt;"",TIME(HOUR('Profil je Los'!A328),MINUTE('Profil je Los'!A328),SECOND('Profil je Los'!A328)),""),"")</f>
        <v>0.45833333333333331</v>
      </c>
      <c r="E328" s="5">
        <f t="shared" si="22"/>
        <v>11</v>
      </c>
      <c r="F328" s="14">
        <v>55.281174</v>
      </c>
      <c r="G328" s="17">
        <f t="shared" si="20"/>
        <v>4.6100000000000003</v>
      </c>
      <c r="I328" s="33"/>
    </row>
    <row r="329" spans="1:9" x14ac:dyDescent="0.2">
      <c r="A329" s="4">
        <v>43844.5</v>
      </c>
      <c r="B329" s="6">
        <f t="shared" si="21"/>
        <v>43844</v>
      </c>
      <c r="C329" s="3">
        <f t="shared" si="23"/>
        <v>0.45833333333333331</v>
      </c>
      <c r="D329" s="3">
        <f>IF('Profil je Los'!A329&lt;&gt;"",IF('Profil je Los'!A329&lt;&gt;"",TIME(HOUR('Profil je Los'!A329),MINUTE('Profil je Los'!A329),SECOND('Profil je Los'!A329)),""),"")</f>
        <v>0.5</v>
      </c>
      <c r="E329" s="5">
        <f t="shared" si="22"/>
        <v>12</v>
      </c>
      <c r="F329" s="14">
        <v>54.143203999999997</v>
      </c>
      <c r="G329" s="17">
        <f t="shared" si="20"/>
        <v>4.51</v>
      </c>
      <c r="I329" s="33"/>
    </row>
    <row r="330" spans="1:9" x14ac:dyDescent="0.2">
      <c r="A330" s="4">
        <v>43844.541666666664</v>
      </c>
      <c r="B330" s="6">
        <f t="shared" si="21"/>
        <v>43844</v>
      </c>
      <c r="C330" s="3">
        <f t="shared" si="23"/>
        <v>0.5</v>
      </c>
      <c r="D330" s="3">
        <f>IF('Profil je Los'!A330&lt;&gt;"",IF('Profil je Los'!A330&lt;&gt;"",TIME(HOUR('Profil je Los'!A330),MINUTE('Profil je Los'!A330),SECOND('Profil je Los'!A330)),""),"")</f>
        <v>0.54166666666666663</v>
      </c>
      <c r="E330" s="5">
        <f t="shared" si="22"/>
        <v>13</v>
      </c>
      <c r="F330" s="14">
        <v>52.861494999999998</v>
      </c>
      <c r="G330" s="17">
        <f t="shared" si="20"/>
        <v>4.41</v>
      </c>
      <c r="I330" s="33"/>
    </row>
    <row r="331" spans="1:9" x14ac:dyDescent="0.2">
      <c r="A331" s="4">
        <v>43844.583333333336</v>
      </c>
      <c r="B331" s="6">
        <f t="shared" si="21"/>
        <v>43844</v>
      </c>
      <c r="C331" s="3">
        <f t="shared" si="23"/>
        <v>0.54166666666666663</v>
      </c>
      <c r="D331" s="3">
        <f>IF('Profil je Los'!A331&lt;&gt;"",IF('Profil je Los'!A331&lt;&gt;"",TIME(HOUR('Profil je Los'!A331),MINUTE('Profil je Los'!A331),SECOND('Profil je Los'!A331)),""),"")</f>
        <v>0.58333333333333337</v>
      </c>
      <c r="E331" s="5">
        <f t="shared" si="22"/>
        <v>14</v>
      </c>
      <c r="F331" s="14">
        <v>50.825071999999999</v>
      </c>
      <c r="G331" s="17">
        <f t="shared" si="20"/>
        <v>4.24</v>
      </c>
      <c r="I331" s="33"/>
    </row>
    <row r="332" spans="1:9" x14ac:dyDescent="0.2">
      <c r="A332" s="4">
        <v>43844.625</v>
      </c>
      <c r="B332" s="6">
        <f t="shared" si="21"/>
        <v>43844</v>
      </c>
      <c r="C332" s="3">
        <f t="shared" si="23"/>
        <v>0.58333333333333337</v>
      </c>
      <c r="D332" s="3">
        <f>IF('Profil je Los'!A332&lt;&gt;"",IF('Profil je Los'!A332&lt;&gt;"",TIME(HOUR('Profil je Los'!A332),MINUTE('Profil je Los'!A332),SECOND('Profil je Los'!A332)),""),"")</f>
        <v>0.625</v>
      </c>
      <c r="E332" s="5">
        <f t="shared" si="22"/>
        <v>15</v>
      </c>
      <c r="F332" s="14">
        <v>51.322845000000001</v>
      </c>
      <c r="G332" s="17">
        <f t="shared" si="20"/>
        <v>4.28</v>
      </c>
      <c r="I332" s="33"/>
    </row>
    <row r="333" spans="1:9" x14ac:dyDescent="0.2">
      <c r="A333" s="4">
        <v>43844.666666666664</v>
      </c>
      <c r="B333" s="6">
        <f t="shared" si="21"/>
        <v>43844</v>
      </c>
      <c r="C333" s="3">
        <f t="shared" si="23"/>
        <v>0.625</v>
      </c>
      <c r="D333" s="3">
        <f>IF('Profil je Los'!A333&lt;&gt;"",IF('Profil je Los'!A333&lt;&gt;"",TIME(HOUR('Profil je Los'!A333),MINUTE('Profil je Los'!A333),SECOND('Profil je Los'!A333)),""),"")</f>
        <v>0.66666666666666663</v>
      </c>
      <c r="E333" s="5">
        <f t="shared" si="22"/>
        <v>16</v>
      </c>
      <c r="F333" s="14">
        <v>51.580866999999998</v>
      </c>
      <c r="G333" s="17">
        <f t="shared" si="20"/>
        <v>4.3</v>
      </c>
      <c r="I333" s="33"/>
    </row>
    <row r="334" spans="1:9" x14ac:dyDescent="0.2">
      <c r="A334" s="4">
        <v>43844.708333333336</v>
      </c>
      <c r="B334" s="6">
        <f t="shared" si="21"/>
        <v>43844</v>
      </c>
      <c r="C334" s="3">
        <f t="shared" si="23"/>
        <v>0.66666666666666663</v>
      </c>
      <c r="D334" s="3">
        <f>IF('Profil je Los'!A334&lt;&gt;"",IF('Profil je Los'!A334&lt;&gt;"",TIME(HOUR('Profil je Los'!A334),MINUTE('Profil je Los'!A334),SECOND('Profil je Los'!A334)),""),"")</f>
        <v>0.70833333333333337</v>
      </c>
      <c r="E334" s="5">
        <f t="shared" si="22"/>
        <v>17</v>
      </c>
      <c r="F334" s="14">
        <v>53.346530000000001</v>
      </c>
      <c r="G334" s="17">
        <f t="shared" si="20"/>
        <v>4.45</v>
      </c>
      <c r="I334" s="33"/>
    </row>
    <row r="335" spans="1:9" x14ac:dyDescent="0.2">
      <c r="A335" s="4">
        <v>43844.75</v>
      </c>
      <c r="B335" s="6">
        <f t="shared" si="21"/>
        <v>43844</v>
      </c>
      <c r="C335" s="3">
        <f t="shared" si="23"/>
        <v>0.70833333333333337</v>
      </c>
      <c r="D335" s="3">
        <f>IF('Profil je Los'!A335&lt;&gt;"",IF('Profil je Los'!A335&lt;&gt;"",TIME(HOUR('Profil je Los'!A335),MINUTE('Profil je Los'!A335),SECOND('Profil je Los'!A335)),""),"")</f>
        <v>0.75</v>
      </c>
      <c r="E335" s="5">
        <f t="shared" si="22"/>
        <v>18</v>
      </c>
      <c r="F335" s="14">
        <v>59.619605999999997</v>
      </c>
      <c r="G335" s="17">
        <f t="shared" si="20"/>
        <v>4.97</v>
      </c>
      <c r="I335" s="33"/>
    </row>
    <row r="336" spans="1:9" x14ac:dyDescent="0.2">
      <c r="A336" s="4">
        <v>43844.791666666664</v>
      </c>
      <c r="B336" s="6">
        <f t="shared" si="21"/>
        <v>43844</v>
      </c>
      <c r="C336" s="3">
        <f t="shared" si="23"/>
        <v>0.75</v>
      </c>
      <c r="D336" s="3">
        <f>IF('Profil je Los'!A336&lt;&gt;"",IF('Profil je Los'!A336&lt;&gt;"",TIME(HOUR('Profil je Los'!A336),MINUTE('Profil je Los'!A336),SECOND('Profil je Los'!A336)),""),"")</f>
        <v>0.79166666666666663</v>
      </c>
      <c r="E336" s="5">
        <f t="shared" si="22"/>
        <v>19</v>
      </c>
      <c r="F336" s="14">
        <v>60</v>
      </c>
      <c r="G336" s="17">
        <f t="shared" si="20"/>
        <v>5</v>
      </c>
      <c r="I336" s="33"/>
    </row>
    <row r="337" spans="1:9" x14ac:dyDescent="0.2">
      <c r="A337" s="4">
        <v>43844.833333333336</v>
      </c>
      <c r="B337" s="6">
        <f t="shared" si="21"/>
        <v>43844</v>
      </c>
      <c r="C337" s="3">
        <f t="shared" si="23"/>
        <v>0.79166666666666663</v>
      </c>
      <c r="D337" s="3">
        <f>IF('Profil je Los'!A337&lt;&gt;"",IF('Profil je Los'!A337&lt;&gt;"",TIME(HOUR('Profil je Los'!A337),MINUTE('Profil je Los'!A337),SECOND('Profil je Los'!A337)),""),"")</f>
        <v>0.83333333333333337</v>
      </c>
      <c r="E337" s="5">
        <f t="shared" si="22"/>
        <v>20</v>
      </c>
      <c r="F337" s="14">
        <v>58.044694</v>
      </c>
      <c r="G337" s="17">
        <f t="shared" si="20"/>
        <v>4.84</v>
      </c>
      <c r="I337" s="33"/>
    </row>
    <row r="338" spans="1:9" x14ac:dyDescent="0.2">
      <c r="A338" s="4">
        <v>43844.875</v>
      </c>
      <c r="B338" s="6">
        <f t="shared" si="21"/>
        <v>43844</v>
      </c>
      <c r="C338" s="3">
        <f t="shared" si="23"/>
        <v>0.83333333333333337</v>
      </c>
      <c r="D338" s="3">
        <f>IF('Profil je Los'!A338&lt;&gt;"",IF('Profil je Los'!A338&lt;&gt;"",TIME(HOUR('Profil je Los'!A338),MINUTE('Profil je Los'!A338),SECOND('Profil je Los'!A338)),""),"")</f>
        <v>0.875</v>
      </c>
      <c r="E338" s="5">
        <f t="shared" si="22"/>
        <v>21</v>
      </c>
      <c r="F338" s="14">
        <v>50.149084000000002</v>
      </c>
      <c r="G338" s="17">
        <f t="shared" si="20"/>
        <v>4.18</v>
      </c>
      <c r="I338" s="33"/>
    </row>
    <row r="339" spans="1:9" x14ac:dyDescent="0.2">
      <c r="A339" s="4">
        <v>43844.916666666664</v>
      </c>
      <c r="B339" s="6">
        <f t="shared" si="21"/>
        <v>43844</v>
      </c>
      <c r="C339" s="3">
        <f t="shared" si="23"/>
        <v>0.875</v>
      </c>
      <c r="D339" s="3">
        <f>IF('Profil je Los'!A339&lt;&gt;"",IF('Profil je Los'!A339&lt;&gt;"",TIME(HOUR('Profil je Los'!A339),MINUTE('Profil je Los'!A339),SECOND('Profil je Los'!A339)),""),"")</f>
        <v>0.91666666666666663</v>
      </c>
      <c r="E339" s="5">
        <f t="shared" si="22"/>
        <v>22</v>
      </c>
      <c r="F339" s="14">
        <v>43.609889000000003</v>
      </c>
      <c r="G339" s="17">
        <f t="shared" si="20"/>
        <v>3.63</v>
      </c>
      <c r="I339" s="33"/>
    </row>
    <row r="340" spans="1:9" x14ac:dyDescent="0.2">
      <c r="A340" s="4">
        <v>43844.958333333336</v>
      </c>
      <c r="B340" s="6">
        <f t="shared" si="21"/>
        <v>43844</v>
      </c>
      <c r="C340" s="3">
        <f t="shared" si="23"/>
        <v>0.91666666666666663</v>
      </c>
      <c r="D340" s="3">
        <f>IF('Profil je Los'!A340&lt;&gt;"",IF('Profil je Los'!A340&lt;&gt;"",TIME(HOUR('Profil je Los'!A340),MINUTE('Profil je Los'!A340),SECOND('Profil je Los'!A340)),""),"")</f>
        <v>0.95833333333333337</v>
      </c>
      <c r="E340" s="5">
        <f t="shared" si="22"/>
        <v>23</v>
      </c>
      <c r="F340" s="14">
        <v>36.627718000000002</v>
      </c>
      <c r="G340" s="17">
        <f t="shared" si="20"/>
        <v>3.05</v>
      </c>
      <c r="I340" s="33"/>
    </row>
    <row r="341" spans="1:9" x14ac:dyDescent="0.2">
      <c r="A341" s="4">
        <v>43845</v>
      </c>
      <c r="B341" s="6">
        <f t="shared" si="21"/>
        <v>43844</v>
      </c>
      <c r="C341" s="3">
        <f t="shared" si="23"/>
        <v>0.95833333333333337</v>
      </c>
      <c r="D341" s="3">
        <f>IF('Profil je Los'!A341&lt;&gt;"",IF('Profil je Los'!A341&lt;&gt;"",TIME(HOUR('Profil je Los'!A341),MINUTE('Profil je Los'!A341),SECOND('Profil je Los'!A341)),""),"")</f>
        <v>0</v>
      </c>
      <c r="E341" s="5">
        <f t="shared" si="22"/>
        <v>24</v>
      </c>
      <c r="F341" s="14">
        <v>29.867208000000002</v>
      </c>
      <c r="G341" s="17">
        <f t="shared" si="20"/>
        <v>2.4900000000000002</v>
      </c>
      <c r="I341" s="33"/>
    </row>
    <row r="342" spans="1:9" x14ac:dyDescent="0.2">
      <c r="A342" s="4">
        <v>43845.041666666664</v>
      </c>
      <c r="B342" s="6">
        <f t="shared" si="21"/>
        <v>43845</v>
      </c>
      <c r="C342" s="3">
        <f t="shared" si="23"/>
        <v>0</v>
      </c>
      <c r="D342" s="3">
        <f>IF('Profil je Los'!A342&lt;&gt;"",IF('Profil je Los'!A342&lt;&gt;"",TIME(HOUR('Profil je Los'!A342),MINUTE('Profil je Los'!A342),SECOND('Profil je Los'!A342)),""),"")</f>
        <v>4.1666666666666664E-2</v>
      </c>
      <c r="E342" s="5">
        <f t="shared" si="22"/>
        <v>1</v>
      </c>
      <c r="F342" s="14">
        <v>25.663681</v>
      </c>
      <c r="G342" s="17">
        <f t="shared" si="20"/>
        <v>2.14</v>
      </c>
      <c r="I342" s="33"/>
    </row>
    <row r="343" spans="1:9" x14ac:dyDescent="0.2">
      <c r="A343" s="4">
        <v>43845.083333333336</v>
      </c>
      <c r="B343" s="6">
        <f t="shared" si="21"/>
        <v>43845</v>
      </c>
      <c r="C343" s="3">
        <f t="shared" si="23"/>
        <v>4.1666666666666664E-2</v>
      </c>
      <c r="D343" s="3">
        <f>IF('Profil je Los'!A343&lt;&gt;"",IF('Profil je Los'!A343&lt;&gt;"",TIME(HOUR('Profil je Los'!A343),MINUTE('Profil je Los'!A343),SECOND('Profil je Los'!A343)),""),"")</f>
        <v>8.3333333333333329E-2</v>
      </c>
      <c r="E343" s="5">
        <f t="shared" si="22"/>
        <v>2</v>
      </c>
      <c r="F343" s="14">
        <v>23.287248999999999</v>
      </c>
      <c r="G343" s="17">
        <f t="shared" si="20"/>
        <v>1.94</v>
      </c>
      <c r="I343" s="33"/>
    </row>
    <row r="344" spans="1:9" x14ac:dyDescent="0.2">
      <c r="A344" s="4">
        <v>43845.125</v>
      </c>
      <c r="B344" s="6">
        <f t="shared" si="21"/>
        <v>43845</v>
      </c>
      <c r="C344" s="3">
        <f t="shared" si="23"/>
        <v>8.3333333333333329E-2</v>
      </c>
      <c r="D344" s="3">
        <f>IF('Profil je Los'!A344&lt;&gt;"",IF('Profil je Los'!A344&lt;&gt;"",TIME(HOUR('Profil je Los'!A344),MINUTE('Profil je Los'!A344),SECOND('Profil je Los'!A344)),""),"")</f>
        <v>0.125</v>
      </c>
      <c r="E344" s="5">
        <f t="shared" si="22"/>
        <v>3</v>
      </c>
      <c r="F344" s="14">
        <v>21.696829000000001</v>
      </c>
      <c r="G344" s="17">
        <f t="shared" si="20"/>
        <v>1.81</v>
      </c>
      <c r="I344" s="33"/>
    </row>
    <row r="345" spans="1:9" x14ac:dyDescent="0.2">
      <c r="A345" s="4">
        <v>43845.166666666664</v>
      </c>
      <c r="B345" s="6">
        <f t="shared" si="21"/>
        <v>43845</v>
      </c>
      <c r="C345" s="3">
        <f t="shared" si="23"/>
        <v>0.125</v>
      </c>
      <c r="D345" s="3">
        <f>IF('Profil je Los'!A345&lt;&gt;"",IF('Profil je Los'!A345&lt;&gt;"",TIME(HOUR('Profil je Los'!A345),MINUTE('Profil je Los'!A345),SECOND('Profil je Los'!A345)),""),"")</f>
        <v>0.16666666666666666</v>
      </c>
      <c r="E345" s="5">
        <f t="shared" si="22"/>
        <v>4</v>
      </c>
      <c r="F345" s="14">
        <v>21.591200000000001</v>
      </c>
      <c r="G345" s="17">
        <f t="shared" si="20"/>
        <v>1.8</v>
      </c>
      <c r="I345" s="33"/>
    </row>
    <row r="346" spans="1:9" x14ac:dyDescent="0.2">
      <c r="A346" s="4">
        <v>43845.208333333336</v>
      </c>
      <c r="B346" s="6">
        <f t="shared" si="21"/>
        <v>43845</v>
      </c>
      <c r="C346" s="3">
        <f t="shared" si="23"/>
        <v>0.16666666666666666</v>
      </c>
      <c r="D346" s="3">
        <f>IF('Profil je Los'!A346&lt;&gt;"",IF('Profil je Los'!A346&lt;&gt;"",TIME(HOUR('Profil je Los'!A346),MINUTE('Profil je Los'!A346),SECOND('Profil je Los'!A346)),""),"")</f>
        <v>0.20833333333333334</v>
      </c>
      <c r="E346" s="5">
        <f t="shared" si="22"/>
        <v>5</v>
      </c>
      <c r="F346" s="14">
        <v>23.039715000000001</v>
      </c>
      <c r="G346" s="17">
        <f t="shared" si="20"/>
        <v>1.92</v>
      </c>
      <c r="I346" s="33"/>
    </row>
    <row r="347" spans="1:9" x14ac:dyDescent="0.2">
      <c r="A347" s="4">
        <v>43845.25</v>
      </c>
      <c r="B347" s="6">
        <f t="shared" si="21"/>
        <v>43845</v>
      </c>
      <c r="C347" s="3">
        <f t="shared" si="23"/>
        <v>0.20833333333333334</v>
      </c>
      <c r="D347" s="3">
        <f>IF('Profil je Los'!A347&lt;&gt;"",IF('Profil je Los'!A347&lt;&gt;"",TIME(HOUR('Profil je Los'!A347),MINUTE('Profil je Los'!A347),SECOND('Profil je Los'!A347)),""),"")</f>
        <v>0.25</v>
      </c>
      <c r="E347" s="5">
        <f t="shared" si="22"/>
        <v>6</v>
      </c>
      <c r="F347" s="14">
        <v>27.453658000000001</v>
      </c>
      <c r="G347" s="17">
        <f t="shared" si="20"/>
        <v>2.29</v>
      </c>
      <c r="I347" s="33"/>
    </row>
    <row r="348" spans="1:9" x14ac:dyDescent="0.2">
      <c r="A348" s="4">
        <v>43845.291666666664</v>
      </c>
      <c r="B348" s="6">
        <f t="shared" si="21"/>
        <v>43845</v>
      </c>
      <c r="C348" s="3">
        <f t="shared" si="23"/>
        <v>0.25</v>
      </c>
      <c r="D348" s="3">
        <f>IF('Profil je Los'!A348&lt;&gt;"",IF('Profil je Los'!A348&lt;&gt;"",TIME(HOUR('Profil je Los'!A348),MINUTE('Profil je Los'!A348),SECOND('Profil je Los'!A348)),""),"")</f>
        <v>0.29166666666666669</v>
      </c>
      <c r="E348" s="5">
        <f t="shared" si="22"/>
        <v>7</v>
      </c>
      <c r="F348" s="14">
        <v>39.613759999999999</v>
      </c>
      <c r="G348" s="17">
        <f t="shared" si="20"/>
        <v>3.3</v>
      </c>
      <c r="I348" s="33"/>
    </row>
    <row r="349" spans="1:9" x14ac:dyDescent="0.2">
      <c r="A349" s="4">
        <v>43845.333333333336</v>
      </c>
      <c r="B349" s="6">
        <f t="shared" si="21"/>
        <v>43845</v>
      </c>
      <c r="C349" s="3">
        <f t="shared" si="23"/>
        <v>0.29166666666666669</v>
      </c>
      <c r="D349" s="3">
        <f>IF('Profil je Los'!A349&lt;&gt;"",IF('Profil je Los'!A349&lt;&gt;"",TIME(HOUR('Profil je Los'!A349),MINUTE('Profil je Los'!A349),SECOND('Profil je Los'!A349)),""),"")</f>
        <v>0.33333333333333331</v>
      </c>
      <c r="E349" s="5">
        <f t="shared" si="22"/>
        <v>8</v>
      </c>
      <c r="F349" s="14">
        <v>51.724232000000001</v>
      </c>
      <c r="G349" s="17">
        <f t="shared" si="20"/>
        <v>4.3099999999999996</v>
      </c>
      <c r="I349" s="33"/>
    </row>
    <row r="350" spans="1:9" x14ac:dyDescent="0.2">
      <c r="A350" s="4">
        <v>43845.375</v>
      </c>
      <c r="B350" s="6">
        <f t="shared" si="21"/>
        <v>43845</v>
      </c>
      <c r="C350" s="3">
        <f t="shared" si="23"/>
        <v>0.33333333333333331</v>
      </c>
      <c r="D350" s="3">
        <f>IF('Profil je Los'!A350&lt;&gt;"",IF('Profil je Los'!A350&lt;&gt;"",TIME(HOUR('Profil je Los'!A350),MINUTE('Profil je Los'!A350),SECOND('Profil je Los'!A350)),""),"")</f>
        <v>0.375</v>
      </c>
      <c r="E350" s="5">
        <f t="shared" si="22"/>
        <v>9</v>
      </c>
      <c r="F350" s="14">
        <v>56.484281000000003</v>
      </c>
      <c r="G350" s="17">
        <f t="shared" si="20"/>
        <v>4.71</v>
      </c>
      <c r="I350" s="33"/>
    </row>
    <row r="351" spans="1:9" x14ac:dyDescent="0.2">
      <c r="A351" s="4">
        <v>43845.416666666664</v>
      </c>
      <c r="B351" s="6">
        <f t="shared" si="21"/>
        <v>43845</v>
      </c>
      <c r="C351" s="3">
        <f t="shared" si="23"/>
        <v>0.375</v>
      </c>
      <c r="D351" s="3">
        <f>IF('Profil je Los'!A351&lt;&gt;"",IF('Profil je Los'!A351&lt;&gt;"",TIME(HOUR('Profil je Los'!A351),MINUTE('Profil je Los'!A351),SECOND('Profil je Los'!A351)),""),"")</f>
        <v>0.41666666666666669</v>
      </c>
      <c r="E351" s="5">
        <f t="shared" si="22"/>
        <v>10</v>
      </c>
      <c r="F351" s="14">
        <v>55.453752999999999</v>
      </c>
      <c r="G351" s="17">
        <f t="shared" si="20"/>
        <v>4.62</v>
      </c>
      <c r="I351" s="33"/>
    </row>
    <row r="352" spans="1:9" x14ac:dyDescent="0.2">
      <c r="A352" s="4">
        <v>43845.458333333336</v>
      </c>
      <c r="B352" s="6">
        <f t="shared" si="21"/>
        <v>43845</v>
      </c>
      <c r="C352" s="3">
        <f t="shared" si="23"/>
        <v>0.41666666666666669</v>
      </c>
      <c r="D352" s="3">
        <f>IF('Profil je Los'!A352&lt;&gt;"",IF('Profil je Los'!A352&lt;&gt;"",TIME(HOUR('Profil je Los'!A352),MINUTE('Profil je Los'!A352),SECOND('Profil je Los'!A352)),""),"")</f>
        <v>0.45833333333333331</v>
      </c>
      <c r="E352" s="5">
        <f t="shared" si="22"/>
        <v>11</v>
      </c>
      <c r="F352" s="14">
        <v>55.25291</v>
      </c>
      <c r="G352" s="17">
        <f t="shared" si="20"/>
        <v>4.5999999999999996</v>
      </c>
      <c r="I352" s="33"/>
    </row>
    <row r="353" spans="1:9" x14ac:dyDescent="0.2">
      <c r="A353" s="4">
        <v>43845.5</v>
      </c>
      <c r="B353" s="6">
        <f t="shared" si="21"/>
        <v>43845</v>
      </c>
      <c r="C353" s="3">
        <f t="shared" si="23"/>
        <v>0.45833333333333331</v>
      </c>
      <c r="D353" s="3">
        <f>IF('Profil je Los'!A353&lt;&gt;"",IF('Profil je Los'!A353&lt;&gt;"",TIME(HOUR('Profil je Los'!A353),MINUTE('Profil je Los'!A353),SECOND('Profil je Los'!A353)),""),"")</f>
        <v>0.5</v>
      </c>
      <c r="E353" s="5">
        <f t="shared" si="22"/>
        <v>12</v>
      </c>
      <c r="F353" s="14">
        <v>56.910209999999999</v>
      </c>
      <c r="G353" s="17">
        <f t="shared" si="20"/>
        <v>4.74</v>
      </c>
      <c r="I353" s="33"/>
    </row>
    <row r="354" spans="1:9" x14ac:dyDescent="0.2">
      <c r="A354" s="4">
        <v>43845.541666666664</v>
      </c>
      <c r="B354" s="6">
        <f t="shared" si="21"/>
        <v>43845</v>
      </c>
      <c r="C354" s="3">
        <f t="shared" si="23"/>
        <v>0.5</v>
      </c>
      <c r="D354" s="3">
        <f>IF('Profil je Los'!A354&lt;&gt;"",IF('Profil je Los'!A354&lt;&gt;"",TIME(HOUR('Profil je Los'!A354),MINUTE('Profil je Los'!A354),SECOND('Profil je Los'!A354)),""),"")</f>
        <v>0.54166666666666663</v>
      </c>
      <c r="E354" s="5">
        <f t="shared" si="22"/>
        <v>13</v>
      </c>
      <c r="F354" s="14">
        <v>54.274858999999999</v>
      </c>
      <c r="G354" s="17">
        <f t="shared" si="20"/>
        <v>4.5199999999999996</v>
      </c>
      <c r="I354" s="33"/>
    </row>
    <row r="355" spans="1:9" x14ac:dyDescent="0.2">
      <c r="A355" s="4">
        <v>43845.583333333336</v>
      </c>
      <c r="B355" s="6">
        <f t="shared" si="21"/>
        <v>43845</v>
      </c>
      <c r="C355" s="3">
        <f t="shared" si="23"/>
        <v>0.54166666666666663</v>
      </c>
      <c r="D355" s="3">
        <f>IF('Profil je Los'!A355&lt;&gt;"",IF('Profil je Los'!A355&lt;&gt;"",TIME(HOUR('Profil je Los'!A355),MINUTE('Profil je Los'!A355),SECOND('Profil je Los'!A355)),""),"")</f>
        <v>0.58333333333333337</v>
      </c>
      <c r="E355" s="5">
        <f t="shared" si="22"/>
        <v>14</v>
      </c>
      <c r="F355" s="14">
        <v>53.126624999999997</v>
      </c>
      <c r="G355" s="17">
        <f t="shared" si="20"/>
        <v>4.43</v>
      </c>
      <c r="I355" s="33"/>
    </row>
    <row r="356" spans="1:9" x14ac:dyDescent="0.2">
      <c r="A356" s="4">
        <v>43845.625</v>
      </c>
      <c r="B356" s="6">
        <f t="shared" si="21"/>
        <v>43845</v>
      </c>
      <c r="C356" s="3">
        <f t="shared" si="23"/>
        <v>0.58333333333333337</v>
      </c>
      <c r="D356" s="3">
        <f>IF('Profil je Los'!A356&lt;&gt;"",IF('Profil je Los'!A356&lt;&gt;"",TIME(HOUR('Profil je Los'!A356),MINUTE('Profil je Los'!A356),SECOND('Profil je Los'!A356)),""),"")</f>
        <v>0.625</v>
      </c>
      <c r="E356" s="5">
        <f t="shared" si="22"/>
        <v>15</v>
      </c>
      <c r="F356" s="14">
        <v>51.577691000000002</v>
      </c>
      <c r="G356" s="17">
        <f t="shared" si="20"/>
        <v>4.3</v>
      </c>
      <c r="I356" s="33"/>
    </row>
    <row r="357" spans="1:9" x14ac:dyDescent="0.2">
      <c r="A357" s="4">
        <v>43845.666666666664</v>
      </c>
      <c r="B357" s="6">
        <f t="shared" si="21"/>
        <v>43845</v>
      </c>
      <c r="C357" s="3">
        <f t="shared" si="23"/>
        <v>0.625</v>
      </c>
      <c r="D357" s="3">
        <f>IF('Profil je Los'!A357&lt;&gt;"",IF('Profil je Los'!A357&lt;&gt;"",TIME(HOUR('Profil je Los'!A357),MINUTE('Profil je Los'!A357),SECOND('Profil je Los'!A357)),""),"")</f>
        <v>0.66666666666666663</v>
      </c>
      <c r="E357" s="5">
        <f t="shared" si="22"/>
        <v>16</v>
      </c>
      <c r="F357" s="14">
        <v>51.316588000000003</v>
      </c>
      <c r="G357" s="17">
        <f t="shared" si="20"/>
        <v>4.28</v>
      </c>
      <c r="I357" s="33"/>
    </row>
    <row r="358" spans="1:9" x14ac:dyDescent="0.2">
      <c r="A358" s="4">
        <v>43845.708333333336</v>
      </c>
      <c r="B358" s="6">
        <f t="shared" si="21"/>
        <v>43845</v>
      </c>
      <c r="C358" s="3">
        <f t="shared" si="23"/>
        <v>0.66666666666666663</v>
      </c>
      <c r="D358" s="3">
        <f>IF('Profil je Los'!A358&lt;&gt;"",IF('Profil je Los'!A358&lt;&gt;"",TIME(HOUR('Profil je Los'!A358),MINUTE('Profil je Los'!A358),SECOND('Profil je Los'!A358)),""),"")</f>
        <v>0.70833333333333337</v>
      </c>
      <c r="E358" s="5">
        <f t="shared" si="22"/>
        <v>17</v>
      </c>
      <c r="F358" s="14">
        <v>51.936351000000002</v>
      </c>
      <c r="G358" s="17">
        <f t="shared" si="20"/>
        <v>4.33</v>
      </c>
      <c r="I358" s="33"/>
    </row>
    <row r="359" spans="1:9" x14ac:dyDescent="0.2">
      <c r="A359" s="4">
        <v>43845.75</v>
      </c>
      <c r="B359" s="6">
        <f t="shared" si="21"/>
        <v>43845</v>
      </c>
      <c r="C359" s="3">
        <f t="shared" si="23"/>
        <v>0.70833333333333337</v>
      </c>
      <c r="D359" s="3">
        <f>IF('Profil je Los'!A359&lt;&gt;"",IF('Profil je Los'!A359&lt;&gt;"",TIME(HOUR('Profil je Los'!A359),MINUTE('Profil je Los'!A359),SECOND('Profil je Los'!A359)),""),"")</f>
        <v>0.75</v>
      </c>
      <c r="E359" s="5">
        <f t="shared" si="22"/>
        <v>18</v>
      </c>
      <c r="F359" s="14">
        <v>58.736519000000001</v>
      </c>
      <c r="G359" s="17">
        <f t="shared" si="20"/>
        <v>4.8899999999999997</v>
      </c>
      <c r="I359" s="33"/>
    </row>
    <row r="360" spans="1:9" x14ac:dyDescent="0.2">
      <c r="A360" s="4">
        <v>43845.791666666664</v>
      </c>
      <c r="B360" s="6">
        <f t="shared" si="21"/>
        <v>43845</v>
      </c>
      <c r="C360" s="3">
        <f t="shared" si="23"/>
        <v>0.75</v>
      </c>
      <c r="D360" s="3">
        <f>IF('Profil je Los'!A360&lt;&gt;"",IF('Profil je Los'!A360&lt;&gt;"",TIME(HOUR('Profil je Los'!A360),MINUTE('Profil je Los'!A360),SECOND('Profil je Los'!A360)),""),"")</f>
        <v>0.79166666666666663</v>
      </c>
      <c r="E360" s="5">
        <f t="shared" si="22"/>
        <v>19</v>
      </c>
      <c r="F360" s="14">
        <v>59.518227000000003</v>
      </c>
      <c r="G360" s="17">
        <f t="shared" si="20"/>
        <v>4.96</v>
      </c>
      <c r="I360" s="33"/>
    </row>
    <row r="361" spans="1:9" x14ac:dyDescent="0.2">
      <c r="A361" s="4">
        <v>43845.833333333336</v>
      </c>
      <c r="B361" s="6">
        <f t="shared" si="21"/>
        <v>43845</v>
      </c>
      <c r="C361" s="3">
        <f t="shared" si="23"/>
        <v>0.79166666666666663</v>
      </c>
      <c r="D361" s="3">
        <f>IF('Profil je Los'!A361&lt;&gt;"",IF('Profil je Los'!A361&lt;&gt;"",TIME(HOUR('Profil je Los'!A361),MINUTE('Profil je Los'!A361),SECOND('Profil je Los'!A361)),""),"")</f>
        <v>0.83333333333333337</v>
      </c>
      <c r="E361" s="5">
        <f t="shared" si="22"/>
        <v>20</v>
      </c>
      <c r="F361" s="14">
        <v>54.263492999999997</v>
      </c>
      <c r="G361" s="17">
        <f t="shared" si="20"/>
        <v>4.5199999999999996</v>
      </c>
      <c r="I361" s="33"/>
    </row>
    <row r="362" spans="1:9" x14ac:dyDescent="0.2">
      <c r="A362" s="4">
        <v>43845.875</v>
      </c>
      <c r="B362" s="6">
        <f t="shared" si="21"/>
        <v>43845</v>
      </c>
      <c r="C362" s="3">
        <f t="shared" si="23"/>
        <v>0.83333333333333337</v>
      </c>
      <c r="D362" s="3">
        <f>IF('Profil je Los'!A362&lt;&gt;"",IF('Profil je Los'!A362&lt;&gt;"",TIME(HOUR('Profil je Los'!A362),MINUTE('Profil je Los'!A362),SECOND('Profil je Los'!A362)),""),"")</f>
        <v>0.875</v>
      </c>
      <c r="E362" s="5">
        <f t="shared" si="22"/>
        <v>21</v>
      </c>
      <c r="F362" s="14">
        <v>45.706231000000002</v>
      </c>
      <c r="G362" s="17">
        <f t="shared" si="20"/>
        <v>3.81</v>
      </c>
      <c r="I362" s="33"/>
    </row>
    <row r="363" spans="1:9" x14ac:dyDescent="0.2">
      <c r="A363" s="4">
        <v>43845.916666666664</v>
      </c>
      <c r="B363" s="6">
        <f t="shared" si="21"/>
        <v>43845</v>
      </c>
      <c r="C363" s="3">
        <f t="shared" si="23"/>
        <v>0.875</v>
      </c>
      <c r="D363" s="3">
        <f>IF('Profil je Los'!A363&lt;&gt;"",IF('Profil je Los'!A363&lt;&gt;"",TIME(HOUR('Profil je Los'!A363),MINUTE('Profil je Los'!A363),SECOND('Profil je Los'!A363)),""),"")</f>
        <v>0.91666666666666663</v>
      </c>
      <c r="E363" s="5">
        <f t="shared" si="22"/>
        <v>22</v>
      </c>
      <c r="F363" s="14">
        <v>39.469568000000002</v>
      </c>
      <c r="G363" s="17">
        <f t="shared" si="20"/>
        <v>3.29</v>
      </c>
      <c r="I363" s="33"/>
    </row>
    <row r="364" spans="1:9" x14ac:dyDescent="0.2">
      <c r="A364" s="4">
        <v>43845.958333333336</v>
      </c>
      <c r="B364" s="6">
        <f t="shared" si="21"/>
        <v>43845</v>
      </c>
      <c r="C364" s="3">
        <f t="shared" si="23"/>
        <v>0.91666666666666663</v>
      </c>
      <c r="D364" s="3">
        <f>IF('Profil je Los'!A364&lt;&gt;"",IF('Profil je Los'!A364&lt;&gt;"",TIME(HOUR('Profil je Los'!A364),MINUTE('Profil je Los'!A364),SECOND('Profil je Los'!A364)),""),"")</f>
        <v>0.95833333333333337</v>
      </c>
      <c r="E364" s="5">
        <f t="shared" si="22"/>
        <v>23</v>
      </c>
      <c r="F364" s="14">
        <v>33.756985</v>
      </c>
      <c r="G364" s="17">
        <f t="shared" si="20"/>
        <v>2.81</v>
      </c>
      <c r="I364" s="33"/>
    </row>
    <row r="365" spans="1:9" x14ac:dyDescent="0.2">
      <c r="A365" s="4">
        <v>43846</v>
      </c>
      <c r="B365" s="6">
        <f t="shared" si="21"/>
        <v>43845</v>
      </c>
      <c r="C365" s="3">
        <f t="shared" si="23"/>
        <v>0.95833333333333337</v>
      </c>
      <c r="D365" s="3">
        <f>IF('Profil je Los'!A365&lt;&gt;"",IF('Profil je Los'!A365&lt;&gt;"",TIME(HOUR('Profil je Los'!A365),MINUTE('Profil je Los'!A365),SECOND('Profil je Los'!A365)),""),"")</f>
        <v>0</v>
      </c>
      <c r="E365" s="5">
        <f t="shared" si="22"/>
        <v>24</v>
      </c>
      <c r="F365" s="14">
        <v>26.888888999999999</v>
      </c>
      <c r="G365" s="17">
        <f t="shared" si="20"/>
        <v>2.2400000000000002</v>
      </c>
      <c r="I365" s="33"/>
    </row>
    <row r="366" spans="1:9" x14ac:dyDescent="0.2">
      <c r="A366" s="4">
        <v>43846.041666666664</v>
      </c>
      <c r="B366" s="6">
        <f t="shared" si="21"/>
        <v>43846</v>
      </c>
      <c r="C366" s="3">
        <f t="shared" si="23"/>
        <v>0</v>
      </c>
      <c r="D366" s="3">
        <f>IF('Profil je Los'!A366&lt;&gt;"",IF('Profil je Los'!A366&lt;&gt;"",TIME(HOUR('Profil je Los'!A366),MINUTE('Profil je Los'!A366),SECOND('Profil je Los'!A366)),""),"")</f>
        <v>4.1666666666666664E-2</v>
      </c>
      <c r="E366" s="5">
        <f t="shared" si="22"/>
        <v>1</v>
      </c>
      <c r="F366" s="14">
        <v>22.143867</v>
      </c>
      <c r="G366" s="17">
        <f t="shared" si="20"/>
        <v>1.85</v>
      </c>
      <c r="I366" s="33"/>
    </row>
    <row r="367" spans="1:9" x14ac:dyDescent="0.2">
      <c r="A367" s="4">
        <v>43846.083333333336</v>
      </c>
      <c r="B367" s="6">
        <f t="shared" si="21"/>
        <v>43846</v>
      </c>
      <c r="C367" s="3">
        <f t="shared" si="23"/>
        <v>4.1666666666666664E-2</v>
      </c>
      <c r="D367" s="3">
        <f>IF('Profil je Los'!A367&lt;&gt;"",IF('Profil je Los'!A367&lt;&gt;"",TIME(HOUR('Profil je Los'!A367),MINUTE('Profil je Los'!A367),SECOND('Profil je Los'!A367)),""),"")</f>
        <v>8.3333333333333329E-2</v>
      </c>
      <c r="E367" s="5">
        <f t="shared" si="22"/>
        <v>2</v>
      </c>
      <c r="F367" s="14">
        <v>20.065646000000001</v>
      </c>
      <c r="G367" s="17">
        <f t="shared" si="20"/>
        <v>1.67</v>
      </c>
      <c r="I367" s="33"/>
    </row>
    <row r="368" spans="1:9" x14ac:dyDescent="0.2">
      <c r="A368" s="4">
        <v>43846.125</v>
      </c>
      <c r="B368" s="6">
        <f t="shared" si="21"/>
        <v>43846</v>
      </c>
      <c r="C368" s="3">
        <f t="shared" si="23"/>
        <v>8.3333333333333329E-2</v>
      </c>
      <c r="D368" s="3">
        <f>IF('Profil je Los'!A368&lt;&gt;"",IF('Profil je Los'!A368&lt;&gt;"",TIME(HOUR('Profil je Los'!A368),MINUTE('Profil je Los'!A368),SECOND('Profil je Los'!A368)),""),"")</f>
        <v>0.125</v>
      </c>
      <c r="E368" s="5">
        <f t="shared" si="22"/>
        <v>3</v>
      </c>
      <c r="F368" s="14">
        <v>19.411695000000002</v>
      </c>
      <c r="G368" s="17">
        <f t="shared" si="20"/>
        <v>1.62</v>
      </c>
      <c r="I368" s="33"/>
    </row>
    <row r="369" spans="1:9" x14ac:dyDescent="0.2">
      <c r="A369" s="4">
        <v>43846.166666666664</v>
      </c>
      <c r="B369" s="6">
        <f t="shared" si="21"/>
        <v>43846</v>
      </c>
      <c r="C369" s="3">
        <f t="shared" si="23"/>
        <v>0.125</v>
      </c>
      <c r="D369" s="3">
        <f>IF('Profil je Los'!A369&lt;&gt;"",IF('Profil je Los'!A369&lt;&gt;"",TIME(HOUR('Profil je Los'!A369),MINUTE('Profil je Los'!A369),SECOND('Profil je Los'!A369)),""),"")</f>
        <v>0.16666666666666666</v>
      </c>
      <c r="E369" s="5">
        <f t="shared" si="22"/>
        <v>4</v>
      </c>
      <c r="F369" s="14">
        <v>19.520530000000001</v>
      </c>
      <c r="G369" s="17">
        <f t="shared" si="20"/>
        <v>1.63</v>
      </c>
      <c r="I369" s="33"/>
    </row>
    <row r="370" spans="1:9" x14ac:dyDescent="0.2">
      <c r="A370" s="4">
        <v>43846.208333333336</v>
      </c>
      <c r="B370" s="6">
        <f t="shared" si="21"/>
        <v>43846</v>
      </c>
      <c r="C370" s="3">
        <f t="shared" si="23"/>
        <v>0.16666666666666666</v>
      </c>
      <c r="D370" s="3">
        <f>IF('Profil je Los'!A370&lt;&gt;"",IF('Profil je Los'!A370&lt;&gt;"",TIME(HOUR('Profil je Los'!A370),MINUTE('Profil je Los'!A370),SECOND('Profil je Los'!A370)),""),"")</f>
        <v>0.20833333333333334</v>
      </c>
      <c r="E370" s="5">
        <f t="shared" si="22"/>
        <v>5</v>
      </c>
      <c r="F370" s="14">
        <v>20.373024999999998</v>
      </c>
      <c r="G370" s="17">
        <f t="shared" si="20"/>
        <v>1.7</v>
      </c>
      <c r="I370" s="33"/>
    </row>
    <row r="371" spans="1:9" x14ac:dyDescent="0.2">
      <c r="A371" s="4">
        <v>43846.25</v>
      </c>
      <c r="B371" s="6">
        <f t="shared" si="21"/>
        <v>43846</v>
      </c>
      <c r="C371" s="3">
        <f t="shared" si="23"/>
        <v>0.20833333333333334</v>
      </c>
      <c r="D371" s="3">
        <f>IF('Profil je Los'!A371&lt;&gt;"",IF('Profil je Los'!A371&lt;&gt;"",TIME(HOUR('Profil je Los'!A371),MINUTE('Profil je Los'!A371),SECOND('Profil je Los'!A371)),""),"")</f>
        <v>0.25</v>
      </c>
      <c r="E371" s="5">
        <f t="shared" si="22"/>
        <v>6</v>
      </c>
      <c r="F371" s="14">
        <v>23.799146</v>
      </c>
      <c r="G371" s="17">
        <f t="shared" si="20"/>
        <v>1.98</v>
      </c>
      <c r="I371" s="33"/>
    </row>
    <row r="372" spans="1:9" x14ac:dyDescent="0.2">
      <c r="A372" s="4">
        <v>43846.291666666664</v>
      </c>
      <c r="B372" s="6">
        <f t="shared" si="21"/>
        <v>43846</v>
      </c>
      <c r="C372" s="3">
        <f t="shared" si="23"/>
        <v>0.25</v>
      </c>
      <c r="D372" s="3">
        <f>IF('Profil je Los'!A372&lt;&gt;"",IF('Profil je Los'!A372&lt;&gt;"",TIME(HOUR('Profil je Los'!A372),MINUTE('Profil je Los'!A372),SECOND('Profil je Los'!A372)),""),"")</f>
        <v>0.29166666666666669</v>
      </c>
      <c r="E372" s="5">
        <f t="shared" si="22"/>
        <v>7</v>
      </c>
      <c r="F372" s="14">
        <v>35.922783000000003</v>
      </c>
      <c r="G372" s="17">
        <f t="shared" si="20"/>
        <v>2.99</v>
      </c>
      <c r="I372" s="33"/>
    </row>
    <row r="373" spans="1:9" x14ac:dyDescent="0.2">
      <c r="A373" s="4">
        <v>43846.333333333336</v>
      </c>
      <c r="B373" s="6">
        <f t="shared" si="21"/>
        <v>43846</v>
      </c>
      <c r="C373" s="3">
        <f t="shared" si="23"/>
        <v>0.29166666666666669</v>
      </c>
      <c r="D373" s="3">
        <f>IF('Profil je Los'!A373&lt;&gt;"",IF('Profil je Los'!A373&lt;&gt;"",TIME(HOUR('Profil je Los'!A373),MINUTE('Profil je Los'!A373),SECOND('Profil je Los'!A373)),""),"")</f>
        <v>0.33333333333333331</v>
      </c>
      <c r="E373" s="5">
        <f t="shared" si="22"/>
        <v>8</v>
      </c>
      <c r="F373" s="14">
        <v>48.996805000000002</v>
      </c>
      <c r="G373" s="17">
        <f t="shared" si="20"/>
        <v>4.08</v>
      </c>
      <c r="I373" s="33"/>
    </row>
    <row r="374" spans="1:9" x14ac:dyDescent="0.2">
      <c r="A374" s="4">
        <v>43846.375</v>
      </c>
      <c r="B374" s="6">
        <f t="shared" si="21"/>
        <v>43846</v>
      </c>
      <c r="C374" s="3">
        <f t="shared" si="23"/>
        <v>0.33333333333333331</v>
      </c>
      <c r="D374" s="3">
        <f>IF('Profil je Los'!A374&lt;&gt;"",IF('Profil je Los'!A374&lt;&gt;"",TIME(HOUR('Profil je Los'!A374),MINUTE('Profil je Los'!A374),SECOND('Profil je Los'!A374)),""),"")</f>
        <v>0.375</v>
      </c>
      <c r="E374" s="5">
        <f t="shared" si="22"/>
        <v>9</v>
      </c>
      <c r="F374" s="14">
        <v>52.497658999999999</v>
      </c>
      <c r="G374" s="17">
        <f t="shared" si="20"/>
        <v>4.37</v>
      </c>
      <c r="I374" s="33"/>
    </row>
    <row r="375" spans="1:9" x14ac:dyDescent="0.2">
      <c r="A375" s="4">
        <v>43846.416666666664</v>
      </c>
      <c r="B375" s="6">
        <f t="shared" si="21"/>
        <v>43846</v>
      </c>
      <c r="C375" s="3">
        <f t="shared" si="23"/>
        <v>0.375</v>
      </c>
      <c r="D375" s="3">
        <f>IF('Profil je Los'!A375&lt;&gt;"",IF('Profil je Los'!A375&lt;&gt;"",TIME(HOUR('Profil je Los'!A375),MINUTE('Profil je Los'!A375),SECOND('Profil je Los'!A375)),""),"")</f>
        <v>0.41666666666666669</v>
      </c>
      <c r="E375" s="5">
        <f t="shared" si="22"/>
        <v>10</v>
      </c>
      <c r="F375" s="14">
        <v>51.346919999999997</v>
      </c>
      <c r="G375" s="17">
        <f t="shared" si="20"/>
        <v>4.28</v>
      </c>
      <c r="I375" s="33"/>
    </row>
    <row r="376" spans="1:9" x14ac:dyDescent="0.2">
      <c r="A376" s="4">
        <v>43846.458333333336</v>
      </c>
      <c r="B376" s="6">
        <f t="shared" si="21"/>
        <v>43846</v>
      </c>
      <c r="C376" s="3">
        <f t="shared" si="23"/>
        <v>0.41666666666666669</v>
      </c>
      <c r="D376" s="3">
        <f>IF('Profil je Los'!A376&lt;&gt;"",IF('Profil je Los'!A376&lt;&gt;"",TIME(HOUR('Profil je Los'!A376),MINUTE('Profil je Los'!A376),SECOND('Profil je Los'!A376)),""),"")</f>
        <v>0.45833333333333331</v>
      </c>
      <c r="E376" s="5">
        <f t="shared" si="22"/>
        <v>11</v>
      </c>
      <c r="F376" s="14">
        <v>51.108158000000003</v>
      </c>
      <c r="G376" s="17">
        <f t="shared" si="20"/>
        <v>4.26</v>
      </c>
      <c r="I376" s="33"/>
    </row>
    <row r="377" spans="1:9" x14ac:dyDescent="0.2">
      <c r="A377" s="4">
        <v>43846.5</v>
      </c>
      <c r="B377" s="6">
        <f t="shared" si="21"/>
        <v>43846</v>
      </c>
      <c r="C377" s="3">
        <f t="shared" si="23"/>
        <v>0.45833333333333331</v>
      </c>
      <c r="D377" s="3">
        <f>IF('Profil je Los'!A377&lt;&gt;"",IF('Profil je Los'!A377&lt;&gt;"",TIME(HOUR('Profil je Los'!A377),MINUTE('Profil je Los'!A377),SECOND('Profil je Los'!A377)),""),"")</f>
        <v>0.5</v>
      </c>
      <c r="E377" s="5">
        <f t="shared" si="22"/>
        <v>12</v>
      </c>
      <c r="F377" s="14">
        <v>52.198780999999997</v>
      </c>
      <c r="G377" s="17">
        <f t="shared" si="20"/>
        <v>4.3499999999999996</v>
      </c>
      <c r="I377" s="33"/>
    </row>
    <row r="378" spans="1:9" x14ac:dyDescent="0.2">
      <c r="A378" s="4">
        <v>43846.541666666664</v>
      </c>
      <c r="B378" s="6">
        <f t="shared" si="21"/>
        <v>43846</v>
      </c>
      <c r="C378" s="3">
        <f t="shared" si="23"/>
        <v>0.5</v>
      </c>
      <c r="D378" s="3">
        <f>IF('Profil je Los'!A378&lt;&gt;"",IF('Profil je Los'!A378&lt;&gt;"",TIME(HOUR('Profil je Los'!A378),MINUTE('Profil je Los'!A378),SECOND('Profil je Los'!A378)),""),"")</f>
        <v>0.54166666666666663</v>
      </c>
      <c r="E378" s="5">
        <f t="shared" si="22"/>
        <v>13</v>
      </c>
      <c r="F378" s="14">
        <v>51.150387000000002</v>
      </c>
      <c r="G378" s="17">
        <f t="shared" si="20"/>
        <v>4.26</v>
      </c>
      <c r="I378" s="33"/>
    </row>
    <row r="379" spans="1:9" x14ac:dyDescent="0.2">
      <c r="A379" s="4">
        <v>43846.583333333336</v>
      </c>
      <c r="B379" s="6">
        <f t="shared" si="21"/>
        <v>43846</v>
      </c>
      <c r="C379" s="3">
        <f t="shared" si="23"/>
        <v>0.54166666666666663</v>
      </c>
      <c r="D379" s="3">
        <f>IF('Profil je Los'!A379&lt;&gt;"",IF('Profil je Los'!A379&lt;&gt;"",TIME(HOUR('Profil je Los'!A379),MINUTE('Profil je Los'!A379),SECOND('Profil je Los'!A379)),""),"")</f>
        <v>0.58333333333333337</v>
      </c>
      <c r="E379" s="5">
        <f t="shared" si="22"/>
        <v>14</v>
      </c>
      <c r="F379" s="14">
        <v>48.632378000000003</v>
      </c>
      <c r="G379" s="17">
        <f t="shared" si="20"/>
        <v>4.05</v>
      </c>
      <c r="I379" s="33"/>
    </row>
    <row r="380" spans="1:9" x14ac:dyDescent="0.2">
      <c r="A380" s="4">
        <v>43846.625</v>
      </c>
      <c r="B380" s="6">
        <f t="shared" si="21"/>
        <v>43846</v>
      </c>
      <c r="C380" s="3">
        <f t="shared" si="23"/>
        <v>0.58333333333333337</v>
      </c>
      <c r="D380" s="3">
        <f>IF('Profil je Los'!A380&lt;&gt;"",IF('Profil je Los'!A380&lt;&gt;"",TIME(HOUR('Profil je Los'!A380),MINUTE('Profil je Los'!A380),SECOND('Profil je Los'!A380)),""),"")</f>
        <v>0.625</v>
      </c>
      <c r="E380" s="5">
        <f t="shared" si="22"/>
        <v>15</v>
      </c>
      <c r="F380" s="14">
        <v>46.653443000000003</v>
      </c>
      <c r="G380" s="17">
        <f t="shared" si="20"/>
        <v>3.89</v>
      </c>
      <c r="I380" s="33"/>
    </row>
    <row r="381" spans="1:9" x14ac:dyDescent="0.2">
      <c r="A381" s="4">
        <v>43846.666666666664</v>
      </c>
      <c r="B381" s="6">
        <f t="shared" si="21"/>
        <v>43846</v>
      </c>
      <c r="C381" s="3">
        <f t="shared" si="23"/>
        <v>0.625</v>
      </c>
      <c r="D381" s="3">
        <f>IF('Profil je Los'!A381&lt;&gt;"",IF('Profil je Los'!A381&lt;&gt;"",TIME(HOUR('Profil je Los'!A381),MINUTE('Profil je Los'!A381),SECOND('Profil je Los'!A381)),""),"")</f>
        <v>0.66666666666666663</v>
      </c>
      <c r="E381" s="5">
        <f t="shared" si="22"/>
        <v>16</v>
      </c>
      <c r="F381" s="14">
        <v>47.129869999999997</v>
      </c>
      <c r="G381" s="17">
        <f t="shared" si="20"/>
        <v>3.93</v>
      </c>
      <c r="I381" s="33"/>
    </row>
    <row r="382" spans="1:9" x14ac:dyDescent="0.2">
      <c r="A382" s="4">
        <v>43846.708333333336</v>
      </c>
      <c r="B382" s="6">
        <f t="shared" si="21"/>
        <v>43846</v>
      </c>
      <c r="C382" s="3">
        <f t="shared" si="23"/>
        <v>0.66666666666666663</v>
      </c>
      <c r="D382" s="3">
        <f>IF('Profil je Los'!A382&lt;&gt;"",IF('Profil je Los'!A382&lt;&gt;"",TIME(HOUR('Profil je Los'!A382),MINUTE('Profil je Los'!A382),SECOND('Profil je Los'!A382)),""),"")</f>
        <v>0.70833333333333337</v>
      </c>
      <c r="E382" s="5">
        <f t="shared" si="22"/>
        <v>17</v>
      </c>
      <c r="F382" s="14">
        <v>49.110961000000003</v>
      </c>
      <c r="G382" s="17">
        <f t="shared" si="20"/>
        <v>4.09</v>
      </c>
      <c r="I382" s="33"/>
    </row>
    <row r="383" spans="1:9" x14ac:dyDescent="0.2">
      <c r="A383" s="4">
        <v>43846.75</v>
      </c>
      <c r="B383" s="6">
        <f t="shared" si="21"/>
        <v>43846</v>
      </c>
      <c r="C383" s="3">
        <f t="shared" si="23"/>
        <v>0.70833333333333337</v>
      </c>
      <c r="D383" s="3">
        <f>IF('Profil je Los'!A383&lt;&gt;"",IF('Profil je Los'!A383&lt;&gt;"",TIME(HOUR('Profil je Los'!A383),MINUTE('Profil je Los'!A383),SECOND('Profil je Los'!A383)),""),"")</f>
        <v>0.75</v>
      </c>
      <c r="E383" s="5">
        <f t="shared" si="22"/>
        <v>18</v>
      </c>
      <c r="F383" s="14">
        <v>58.035972000000001</v>
      </c>
      <c r="G383" s="17">
        <f t="shared" si="20"/>
        <v>4.84</v>
      </c>
      <c r="I383" s="33"/>
    </row>
    <row r="384" spans="1:9" x14ac:dyDescent="0.2">
      <c r="A384" s="4">
        <v>43846.791666666664</v>
      </c>
      <c r="B384" s="6">
        <f t="shared" si="21"/>
        <v>43846</v>
      </c>
      <c r="C384" s="3">
        <f t="shared" si="23"/>
        <v>0.75</v>
      </c>
      <c r="D384" s="3">
        <f>IF('Profil je Los'!A384&lt;&gt;"",IF('Profil je Los'!A384&lt;&gt;"",TIME(HOUR('Profil je Los'!A384),MINUTE('Profil je Los'!A384),SECOND('Profil je Los'!A384)),""),"")</f>
        <v>0.79166666666666663</v>
      </c>
      <c r="E384" s="5">
        <f t="shared" si="22"/>
        <v>19</v>
      </c>
      <c r="F384" s="14">
        <v>60</v>
      </c>
      <c r="G384" s="17">
        <f t="shared" si="20"/>
        <v>5</v>
      </c>
      <c r="I384" s="33"/>
    </row>
    <row r="385" spans="1:9" x14ac:dyDescent="0.2">
      <c r="A385" s="4">
        <v>43846.833333333336</v>
      </c>
      <c r="B385" s="6">
        <f t="shared" si="21"/>
        <v>43846</v>
      </c>
      <c r="C385" s="3">
        <f t="shared" si="23"/>
        <v>0.79166666666666663</v>
      </c>
      <c r="D385" s="3">
        <f>IF('Profil je Los'!A385&lt;&gt;"",IF('Profil je Los'!A385&lt;&gt;"",TIME(HOUR('Profil je Los'!A385),MINUTE('Profil je Los'!A385),SECOND('Profil je Los'!A385)),""),"")</f>
        <v>0.83333333333333337</v>
      </c>
      <c r="E385" s="5">
        <f t="shared" si="22"/>
        <v>20</v>
      </c>
      <c r="F385" s="14">
        <v>56.449739999999998</v>
      </c>
      <c r="G385" s="17">
        <f t="shared" si="20"/>
        <v>4.7</v>
      </c>
      <c r="I385" s="33"/>
    </row>
    <row r="386" spans="1:9" x14ac:dyDescent="0.2">
      <c r="A386" s="4">
        <v>43846.875</v>
      </c>
      <c r="B386" s="6">
        <f t="shared" si="21"/>
        <v>43846</v>
      </c>
      <c r="C386" s="3">
        <f t="shared" si="23"/>
        <v>0.83333333333333337</v>
      </c>
      <c r="D386" s="3">
        <f>IF('Profil je Los'!A386&lt;&gt;"",IF('Profil je Los'!A386&lt;&gt;"",TIME(HOUR('Profil je Los'!A386),MINUTE('Profil je Los'!A386),SECOND('Profil je Los'!A386)),""),"")</f>
        <v>0.875</v>
      </c>
      <c r="E386" s="5">
        <f t="shared" si="22"/>
        <v>21</v>
      </c>
      <c r="F386" s="14">
        <v>47.467351000000001</v>
      </c>
      <c r="G386" s="17">
        <f t="shared" si="20"/>
        <v>3.96</v>
      </c>
      <c r="I386" s="33"/>
    </row>
    <row r="387" spans="1:9" x14ac:dyDescent="0.2">
      <c r="A387" s="4">
        <v>43846.916666666664</v>
      </c>
      <c r="B387" s="6">
        <f t="shared" si="21"/>
        <v>43846</v>
      </c>
      <c r="C387" s="3">
        <f t="shared" si="23"/>
        <v>0.875</v>
      </c>
      <c r="D387" s="3">
        <f>IF('Profil je Los'!A387&lt;&gt;"",IF('Profil je Los'!A387&lt;&gt;"",TIME(HOUR('Profil je Los'!A387),MINUTE('Profil je Los'!A387),SECOND('Profil je Los'!A387)),""),"")</f>
        <v>0.91666666666666663</v>
      </c>
      <c r="E387" s="5">
        <f t="shared" si="22"/>
        <v>22</v>
      </c>
      <c r="F387" s="14">
        <v>41.604188999999998</v>
      </c>
      <c r="G387" s="17">
        <f t="shared" si="20"/>
        <v>3.47</v>
      </c>
      <c r="I387" s="33"/>
    </row>
    <row r="388" spans="1:9" x14ac:dyDescent="0.2">
      <c r="A388" s="4">
        <v>43846.958333333336</v>
      </c>
      <c r="B388" s="6">
        <f t="shared" si="21"/>
        <v>43846</v>
      </c>
      <c r="C388" s="3">
        <f t="shared" si="23"/>
        <v>0.91666666666666663</v>
      </c>
      <c r="D388" s="3">
        <f>IF('Profil je Los'!A388&lt;&gt;"",IF('Profil je Los'!A388&lt;&gt;"",TIME(HOUR('Profil je Los'!A388),MINUTE('Profil je Los'!A388),SECOND('Profil je Los'!A388)),""),"")</f>
        <v>0.95833333333333337</v>
      </c>
      <c r="E388" s="5">
        <f t="shared" si="22"/>
        <v>23</v>
      </c>
      <c r="F388" s="14">
        <v>35.574157999999997</v>
      </c>
      <c r="G388" s="17">
        <f t="shared" si="20"/>
        <v>2.96</v>
      </c>
      <c r="I388" s="33"/>
    </row>
    <row r="389" spans="1:9" x14ac:dyDescent="0.2">
      <c r="A389" s="4">
        <v>43847</v>
      </c>
      <c r="B389" s="6">
        <f t="shared" si="21"/>
        <v>43846</v>
      </c>
      <c r="C389" s="3">
        <f t="shared" si="23"/>
        <v>0.95833333333333337</v>
      </c>
      <c r="D389" s="3">
        <f>IF('Profil je Los'!A389&lt;&gt;"",IF('Profil je Los'!A389&lt;&gt;"",TIME(HOUR('Profil je Los'!A389),MINUTE('Profil je Los'!A389),SECOND('Profil je Los'!A389)),""),"")</f>
        <v>0</v>
      </c>
      <c r="E389" s="5">
        <f t="shared" si="22"/>
        <v>24</v>
      </c>
      <c r="F389" s="14">
        <v>29.425559</v>
      </c>
      <c r="G389" s="17">
        <f t="shared" si="20"/>
        <v>2.4500000000000002</v>
      </c>
      <c r="I389" s="33"/>
    </row>
    <row r="390" spans="1:9" x14ac:dyDescent="0.2">
      <c r="A390" s="4">
        <v>43847.041666666664</v>
      </c>
      <c r="B390" s="6">
        <f t="shared" si="21"/>
        <v>43847</v>
      </c>
      <c r="C390" s="3">
        <f t="shared" si="23"/>
        <v>0</v>
      </c>
      <c r="D390" s="3">
        <f>IF('Profil je Los'!A390&lt;&gt;"",IF('Profil je Los'!A390&lt;&gt;"",TIME(HOUR('Profil je Los'!A390),MINUTE('Profil je Los'!A390),SECOND('Profil je Los'!A390)),""),"")</f>
        <v>4.1666666666666664E-2</v>
      </c>
      <c r="E390" s="5">
        <f t="shared" si="22"/>
        <v>1</v>
      </c>
      <c r="F390" s="14">
        <v>24.358754000000001</v>
      </c>
      <c r="G390" s="17">
        <f t="shared" ref="G390:G453" si="24">ROUND(F390/$E$2,2)</f>
        <v>2.0299999999999998</v>
      </c>
      <c r="I390" s="33"/>
    </row>
    <row r="391" spans="1:9" x14ac:dyDescent="0.2">
      <c r="A391" s="4">
        <v>43847.083333333336</v>
      </c>
      <c r="B391" s="6">
        <f t="shared" ref="B391:B454" si="25">IF(A391&lt;&gt;"",IF(E391=24,B390,DATE(YEAR(A391),MONTH(A391),DAY(A391))),"")</f>
        <v>43847</v>
      </c>
      <c r="C391" s="3">
        <f t="shared" si="23"/>
        <v>4.1666666666666664E-2</v>
      </c>
      <c r="D391" s="3">
        <f>IF('Profil je Los'!A391&lt;&gt;"",IF('Profil je Los'!A391&lt;&gt;"",TIME(HOUR('Profil je Los'!A391),MINUTE('Profil je Los'!A391),SECOND('Profil je Los'!A391)),""),"")</f>
        <v>8.3333333333333329E-2</v>
      </c>
      <c r="E391" s="5">
        <f t="shared" ref="E391:E454" si="26">IF(A391&lt;&gt;"",IF(HOUR(A391)=0,24,HOUR(A391)),"")</f>
        <v>2</v>
      </c>
      <c r="F391" s="14">
        <v>22.390587</v>
      </c>
      <c r="G391" s="17">
        <f t="shared" si="24"/>
        <v>1.87</v>
      </c>
      <c r="I391" s="33"/>
    </row>
    <row r="392" spans="1:9" x14ac:dyDescent="0.2">
      <c r="A392" s="4">
        <v>43847.125</v>
      </c>
      <c r="B392" s="6">
        <f t="shared" si="25"/>
        <v>43847</v>
      </c>
      <c r="C392" s="3">
        <f t="shared" ref="C392:C455" si="27">D391</f>
        <v>8.3333333333333329E-2</v>
      </c>
      <c r="D392" s="3">
        <f>IF('Profil je Los'!A392&lt;&gt;"",IF('Profil je Los'!A392&lt;&gt;"",TIME(HOUR('Profil je Los'!A392),MINUTE('Profil je Los'!A392),SECOND('Profil je Los'!A392)),""),"")</f>
        <v>0.125</v>
      </c>
      <c r="E392" s="5">
        <f t="shared" si="26"/>
        <v>3</v>
      </c>
      <c r="F392" s="14">
        <v>21.077594000000001</v>
      </c>
      <c r="G392" s="17">
        <f t="shared" si="24"/>
        <v>1.76</v>
      </c>
      <c r="I392" s="33"/>
    </row>
    <row r="393" spans="1:9" x14ac:dyDescent="0.2">
      <c r="A393" s="4">
        <v>43847.166666666664</v>
      </c>
      <c r="B393" s="6">
        <f t="shared" si="25"/>
        <v>43847</v>
      </c>
      <c r="C393" s="3">
        <f t="shared" si="27"/>
        <v>0.125</v>
      </c>
      <c r="D393" s="3">
        <f>IF('Profil je Los'!A393&lt;&gt;"",IF('Profil je Los'!A393&lt;&gt;"",TIME(HOUR('Profil je Los'!A393),MINUTE('Profil je Los'!A393),SECOND('Profil je Los'!A393)),""),"")</f>
        <v>0.16666666666666666</v>
      </c>
      <c r="E393" s="5">
        <f t="shared" si="26"/>
        <v>4</v>
      </c>
      <c r="F393" s="14">
        <v>21.048877000000001</v>
      </c>
      <c r="G393" s="17">
        <f t="shared" si="24"/>
        <v>1.75</v>
      </c>
      <c r="I393" s="33"/>
    </row>
    <row r="394" spans="1:9" x14ac:dyDescent="0.2">
      <c r="A394" s="4">
        <v>43847.208333333336</v>
      </c>
      <c r="B394" s="6">
        <f t="shared" si="25"/>
        <v>43847</v>
      </c>
      <c r="C394" s="3">
        <f t="shared" si="27"/>
        <v>0.16666666666666666</v>
      </c>
      <c r="D394" s="3">
        <f>IF('Profil je Los'!A394&lt;&gt;"",IF('Profil je Los'!A394&lt;&gt;"",TIME(HOUR('Profil je Los'!A394),MINUTE('Profil je Los'!A394),SECOND('Profil je Los'!A394)),""),"")</f>
        <v>0.20833333333333334</v>
      </c>
      <c r="E394" s="5">
        <f t="shared" si="26"/>
        <v>5</v>
      </c>
      <c r="F394" s="14">
        <v>22.115666000000001</v>
      </c>
      <c r="G394" s="17">
        <f t="shared" si="24"/>
        <v>1.84</v>
      </c>
      <c r="I394" s="33"/>
    </row>
    <row r="395" spans="1:9" x14ac:dyDescent="0.2">
      <c r="A395" s="4">
        <v>43847.25</v>
      </c>
      <c r="B395" s="6">
        <f t="shared" si="25"/>
        <v>43847</v>
      </c>
      <c r="C395" s="3">
        <f t="shared" si="27"/>
        <v>0.20833333333333334</v>
      </c>
      <c r="D395" s="3">
        <f>IF('Profil je Los'!A395&lt;&gt;"",IF('Profil je Los'!A395&lt;&gt;"",TIME(HOUR('Profil je Los'!A395),MINUTE('Profil je Los'!A395),SECOND('Profil je Los'!A395)),""),"")</f>
        <v>0.25</v>
      </c>
      <c r="E395" s="5">
        <f t="shared" si="26"/>
        <v>6</v>
      </c>
      <c r="F395" s="14">
        <v>25.708051000000001</v>
      </c>
      <c r="G395" s="17">
        <f t="shared" si="24"/>
        <v>2.14</v>
      </c>
      <c r="I395" s="33"/>
    </row>
    <row r="396" spans="1:9" x14ac:dyDescent="0.2">
      <c r="A396" s="4">
        <v>43847.291666666664</v>
      </c>
      <c r="B396" s="6">
        <f t="shared" si="25"/>
        <v>43847</v>
      </c>
      <c r="C396" s="3">
        <f t="shared" si="27"/>
        <v>0.25</v>
      </c>
      <c r="D396" s="3">
        <f>IF('Profil je Los'!A396&lt;&gt;"",IF('Profil je Los'!A396&lt;&gt;"",TIME(HOUR('Profil je Los'!A396),MINUTE('Profil je Los'!A396),SECOND('Profil je Los'!A396)),""),"")</f>
        <v>0.29166666666666669</v>
      </c>
      <c r="E396" s="5">
        <f t="shared" si="26"/>
        <v>7</v>
      </c>
      <c r="F396" s="14">
        <v>37.649146000000002</v>
      </c>
      <c r="G396" s="17">
        <f t="shared" si="24"/>
        <v>3.14</v>
      </c>
      <c r="I396" s="33"/>
    </row>
    <row r="397" spans="1:9" x14ac:dyDescent="0.2">
      <c r="A397" s="4">
        <v>43847.333333333336</v>
      </c>
      <c r="B397" s="6">
        <f t="shared" si="25"/>
        <v>43847</v>
      </c>
      <c r="C397" s="3">
        <f t="shared" si="27"/>
        <v>0.29166666666666669</v>
      </c>
      <c r="D397" s="3">
        <f>IF('Profil je Los'!A397&lt;&gt;"",IF('Profil je Los'!A397&lt;&gt;"",TIME(HOUR('Profil je Los'!A397),MINUTE('Profil je Los'!A397),SECOND('Profil je Los'!A397)),""),"")</f>
        <v>0.33333333333333331</v>
      </c>
      <c r="E397" s="5">
        <f t="shared" si="26"/>
        <v>8</v>
      </c>
      <c r="F397" s="14">
        <v>49.742409000000002</v>
      </c>
      <c r="G397" s="17">
        <f t="shared" si="24"/>
        <v>4.1500000000000004</v>
      </c>
      <c r="I397" s="33"/>
    </row>
    <row r="398" spans="1:9" x14ac:dyDescent="0.2">
      <c r="A398" s="4">
        <v>43847.375</v>
      </c>
      <c r="B398" s="6">
        <f t="shared" si="25"/>
        <v>43847</v>
      </c>
      <c r="C398" s="3">
        <f t="shared" si="27"/>
        <v>0.33333333333333331</v>
      </c>
      <c r="D398" s="3">
        <f>IF('Profil je Los'!A398&lt;&gt;"",IF('Profil je Los'!A398&lt;&gt;"",TIME(HOUR('Profil je Los'!A398),MINUTE('Profil je Los'!A398),SECOND('Profil je Los'!A398)),""),"")</f>
        <v>0.375</v>
      </c>
      <c r="E398" s="5">
        <f t="shared" si="26"/>
        <v>9</v>
      </c>
      <c r="F398" s="14">
        <v>55.694451999999998</v>
      </c>
      <c r="G398" s="17">
        <f t="shared" si="24"/>
        <v>4.6399999999999997</v>
      </c>
      <c r="I398" s="33"/>
    </row>
    <row r="399" spans="1:9" x14ac:dyDescent="0.2">
      <c r="A399" s="4">
        <v>43847.416666666664</v>
      </c>
      <c r="B399" s="6">
        <f t="shared" si="25"/>
        <v>43847</v>
      </c>
      <c r="C399" s="3">
        <f t="shared" si="27"/>
        <v>0.375</v>
      </c>
      <c r="D399" s="3">
        <f>IF('Profil je Los'!A399&lt;&gt;"",IF('Profil je Los'!A399&lt;&gt;"",TIME(HOUR('Profil je Los'!A399),MINUTE('Profil je Los'!A399),SECOND('Profil je Los'!A399)),""),"")</f>
        <v>0.41666666666666669</v>
      </c>
      <c r="E399" s="5">
        <f t="shared" si="26"/>
        <v>10</v>
      </c>
      <c r="F399" s="14">
        <v>54.288876000000002</v>
      </c>
      <c r="G399" s="17">
        <f t="shared" si="24"/>
        <v>4.5199999999999996</v>
      </c>
      <c r="I399" s="33"/>
    </row>
    <row r="400" spans="1:9" x14ac:dyDescent="0.2">
      <c r="A400" s="4">
        <v>43847.458333333336</v>
      </c>
      <c r="B400" s="6">
        <f t="shared" si="25"/>
        <v>43847</v>
      </c>
      <c r="C400" s="3">
        <f t="shared" si="27"/>
        <v>0.41666666666666669</v>
      </c>
      <c r="D400" s="3">
        <f>IF('Profil je Los'!A400&lt;&gt;"",IF('Profil je Los'!A400&lt;&gt;"",TIME(HOUR('Profil je Los'!A400),MINUTE('Profil je Los'!A400),SECOND('Profil je Los'!A400)),""),"")</f>
        <v>0.45833333333333331</v>
      </c>
      <c r="E400" s="5">
        <f t="shared" si="26"/>
        <v>11</v>
      </c>
      <c r="F400" s="14">
        <v>55.186048</v>
      </c>
      <c r="G400" s="17">
        <f t="shared" si="24"/>
        <v>4.5999999999999996</v>
      </c>
      <c r="I400" s="33"/>
    </row>
    <row r="401" spans="1:9" x14ac:dyDescent="0.2">
      <c r="A401" s="4">
        <v>43847.5</v>
      </c>
      <c r="B401" s="6">
        <f t="shared" si="25"/>
        <v>43847</v>
      </c>
      <c r="C401" s="3">
        <f t="shared" si="27"/>
        <v>0.45833333333333331</v>
      </c>
      <c r="D401" s="3">
        <f>IF('Profil je Los'!A401&lt;&gt;"",IF('Profil je Los'!A401&lt;&gt;"",TIME(HOUR('Profil je Los'!A401),MINUTE('Profil je Los'!A401),SECOND('Profil je Los'!A401)),""),"")</f>
        <v>0.5</v>
      </c>
      <c r="E401" s="5">
        <f t="shared" si="26"/>
        <v>12</v>
      </c>
      <c r="F401" s="14">
        <v>55.691932999999999</v>
      </c>
      <c r="G401" s="17">
        <f t="shared" si="24"/>
        <v>4.6399999999999997</v>
      </c>
      <c r="I401" s="33"/>
    </row>
    <row r="402" spans="1:9" x14ac:dyDescent="0.2">
      <c r="A402" s="4">
        <v>43847.541666666664</v>
      </c>
      <c r="B402" s="6">
        <f t="shared" si="25"/>
        <v>43847</v>
      </c>
      <c r="C402" s="3">
        <f t="shared" si="27"/>
        <v>0.5</v>
      </c>
      <c r="D402" s="3">
        <f>IF('Profil je Los'!A402&lt;&gt;"",IF('Profil je Los'!A402&lt;&gt;"",TIME(HOUR('Profil je Los'!A402),MINUTE('Profil je Los'!A402),SECOND('Profil je Los'!A402)),""),"")</f>
        <v>0.54166666666666663</v>
      </c>
      <c r="E402" s="5">
        <f t="shared" si="26"/>
        <v>13</v>
      </c>
      <c r="F402" s="14">
        <v>52.615293999999999</v>
      </c>
      <c r="G402" s="17">
        <f t="shared" si="24"/>
        <v>4.38</v>
      </c>
      <c r="I402" s="33"/>
    </row>
    <row r="403" spans="1:9" x14ac:dyDescent="0.2">
      <c r="A403" s="4">
        <v>43847.583333333336</v>
      </c>
      <c r="B403" s="6">
        <f t="shared" si="25"/>
        <v>43847</v>
      </c>
      <c r="C403" s="3">
        <f t="shared" si="27"/>
        <v>0.54166666666666663</v>
      </c>
      <c r="D403" s="3">
        <f>IF('Profil je Los'!A403&lt;&gt;"",IF('Profil je Los'!A403&lt;&gt;"",TIME(HOUR('Profil je Los'!A403),MINUTE('Profil je Los'!A403),SECOND('Profil je Los'!A403)),""),"")</f>
        <v>0.58333333333333337</v>
      </c>
      <c r="E403" s="5">
        <f t="shared" si="26"/>
        <v>14</v>
      </c>
      <c r="F403" s="14">
        <v>49.945138999999998</v>
      </c>
      <c r="G403" s="17">
        <f t="shared" si="24"/>
        <v>4.16</v>
      </c>
      <c r="I403" s="33"/>
    </row>
    <row r="404" spans="1:9" x14ac:dyDescent="0.2">
      <c r="A404" s="4">
        <v>43847.625</v>
      </c>
      <c r="B404" s="6">
        <f t="shared" si="25"/>
        <v>43847</v>
      </c>
      <c r="C404" s="3">
        <f t="shared" si="27"/>
        <v>0.58333333333333337</v>
      </c>
      <c r="D404" s="3">
        <f>IF('Profil je Los'!A404&lt;&gt;"",IF('Profil je Los'!A404&lt;&gt;"",TIME(HOUR('Profil je Los'!A404),MINUTE('Profil je Los'!A404),SECOND('Profil je Los'!A404)),""),"")</f>
        <v>0.625</v>
      </c>
      <c r="E404" s="5">
        <f t="shared" si="26"/>
        <v>15</v>
      </c>
      <c r="F404" s="14">
        <v>48.162250999999998</v>
      </c>
      <c r="G404" s="17">
        <f t="shared" si="24"/>
        <v>4.01</v>
      </c>
      <c r="I404" s="33"/>
    </row>
    <row r="405" spans="1:9" x14ac:dyDescent="0.2">
      <c r="A405" s="4">
        <v>43847.666666666664</v>
      </c>
      <c r="B405" s="6">
        <f t="shared" si="25"/>
        <v>43847</v>
      </c>
      <c r="C405" s="3">
        <f t="shared" si="27"/>
        <v>0.625</v>
      </c>
      <c r="D405" s="3">
        <f>IF('Profil je Los'!A405&lt;&gt;"",IF('Profil je Los'!A405&lt;&gt;"",TIME(HOUR('Profil je Los'!A405),MINUTE('Profil je Los'!A405),SECOND('Profil je Los'!A405)),""),"")</f>
        <v>0.66666666666666663</v>
      </c>
      <c r="E405" s="5">
        <f t="shared" si="26"/>
        <v>16</v>
      </c>
      <c r="F405" s="14">
        <v>47.796554</v>
      </c>
      <c r="G405" s="17">
        <f t="shared" si="24"/>
        <v>3.98</v>
      </c>
      <c r="I405" s="33"/>
    </row>
    <row r="406" spans="1:9" x14ac:dyDescent="0.2">
      <c r="A406" s="4">
        <v>43847.708333333336</v>
      </c>
      <c r="B406" s="6">
        <f t="shared" si="25"/>
        <v>43847</v>
      </c>
      <c r="C406" s="3">
        <f t="shared" si="27"/>
        <v>0.66666666666666663</v>
      </c>
      <c r="D406" s="3">
        <f>IF('Profil je Los'!A406&lt;&gt;"",IF('Profil je Los'!A406&lt;&gt;"",TIME(HOUR('Profil je Los'!A406),MINUTE('Profil je Los'!A406),SECOND('Profil je Los'!A406)),""),"")</f>
        <v>0.70833333333333337</v>
      </c>
      <c r="E406" s="5">
        <f t="shared" si="26"/>
        <v>17</v>
      </c>
      <c r="F406" s="14">
        <v>50.108231000000004</v>
      </c>
      <c r="G406" s="17">
        <f t="shared" si="24"/>
        <v>4.18</v>
      </c>
      <c r="I406" s="33"/>
    </row>
    <row r="407" spans="1:9" x14ac:dyDescent="0.2">
      <c r="A407" s="4">
        <v>43847.75</v>
      </c>
      <c r="B407" s="6">
        <f t="shared" si="25"/>
        <v>43847</v>
      </c>
      <c r="C407" s="3">
        <f t="shared" si="27"/>
        <v>0.70833333333333337</v>
      </c>
      <c r="D407" s="3">
        <f>IF('Profil je Los'!A407&lt;&gt;"",IF('Profil je Los'!A407&lt;&gt;"",TIME(HOUR('Profil je Los'!A407),MINUTE('Profil je Los'!A407),SECOND('Profil je Los'!A407)),""),"")</f>
        <v>0.75</v>
      </c>
      <c r="E407" s="5">
        <f t="shared" si="26"/>
        <v>18</v>
      </c>
      <c r="F407" s="14">
        <v>57.410159999999998</v>
      </c>
      <c r="G407" s="17">
        <f t="shared" si="24"/>
        <v>4.78</v>
      </c>
      <c r="I407" s="33"/>
    </row>
    <row r="408" spans="1:9" x14ac:dyDescent="0.2">
      <c r="A408" s="4">
        <v>43847.791666666664</v>
      </c>
      <c r="B408" s="6">
        <f t="shared" si="25"/>
        <v>43847</v>
      </c>
      <c r="C408" s="3">
        <f t="shared" si="27"/>
        <v>0.75</v>
      </c>
      <c r="D408" s="3">
        <f>IF('Profil je Los'!A408&lt;&gt;"",IF('Profil je Los'!A408&lt;&gt;"",TIME(HOUR('Profil je Los'!A408),MINUTE('Profil je Los'!A408),SECOND('Profil je Los'!A408)),""),"")</f>
        <v>0.79166666666666663</v>
      </c>
      <c r="E408" s="5">
        <f t="shared" si="26"/>
        <v>19</v>
      </c>
      <c r="F408" s="14">
        <v>58.246191000000003</v>
      </c>
      <c r="G408" s="17">
        <f t="shared" si="24"/>
        <v>4.8499999999999996</v>
      </c>
      <c r="I408" s="33"/>
    </row>
    <row r="409" spans="1:9" x14ac:dyDescent="0.2">
      <c r="A409" s="4">
        <v>43847.833333333336</v>
      </c>
      <c r="B409" s="6">
        <f t="shared" si="25"/>
        <v>43847</v>
      </c>
      <c r="C409" s="3">
        <f t="shared" si="27"/>
        <v>0.79166666666666663</v>
      </c>
      <c r="D409" s="3">
        <f>IF('Profil je Los'!A409&lt;&gt;"",IF('Profil je Los'!A409&lt;&gt;"",TIME(HOUR('Profil je Los'!A409),MINUTE('Profil je Los'!A409),SECOND('Profil je Los'!A409)),""),"")</f>
        <v>0.83333333333333337</v>
      </c>
      <c r="E409" s="5">
        <f t="shared" si="26"/>
        <v>20</v>
      </c>
      <c r="F409" s="14">
        <v>52.539279999999998</v>
      </c>
      <c r="G409" s="17">
        <f t="shared" si="24"/>
        <v>4.38</v>
      </c>
      <c r="I409" s="33"/>
    </row>
    <row r="410" spans="1:9" x14ac:dyDescent="0.2">
      <c r="A410" s="4">
        <v>43847.875</v>
      </c>
      <c r="B410" s="6">
        <f t="shared" si="25"/>
        <v>43847</v>
      </c>
      <c r="C410" s="3">
        <f t="shared" si="27"/>
        <v>0.83333333333333337</v>
      </c>
      <c r="D410" s="3">
        <f>IF('Profil je Los'!A410&lt;&gt;"",IF('Profil je Los'!A410&lt;&gt;"",TIME(HOUR('Profil je Los'!A410),MINUTE('Profil je Los'!A410),SECOND('Profil je Los'!A410)),""),"")</f>
        <v>0.875</v>
      </c>
      <c r="E410" s="5">
        <f t="shared" si="26"/>
        <v>21</v>
      </c>
      <c r="F410" s="14">
        <v>43.733426000000001</v>
      </c>
      <c r="G410" s="17">
        <f t="shared" si="24"/>
        <v>3.64</v>
      </c>
      <c r="I410" s="33"/>
    </row>
    <row r="411" spans="1:9" x14ac:dyDescent="0.2">
      <c r="A411" s="4">
        <v>43847.916666666664</v>
      </c>
      <c r="B411" s="6">
        <f t="shared" si="25"/>
        <v>43847</v>
      </c>
      <c r="C411" s="3">
        <f t="shared" si="27"/>
        <v>0.875</v>
      </c>
      <c r="D411" s="3">
        <f>IF('Profil je Los'!A411&lt;&gt;"",IF('Profil je Los'!A411&lt;&gt;"",TIME(HOUR('Profil je Los'!A411),MINUTE('Profil je Los'!A411),SECOND('Profil je Los'!A411)),""),"")</f>
        <v>0.91666666666666663</v>
      </c>
      <c r="E411" s="5">
        <f t="shared" si="26"/>
        <v>22</v>
      </c>
      <c r="F411" s="14">
        <v>38.472197999999999</v>
      </c>
      <c r="G411" s="17">
        <f t="shared" si="24"/>
        <v>3.21</v>
      </c>
      <c r="I411" s="33"/>
    </row>
    <row r="412" spans="1:9" x14ac:dyDescent="0.2">
      <c r="A412" s="4">
        <v>43847.958333333336</v>
      </c>
      <c r="B412" s="6">
        <f t="shared" si="25"/>
        <v>43847</v>
      </c>
      <c r="C412" s="3">
        <f t="shared" si="27"/>
        <v>0.91666666666666663</v>
      </c>
      <c r="D412" s="3">
        <f>IF('Profil je Los'!A412&lt;&gt;"",IF('Profil je Los'!A412&lt;&gt;"",TIME(HOUR('Profil je Los'!A412),MINUTE('Profil je Los'!A412),SECOND('Profil je Los'!A412)),""),"")</f>
        <v>0.95833333333333337</v>
      </c>
      <c r="E412" s="5">
        <f t="shared" si="26"/>
        <v>23</v>
      </c>
      <c r="F412" s="14">
        <v>34.590242000000003</v>
      </c>
      <c r="G412" s="17">
        <f t="shared" si="24"/>
        <v>2.88</v>
      </c>
      <c r="I412" s="33"/>
    </row>
    <row r="413" spans="1:9" x14ac:dyDescent="0.2">
      <c r="A413" s="4">
        <v>43848</v>
      </c>
      <c r="B413" s="6">
        <f t="shared" si="25"/>
        <v>43847</v>
      </c>
      <c r="C413" s="3">
        <f t="shared" si="27"/>
        <v>0.95833333333333337</v>
      </c>
      <c r="D413" s="3">
        <f>IF('Profil je Los'!A413&lt;&gt;"",IF('Profil je Los'!A413&lt;&gt;"",TIME(HOUR('Profil je Los'!A413),MINUTE('Profil je Los'!A413),SECOND('Profil je Los'!A413)),""),"")</f>
        <v>0</v>
      </c>
      <c r="E413" s="5">
        <f t="shared" si="26"/>
        <v>24</v>
      </c>
      <c r="F413" s="14">
        <v>29.297830999999999</v>
      </c>
      <c r="G413" s="17">
        <f t="shared" si="24"/>
        <v>2.44</v>
      </c>
      <c r="I413" s="33"/>
    </row>
    <row r="414" spans="1:9" x14ac:dyDescent="0.2">
      <c r="A414" s="4">
        <v>43848.041666666664</v>
      </c>
      <c r="B414" s="6">
        <f t="shared" si="25"/>
        <v>43848</v>
      </c>
      <c r="C414" s="3">
        <f t="shared" si="27"/>
        <v>0</v>
      </c>
      <c r="D414" s="3">
        <f>IF('Profil je Los'!A414&lt;&gt;"",IF('Profil je Los'!A414&lt;&gt;"",TIME(HOUR('Profil je Los'!A414),MINUTE('Profil je Los'!A414),SECOND('Profil je Los'!A414)),""),"")</f>
        <v>4.1666666666666664E-2</v>
      </c>
      <c r="E414" s="5">
        <f t="shared" si="26"/>
        <v>1</v>
      </c>
      <c r="F414" s="14">
        <v>24.168091</v>
      </c>
      <c r="G414" s="17">
        <f t="shared" si="24"/>
        <v>2.0099999999999998</v>
      </c>
      <c r="I414" s="33"/>
    </row>
    <row r="415" spans="1:9" x14ac:dyDescent="0.2">
      <c r="A415" s="4">
        <v>43848.083333333336</v>
      </c>
      <c r="B415" s="6">
        <f t="shared" si="25"/>
        <v>43848</v>
      </c>
      <c r="C415" s="3">
        <f t="shared" si="27"/>
        <v>4.1666666666666664E-2</v>
      </c>
      <c r="D415" s="3">
        <f>IF('Profil je Los'!A415&lt;&gt;"",IF('Profil je Los'!A415&lt;&gt;"",TIME(HOUR('Profil je Los'!A415),MINUTE('Profil je Los'!A415),SECOND('Profil je Los'!A415)),""),"")</f>
        <v>8.3333333333333329E-2</v>
      </c>
      <c r="E415" s="5">
        <f t="shared" si="26"/>
        <v>2</v>
      </c>
      <c r="F415" s="14">
        <v>21.173881999999999</v>
      </c>
      <c r="G415" s="17">
        <f t="shared" si="24"/>
        <v>1.76</v>
      </c>
      <c r="I415" s="33"/>
    </row>
    <row r="416" spans="1:9" x14ac:dyDescent="0.2">
      <c r="A416" s="4">
        <v>43848.125</v>
      </c>
      <c r="B416" s="6">
        <f t="shared" si="25"/>
        <v>43848</v>
      </c>
      <c r="C416" s="3">
        <f t="shared" si="27"/>
        <v>8.3333333333333329E-2</v>
      </c>
      <c r="D416" s="3">
        <f>IF('Profil je Los'!A416&lt;&gt;"",IF('Profil je Los'!A416&lt;&gt;"",TIME(HOUR('Profil je Los'!A416),MINUTE('Profil je Los'!A416),SECOND('Profil je Los'!A416)),""),"")</f>
        <v>0.125</v>
      </c>
      <c r="E416" s="5">
        <f t="shared" si="26"/>
        <v>3</v>
      </c>
      <c r="F416" s="14">
        <v>19.440403</v>
      </c>
      <c r="G416" s="17">
        <f t="shared" si="24"/>
        <v>1.62</v>
      </c>
      <c r="I416" s="33"/>
    </row>
    <row r="417" spans="1:9" x14ac:dyDescent="0.2">
      <c r="A417" s="4">
        <v>43848.166666666664</v>
      </c>
      <c r="B417" s="6">
        <f t="shared" si="25"/>
        <v>43848</v>
      </c>
      <c r="C417" s="3">
        <f t="shared" si="27"/>
        <v>0.125</v>
      </c>
      <c r="D417" s="3">
        <f>IF('Profil je Los'!A417&lt;&gt;"",IF('Profil je Los'!A417&lt;&gt;"",TIME(HOUR('Profil je Los'!A417),MINUTE('Profil je Los'!A417),SECOND('Profil je Los'!A417)),""),"")</f>
        <v>0.16666666666666666</v>
      </c>
      <c r="E417" s="5">
        <f t="shared" si="26"/>
        <v>4</v>
      </c>
      <c r="F417" s="14">
        <v>18.549624000000001</v>
      </c>
      <c r="G417" s="17">
        <f t="shared" si="24"/>
        <v>1.55</v>
      </c>
      <c r="I417" s="33"/>
    </row>
    <row r="418" spans="1:9" x14ac:dyDescent="0.2">
      <c r="A418" s="4">
        <v>43848.208333333336</v>
      </c>
      <c r="B418" s="6">
        <f t="shared" si="25"/>
        <v>43848</v>
      </c>
      <c r="C418" s="3">
        <f t="shared" si="27"/>
        <v>0.16666666666666666</v>
      </c>
      <c r="D418" s="3">
        <f>IF('Profil je Los'!A418&lt;&gt;"",IF('Profil je Los'!A418&lt;&gt;"",TIME(HOUR('Profil je Los'!A418),MINUTE('Profil je Los'!A418),SECOND('Profil je Los'!A418)),""),"")</f>
        <v>0.20833333333333334</v>
      </c>
      <c r="E418" s="5">
        <f t="shared" si="26"/>
        <v>5</v>
      </c>
      <c r="F418" s="14">
        <v>18.467469999999999</v>
      </c>
      <c r="G418" s="17">
        <f t="shared" si="24"/>
        <v>1.54</v>
      </c>
      <c r="I418" s="33"/>
    </row>
    <row r="419" spans="1:9" x14ac:dyDescent="0.2">
      <c r="A419" s="4">
        <v>43848.25</v>
      </c>
      <c r="B419" s="6">
        <f t="shared" si="25"/>
        <v>43848</v>
      </c>
      <c r="C419" s="3">
        <f t="shared" si="27"/>
        <v>0.20833333333333334</v>
      </c>
      <c r="D419" s="3">
        <f>IF('Profil je Los'!A419&lt;&gt;"",IF('Profil je Los'!A419&lt;&gt;"",TIME(HOUR('Profil je Los'!A419),MINUTE('Profil je Los'!A419),SECOND('Profil je Los'!A419)),""),"")</f>
        <v>0.25</v>
      </c>
      <c r="E419" s="5">
        <f t="shared" si="26"/>
        <v>6</v>
      </c>
      <c r="F419" s="14">
        <v>18.759017</v>
      </c>
      <c r="G419" s="17">
        <f t="shared" si="24"/>
        <v>1.56</v>
      </c>
      <c r="I419" s="33"/>
    </row>
    <row r="420" spans="1:9" x14ac:dyDescent="0.2">
      <c r="A420" s="4">
        <v>43848.291666666664</v>
      </c>
      <c r="B420" s="6">
        <f t="shared" si="25"/>
        <v>43848</v>
      </c>
      <c r="C420" s="3">
        <f t="shared" si="27"/>
        <v>0.25</v>
      </c>
      <c r="D420" s="3">
        <f>IF('Profil je Los'!A420&lt;&gt;"",IF('Profil je Los'!A420&lt;&gt;"",TIME(HOUR('Profil je Los'!A420),MINUTE('Profil je Los'!A420),SECOND('Profil je Los'!A420)),""),"")</f>
        <v>0.29166666666666669</v>
      </c>
      <c r="E420" s="5">
        <f t="shared" si="26"/>
        <v>7</v>
      </c>
      <c r="F420" s="14">
        <v>22.132522999999999</v>
      </c>
      <c r="G420" s="17">
        <f t="shared" si="24"/>
        <v>1.84</v>
      </c>
      <c r="I420" s="33"/>
    </row>
    <row r="421" spans="1:9" x14ac:dyDescent="0.2">
      <c r="A421" s="4">
        <v>43848.333333333336</v>
      </c>
      <c r="B421" s="6">
        <f t="shared" si="25"/>
        <v>43848</v>
      </c>
      <c r="C421" s="3">
        <f t="shared" si="27"/>
        <v>0.29166666666666669</v>
      </c>
      <c r="D421" s="3">
        <f>IF('Profil je Los'!A421&lt;&gt;"",IF('Profil je Los'!A421&lt;&gt;"",TIME(HOUR('Profil je Los'!A421),MINUTE('Profil je Los'!A421),SECOND('Profil je Los'!A421)),""),"")</f>
        <v>0.33333333333333331</v>
      </c>
      <c r="E421" s="5">
        <f t="shared" si="26"/>
        <v>8</v>
      </c>
      <c r="F421" s="14">
        <v>27.200928999999999</v>
      </c>
      <c r="G421" s="17">
        <f t="shared" si="24"/>
        <v>2.27</v>
      </c>
      <c r="I421" s="33"/>
    </row>
    <row r="422" spans="1:9" x14ac:dyDescent="0.2">
      <c r="A422" s="4">
        <v>43848.375</v>
      </c>
      <c r="B422" s="6">
        <f t="shared" si="25"/>
        <v>43848</v>
      </c>
      <c r="C422" s="3">
        <f t="shared" si="27"/>
        <v>0.33333333333333331</v>
      </c>
      <c r="D422" s="3">
        <f>IF('Profil je Los'!A422&lt;&gt;"",IF('Profil je Los'!A422&lt;&gt;"",TIME(HOUR('Profil je Los'!A422),MINUTE('Profil je Los'!A422),SECOND('Profil je Los'!A422)),""),"")</f>
        <v>0.375</v>
      </c>
      <c r="E422" s="5">
        <f t="shared" si="26"/>
        <v>9</v>
      </c>
      <c r="F422" s="14">
        <v>32.569552000000002</v>
      </c>
      <c r="G422" s="17">
        <f t="shared" si="24"/>
        <v>2.71</v>
      </c>
      <c r="I422" s="33"/>
    </row>
    <row r="423" spans="1:9" x14ac:dyDescent="0.2">
      <c r="A423" s="4">
        <v>43848.416666666664</v>
      </c>
      <c r="B423" s="6">
        <f t="shared" si="25"/>
        <v>43848</v>
      </c>
      <c r="C423" s="3">
        <f t="shared" si="27"/>
        <v>0.375</v>
      </c>
      <c r="D423" s="3">
        <f>IF('Profil je Los'!A423&lt;&gt;"",IF('Profil je Los'!A423&lt;&gt;"",TIME(HOUR('Profil je Los'!A423),MINUTE('Profil je Los'!A423),SECOND('Profil je Los'!A423)),""),"")</f>
        <v>0.41666666666666669</v>
      </c>
      <c r="E423" s="5">
        <f t="shared" si="26"/>
        <v>10</v>
      </c>
      <c r="F423" s="14">
        <v>36.036653000000001</v>
      </c>
      <c r="G423" s="17">
        <f t="shared" si="24"/>
        <v>3</v>
      </c>
      <c r="I423" s="33"/>
    </row>
    <row r="424" spans="1:9" x14ac:dyDescent="0.2">
      <c r="A424" s="4">
        <v>43848.458333333336</v>
      </c>
      <c r="B424" s="6">
        <f t="shared" si="25"/>
        <v>43848</v>
      </c>
      <c r="C424" s="3">
        <f t="shared" si="27"/>
        <v>0.41666666666666669</v>
      </c>
      <c r="D424" s="3">
        <f>IF('Profil je Los'!A424&lt;&gt;"",IF('Profil je Los'!A424&lt;&gt;"",TIME(HOUR('Profil je Los'!A424),MINUTE('Profil je Los'!A424),SECOND('Profil je Los'!A424)),""),"")</f>
        <v>0.45833333333333331</v>
      </c>
      <c r="E424" s="5">
        <f t="shared" si="26"/>
        <v>11</v>
      </c>
      <c r="F424" s="14">
        <v>38.140143000000002</v>
      </c>
      <c r="G424" s="17">
        <f t="shared" si="24"/>
        <v>3.18</v>
      </c>
      <c r="I424" s="33"/>
    </row>
    <row r="425" spans="1:9" x14ac:dyDescent="0.2">
      <c r="A425" s="4">
        <v>43848.5</v>
      </c>
      <c r="B425" s="6">
        <f t="shared" si="25"/>
        <v>43848</v>
      </c>
      <c r="C425" s="3">
        <f t="shared" si="27"/>
        <v>0.45833333333333331</v>
      </c>
      <c r="D425" s="3">
        <f>IF('Profil je Los'!A425&lt;&gt;"",IF('Profil je Los'!A425&lt;&gt;"",TIME(HOUR('Profil je Los'!A425),MINUTE('Profil je Los'!A425),SECOND('Profil je Los'!A425)),""),"")</f>
        <v>0.5</v>
      </c>
      <c r="E425" s="5">
        <f t="shared" si="26"/>
        <v>12</v>
      </c>
      <c r="F425" s="14">
        <v>39.032774000000003</v>
      </c>
      <c r="G425" s="17">
        <f t="shared" si="24"/>
        <v>3.25</v>
      </c>
      <c r="I425" s="33"/>
    </row>
    <row r="426" spans="1:9" x14ac:dyDescent="0.2">
      <c r="A426" s="4">
        <v>43848.541666666664</v>
      </c>
      <c r="B426" s="6">
        <f t="shared" si="25"/>
        <v>43848</v>
      </c>
      <c r="C426" s="3">
        <f t="shared" si="27"/>
        <v>0.5</v>
      </c>
      <c r="D426" s="3">
        <f>IF('Profil je Los'!A426&lt;&gt;"",IF('Profil je Los'!A426&lt;&gt;"",TIME(HOUR('Profil je Los'!A426),MINUTE('Profil je Los'!A426),SECOND('Profil je Los'!A426)),""),"")</f>
        <v>0.54166666666666663</v>
      </c>
      <c r="E426" s="5">
        <f t="shared" si="26"/>
        <v>13</v>
      </c>
      <c r="F426" s="14">
        <v>37.278274000000003</v>
      </c>
      <c r="G426" s="17">
        <f t="shared" si="24"/>
        <v>3.11</v>
      </c>
      <c r="I426" s="33"/>
    </row>
    <row r="427" spans="1:9" x14ac:dyDescent="0.2">
      <c r="A427" s="4">
        <v>43848.583333333336</v>
      </c>
      <c r="B427" s="6">
        <f t="shared" si="25"/>
        <v>43848</v>
      </c>
      <c r="C427" s="3">
        <f t="shared" si="27"/>
        <v>0.54166666666666663</v>
      </c>
      <c r="D427" s="3">
        <f>IF('Profil je Los'!A427&lt;&gt;"",IF('Profil je Los'!A427&lt;&gt;"",TIME(HOUR('Profil je Los'!A427),MINUTE('Profil je Los'!A427),SECOND('Profil je Los'!A427)),""),"")</f>
        <v>0.58333333333333337</v>
      </c>
      <c r="E427" s="5">
        <f t="shared" si="26"/>
        <v>14</v>
      </c>
      <c r="F427" s="14">
        <v>33.305514000000002</v>
      </c>
      <c r="G427" s="17">
        <f t="shared" si="24"/>
        <v>2.78</v>
      </c>
      <c r="I427" s="33"/>
    </row>
    <row r="428" spans="1:9" x14ac:dyDescent="0.2">
      <c r="A428" s="4">
        <v>43848.625</v>
      </c>
      <c r="B428" s="6">
        <f t="shared" si="25"/>
        <v>43848</v>
      </c>
      <c r="C428" s="3">
        <f t="shared" si="27"/>
        <v>0.58333333333333337</v>
      </c>
      <c r="D428" s="3">
        <f>IF('Profil je Los'!A428&lt;&gt;"",IF('Profil je Los'!A428&lt;&gt;"",TIME(HOUR('Profil je Los'!A428),MINUTE('Profil je Los'!A428),SECOND('Profil je Los'!A428)),""),"")</f>
        <v>0.625</v>
      </c>
      <c r="E428" s="5">
        <f t="shared" si="26"/>
        <v>15</v>
      </c>
      <c r="F428" s="14">
        <v>30.520834000000001</v>
      </c>
      <c r="G428" s="17">
        <f t="shared" si="24"/>
        <v>2.54</v>
      </c>
      <c r="I428" s="33"/>
    </row>
    <row r="429" spans="1:9" x14ac:dyDescent="0.2">
      <c r="A429" s="4">
        <v>43848.666666666664</v>
      </c>
      <c r="B429" s="6">
        <f t="shared" si="25"/>
        <v>43848</v>
      </c>
      <c r="C429" s="3">
        <f t="shared" si="27"/>
        <v>0.625</v>
      </c>
      <c r="D429" s="3">
        <f>IF('Profil je Los'!A429&lt;&gt;"",IF('Profil je Los'!A429&lt;&gt;"",TIME(HOUR('Profil je Los'!A429),MINUTE('Profil je Los'!A429),SECOND('Profil je Los'!A429)),""),"")</f>
        <v>0.66666666666666663</v>
      </c>
      <c r="E429" s="5">
        <f t="shared" si="26"/>
        <v>16</v>
      </c>
      <c r="F429" s="14">
        <v>29.090491</v>
      </c>
      <c r="G429" s="17">
        <f t="shared" si="24"/>
        <v>2.42</v>
      </c>
      <c r="I429" s="33"/>
    </row>
    <row r="430" spans="1:9" x14ac:dyDescent="0.2">
      <c r="A430" s="4">
        <v>43848.708333333336</v>
      </c>
      <c r="B430" s="6">
        <f t="shared" si="25"/>
        <v>43848</v>
      </c>
      <c r="C430" s="3">
        <f t="shared" si="27"/>
        <v>0.66666666666666663</v>
      </c>
      <c r="D430" s="3">
        <f>IF('Profil je Los'!A430&lt;&gt;"",IF('Profil je Los'!A430&lt;&gt;"",TIME(HOUR('Profil je Los'!A430),MINUTE('Profil je Los'!A430),SECOND('Profil je Los'!A430)),""),"")</f>
        <v>0.70833333333333337</v>
      </c>
      <c r="E430" s="5">
        <f t="shared" si="26"/>
        <v>17</v>
      </c>
      <c r="F430" s="14">
        <v>30.051106999999998</v>
      </c>
      <c r="G430" s="17">
        <f t="shared" si="24"/>
        <v>2.5</v>
      </c>
      <c r="I430" s="33"/>
    </row>
    <row r="431" spans="1:9" x14ac:dyDescent="0.2">
      <c r="A431" s="4">
        <v>43848.75</v>
      </c>
      <c r="B431" s="6">
        <f t="shared" si="25"/>
        <v>43848</v>
      </c>
      <c r="C431" s="3">
        <f t="shared" si="27"/>
        <v>0.70833333333333337</v>
      </c>
      <c r="D431" s="3">
        <f>IF('Profil je Los'!A431&lt;&gt;"",IF('Profil je Los'!A431&lt;&gt;"",TIME(HOUR('Profil je Los'!A431),MINUTE('Profil je Los'!A431),SECOND('Profil je Los'!A431)),""),"")</f>
        <v>0.75</v>
      </c>
      <c r="E431" s="5">
        <f t="shared" si="26"/>
        <v>18</v>
      </c>
      <c r="F431" s="14">
        <v>35.401043999999999</v>
      </c>
      <c r="G431" s="17">
        <f t="shared" si="24"/>
        <v>2.95</v>
      </c>
      <c r="I431" s="33"/>
    </row>
    <row r="432" spans="1:9" x14ac:dyDescent="0.2">
      <c r="A432" s="4">
        <v>43848.791666666664</v>
      </c>
      <c r="B432" s="6">
        <f t="shared" si="25"/>
        <v>43848</v>
      </c>
      <c r="C432" s="3">
        <f t="shared" si="27"/>
        <v>0.75</v>
      </c>
      <c r="D432" s="3">
        <f>IF('Profil je Los'!A432&lt;&gt;"",IF('Profil je Los'!A432&lt;&gt;"",TIME(HOUR('Profil je Los'!A432),MINUTE('Profil je Los'!A432),SECOND('Profil je Los'!A432)),""),"")</f>
        <v>0.79166666666666663</v>
      </c>
      <c r="E432" s="5">
        <f t="shared" si="26"/>
        <v>19</v>
      </c>
      <c r="F432" s="14">
        <v>33.284674000000003</v>
      </c>
      <c r="G432" s="17">
        <f t="shared" si="24"/>
        <v>2.77</v>
      </c>
      <c r="I432" s="33"/>
    </row>
    <row r="433" spans="1:9" x14ac:dyDescent="0.2">
      <c r="A433" s="4">
        <v>43848.833333333336</v>
      </c>
      <c r="B433" s="6">
        <f t="shared" si="25"/>
        <v>43848</v>
      </c>
      <c r="C433" s="3">
        <f t="shared" si="27"/>
        <v>0.79166666666666663</v>
      </c>
      <c r="D433" s="3">
        <f>IF('Profil je Los'!A433&lt;&gt;"",IF('Profil je Los'!A433&lt;&gt;"",TIME(HOUR('Profil je Los'!A433),MINUTE('Profil je Los'!A433),SECOND('Profil je Los'!A433)),""),"")</f>
        <v>0.83333333333333337</v>
      </c>
      <c r="E433" s="5">
        <f t="shared" si="26"/>
        <v>20</v>
      </c>
      <c r="F433" s="14">
        <v>25.905049000000002</v>
      </c>
      <c r="G433" s="17">
        <f t="shared" si="24"/>
        <v>2.16</v>
      </c>
      <c r="I433" s="33"/>
    </row>
    <row r="434" spans="1:9" x14ac:dyDescent="0.2">
      <c r="A434" s="4">
        <v>43848.875</v>
      </c>
      <c r="B434" s="6">
        <f t="shared" si="25"/>
        <v>43848</v>
      </c>
      <c r="C434" s="3">
        <f t="shared" si="27"/>
        <v>0.83333333333333337</v>
      </c>
      <c r="D434" s="3">
        <f>IF('Profil je Los'!A434&lt;&gt;"",IF('Profil je Los'!A434&lt;&gt;"",TIME(HOUR('Profil je Los'!A434),MINUTE('Profil je Los'!A434),SECOND('Profil je Los'!A434)),""),"")</f>
        <v>0.875</v>
      </c>
      <c r="E434" s="5">
        <f t="shared" si="26"/>
        <v>21</v>
      </c>
      <c r="F434" s="14">
        <v>20.316569000000001</v>
      </c>
      <c r="G434" s="17">
        <f t="shared" si="24"/>
        <v>1.69</v>
      </c>
      <c r="I434" s="33"/>
    </row>
    <row r="435" spans="1:9" x14ac:dyDescent="0.2">
      <c r="A435" s="4">
        <v>43848.916666666664</v>
      </c>
      <c r="B435" s="6">
        <f t="shared" si="25"/>
        <v>43848</v>
      </c>
      <c r="C435" s="3">
        <f t="shared" si="27"/>
        <v>0.875</v>
      </c>
      <c r="D435" s="3">
        <f>IF('Profil je Los'!A435&lt;&gt;"",IF('Profil je Los'!A435&lt;&gt;"",TIME(HOUR('Profil je Los'!A435),MINUTE('Profil je Los'!A435),SECOND('Profil je Los'!A435)),""),"")</f>
        <v>0.91666666666666663</v>
      </c>
      <c r="E435" s="5">
        <f t="shared" si="26"/>
        <v>22</v>
      </c>
      <c r="F435" s="14">
        <v>16.890103</v>
      </c>
      <c r="G435" s="17">
        <f t="shared" si="24"/>
        <v>1.41</v>
      </c>
      <c r="I435" s="33"/>
    </row>
    <row r="436" spans="1:9" x14ac:dyDescent="0.2">
      <c r="A436" s="4">
        <v>43848.958333333336</v>
      </c>
      <c r="B436" s="6">
        <f t="shared" si="25"/>
        <v>43848</v>
      </c>
      <c r="C436" s="3">
        <f t="shared" si="27"/>
        <v>0.91666666666666663</v>
      </c>
      <c r="D436" s="3">
        <f>IF('Profil je Los'!A436&lt;&gt;"",IF('Profil je Los'!A436&lt;&gt;"",TIME(HOUR('Profil je Los'!A436),MINUTE('Profil je Los'!A436),SECOND('Profil je Los'!A436)),""),"")</f>
        <v>0.95833333333333337</v>
      </c>
      <c r="E436" s="5">
        <f t="shared" si="26"/>
        <v>23</v>
      </c>
      <c r="F436" s="14">
        <v>16.859252000000001</v>
      </c>
      <c r="G436" s="17">
        <f t="shared" si="24"/>
        <v>1.4</v>
      </c>
      <c r="I436" s="33"/>
    </row>
    <row r="437" spans="1:9" x14ac:dyDescent="0.2">
      <c r="A437" s="4">
        <v>43849</v>
      </c>
      <c r="B437" s="6">
        <f t="shared" si="25"/>
        <v>43848</v>
      </c>
      <c r="C437" s="3">
        <f t="shared" si="27"/>
        <v>0.95833333333333337</v>
      </c>
      <c r="D437" s="3">
        <f>IF('Profil je Los'!A437&lt;&gt;"",IF('Profil je Los'!A437&lt;&gt;"",TIME(HOUR('Profil je Los'!A437),MINUTE('Profil je Los'!A437),SECOND('Profil je Los'!A437)),""),"")</f>
        <v>0</v>
      </c>
      <c r="E437" s="5">
        <f t="shared" si="26"/>
        <v>24</v>
      </c>
      <c r="F437" s="14">
        <v>15.086028000000001</v>
      </c>
      <c r="G437" s="17">
        <f t="shared" si="24"/>
        <v>1.26</v>
      </c>
      <c r="I437" s="33"/>
    </row>
    <row r="438" spans="1:9" x14ac:dyDescent="0.2">
      <c r="A438" s="4">
        <v>43849.041666666664</v>
      </c>
      <c r="B438" s="6">
        <f t="shared" si="25"/>
        <v>43849</v>
      </c>
      <c r="C438" s="3">
        <f t="shared" si="27"/>
        <v>0</v>
      </c>
      <c r="D438" s="3">
        <f>IF('Profil je Los'!A438&lt;&gt;"",IF('Profil je Los'!A438&lt;&gt;"",TIME(HOUR('Profil je Los'!A438),MINUTE('Profil je Los'!A438),SECOND('Profil je Los'!A438)),""),"")</f>
        <v>4.1666666666666664E-2</v>
      </c>
      <c r="E438" s="5">
        <f t="shared" si="26"/>
        <v>1</v>
      </c>
      <c r="F438" s="14">
        <v>13.396990000000001</v>
      </c>
      <c r="G438" s="17">
        <f t="shared" si="24"/>
        <v>1.1200000000000001</v>
      </c>
      <c r="I438" s="33"/>
    </row>
    <row r="439" spans="1:9" x14ac:dyDescent="0.2">
      <c r="A439" s="4">
        <v>43849.083333333336</v>
      </c>
      <c r="B439" s="6">
        <f t="shared" si="25"/>
        <v>43849</v>
      </c>
      <c r="C439" s="3">
        <f t="shared" si="27"/>
        <v>4.1666666666666664E-2</v>
      </c>
      <c r="D439" s="3">
        <f>IF('Profil je Los'!A439&lt;&gt;"",IF('Profil je Los'!A439&lt;&gt;"",TIME(HOUR('Profil je Los'!A439),MINUTE('Profil je Los'!A439),SECOND('Profil je Los'!A439)),""),"")</f>
        <v>8.3333333333333329E-2</v>
      </c>
      <c r="E439" s="5">
        <f t="shared" si="26"/>
        <v>2</v>
      </c>
      <c r="F439" s="14">
        <v>12.095117999999999</v>
      </c>
      <c r="G439" s="17">
        <f t="shared" si="24"/>
        <v>1.01</v>
      </c>
      <c r="I439" s="33"/>
    </row>
    <row r="440" spans="1:9" x14ac:dyDescent="0.2">
      <c r="A440" s="4">
        <v>43849.125</v>
      </c>
      <c r="B440" s="6">
        <f t="shared" si="25"/>
        <v>43849</v>
      </c>
      <c r="C440" s="3">
        <f t="shared" si="27"/>
        <v>8.3333333333333329E-2</v>
      </c>
      <c r="D440" s="3">
        <f>IF('Profil je Los'!A440&lt;&gt;"",IF('Profil je Los'!A440&lt;&gt;"",TIME(HOUR('Profil je Los'!A440),MINUTE('Profil je Los'!A440),SECOND('Profil je Los'!A440)),""),"")</f>
        <v>0.125</v>
      </c>
      <c r="E440" s="5">
        <f t="shared" si="26"/>
        <v>3</v>
      </c>
      <c r="F440" s="14">
        <v>12.036357000000001</v>
      </c>
      <c r="G440" s="17">
        <f t="shared" si="24"/>
        <v>1</v>
      </c>
      <c r="I440" s="33"/>
    </row>
    <row r="441" spans="1:9" x14ac:dyDescent="0.2">
      <c r="A441" s="4">
        <v>43849.166666666664</v>
      </c>
      <c r="B441" s="6">
        <f t="shared" si="25"/>
        <v>43849</v>
      </c>
      <c r="C441" s="3">
        <f t="shared" si="27"/>
        <v>0.125</v>
      </c>
      <c r="D441" s="3">
        <f>IF('Profil je Los'!A441&lt;&gt;"",IF('Profil je Los'!A441&lt;&gt;"",TIME(HOUR('Profil je Los'!A441),MINUTE('Profil je Los'!A441),SECOND('Profil je Los'!A441)),""),"")</f>
        <v>0.16666666666666666</v>
      </c>
      <c r="E441" s="5">
        <f t="shared" si="26"/>
        <v>4</v>
      </c>
      <c r="F441" s="14">
        <v>11.710936</v>
      </c>
      <c r="G441" s="17">
        <f t="shared" si="24"/>
        <v>0.98</v>
      </c>
      <c r="I441" s="33"/>
    </row>
    <row r="442" spans="1:9" x14ac:dyDescent="0.2">
      <c r="A442" s="4">
        <v>43849.208333333336</v>
      </c>
      <c r="B442" s="6">
        <f t="shared" si="25"/>
        <v>43849</v>
      </c>
      <c r="C442" s="3">
        <f t="shared" si="27"/>
        <v>0.16666666666666666</v>
      </c>
      <c r="D442" s="3">
        <f>IF('Profil je Los'!A442&lt;&gt;"",IF('Profil je Los'!A442&lt;&gt;"",TIME(HOUR('Profil je Los'!A442),MINUTE('Profil je Los'!A442),SECOND('Profil je Los'!A442)),""),"")</f>
        <v>0.20833333333333334</v>
      </c>
      <c r="E442" s="5">
        <f t="shared" si="26"/>
        <v>5</v>
      </c>
      <c r="F442" s="14">
        <v>11.675492</v>
      </c>
      <c r="G442" s="17">
        <f t="shared" si="24"/>
        <v>0.97</v>
      </c>
      <c r="I442" s="33"/>
    </row>
    <row r="443" spans="1:9" x14ac:dyDescent="0.2">
      <c r="A443" s="4">
        <v>43849.25</v>
      </c>
      <c r="B443" s="6">
        <f t="shared" si="25"/>
        <v>43849</v>
      </c>
      <c r="C443" s="3">
        <f t="shared" si="27"/>
        <v>0.20833333333333334</v>
      </c>
      <c r="D443" s="3">
        <f>IF('Profil je Los'!A443&lt;&gt;"",IF('Profil je Los'!A443&lt;&gt;"",TIME(HOUR('Profil je Los'!A443),MINUTE('Profil je Los'!A443),SECOND('Profil je Los'!A443)),""),"")</f>
        <v>0.25</v>
      </c>
      <c r="E443" s="5">
        <f t="shared" si="26"/>
        <v>6</v>
      </c>
      <c r="F443" s="14">
        <v>12.246345</v>
      </c>
      <c r="G443" s="17">
        <f t="shared" si="24"/>
        <v>1.02</v>
      </c>
      <c r="I443" s="33"/>
    </row>
    <row r="444" spans="1:9" x14ac:dyDescent="0.2">
      <c r="A444" s="4">
        <v>43849.291666666664</v>
      </c>
      <c r="B444" s="6">
        <f t="shared" si="25"/>
        <v>43849</v>
      </c>
      <c r="C444" s="3">
        <f t="shared" si="27"/>
        <v>0.25</v>
      </c>
      <c r="D444" s="3">
        <f>IF('Profil je Los'!A444&lt;&gt;"",IF('Profil je Los'!A444&lt;&gt;"",TIME(HOUR('Profil je Los'!A444),MINUTE('Profil je Los'!A444),SECOND('Profil je Los'!A444)),""),"")</f>
        <v>0.29166666666666669</v>
      </c>
      <c r="E444" s="5">
        <f t="shared" si="26"/>
        <v>7</v>
      </c>
      <c r="F444" s="14">
        <v>14.187488999999999</v>
      </c>
      <c r="G444" s="17">
        <f t="shared" si="24"/>
        <v>1.18</v>
      </c>
      <c r="I444" s="33"/>
    </row>
    <row r="445" spans="1:9" x14ac:dyDescent="0.2">
      <c r="A445" s="4">
        <v>43849.333333333336</v>
      </c>
      <c r="B445" s="6">
        <f t="shared" si="25"/>
        <v>43849</v>
      </c>
      <c r="C445" s="3">
        <f t="shared" si="27"/>
        <v>0.29166666666666669</v>
      </c>
      <c r="D445" s="3">
        <f>IF('Profil je Los'!A445&lt;&gt;"",IF('Profil je Los'!A445&lt;&gt;"",TIME(HOUR('Profil je Los'!A445),MINUTE('Profil je Los'!A445),SECOND('Profil je Los'!A445)),""),"")</f>
        <v>0.33333333333333331</v>
      </c>
      <c r="E445" s="5">
        <f t="shared" si="26"/>
        <v>8</v>
      </c>
      <c r="F445" s="14">
        <v>16.676575</v>
      </c>
      <c r="G445" s="17">
        <f t="shared" si="24"/>
        <v>1.39</v>
      </c>
      <c r="I445" s="33"/>
    </row>
    <row r="446" spans="1:9" x14ac:dyDescent="0.2">
      <c r="A446" s="4">
        <v>43849.375</v>
      </c>
      <c r="B446" s="6">
        <f t="shared" si="25"/>
        <v>43849</v>
      </c>
      <c r="C446" s="3">
        <f t="shared" si="27"/>
        <v>0.33333333333333331</v>
      </c>
      <c r="D446" s="3">
        <f>IF('Profil je Los'!A446&lt;&gt;"",IF('Profil je Los'!A446&lt;&gt;"",TIME(HOUR('Profil je Los'!A446),MINUTE('Profil je Los'!A446),SECOND('Profil je Los'!A446)),""),"")</f>
        <v>0.375</v>
      </c>
      <c r="E446" s="5">
        <f t="shared" si="26"/>
        <v>9</v>
      </c>
      <c r="F446" s="14">
        <v>20.657031</v>
      </c>
      <c r="G446" s="17">
        <f t="shared" si="24"/>
        <v>1.72</v>
      </c>
      <c r="I446" s="33"/>
    </row>
    <row r="447" spans="1:9" x14ac:dyDescent="0.2">
      <c r="A447" s="4">
        <v>43849.416666666664</v>
      </c>
      <c r="B447" s="6">
        <f t="shared" si="25"/>
        <v>43849</v>
      </c>
      <c r="C447" s="3">
        <f t="shared" si="27"/>
        <v>0.375</v>
      </c>
      <c r="D447" s="3">
        <f>IF('Profil je Los'!A447&lt;&gt;"",IF('Profil je Los'!A447&lt;&gt;"",TIME(HOUR('Profil je Los'!A447),MINUTE('Profil je Los'!A447),SECOND('Profil je Los'!A447)),""),"")</f>
        <v>0.41666666666666669</v>
      </c>
      <c r="E447" s="5">
        <f t="shared" si="26"/>
        <v>10</v>
      </c>
      <c r="F447" s="14">
        <v>25.026524999999999</v>
      </c>
      <c r="G447" s="17">
        <f t="shared" si="24"/>
        <v>2.09</v>
      </c>
      <c r="I447" s="33"/>
    </row>
    <row r="448" spans="1:9" x14ac:dyDescent="0.2">
      <c r="A448" s="4">
        <v>43849.458333333336</v>
      </c>
      <c r="B448" s="6">
        <f t="shared" si="25"/>
        <v>43849</v>
      </c>
      <c r="C448" s="3">
        <f t="shared" si="27"/>
        <v>0.41666666666666669</v>
      </c>
      <c r="D448" s="3">
        <f>IF('Profil je Los'!A448&lt;&gt;"",IF('Profil je Los'!A448&lt;&gt;"",TIME(HOUR('Profil je Los'!A448),MINUTE('Profil je Los'!A448),SECOND('Profil je Los'!A448)),""),"")</f>
        <v>0.45833333333333331</v>
      </c>
      <c r="E448" s="5">
        <f t="shared" si="26"/>
        <v>11</v>
      </c>
      <c r="F448" s="14">
        <v>28.000088000000002</v>
      </c>
      <c r="G448" s="17">
        <f t="shared" si="24"/>
        <v>2.33</v>
      </c>
      <c r="I448" s="33"/>
    </row>
    <row r="449" spans="1:9" x14ac:dyDescent="0.2">
      <c r="A449" s="4">
        <v>43849.5</v>
      </c>
      <c r="B449" s="6">
        <f t="shared" si="25"/>
        <v>43849</v>
      </c>
      <c r="C449" s="3">
        <f t="shared" si="27"/>
        <v>0.45833333333333331</v>
      </c>
      <c r="D449" s="3">
        <f>IF('Profil je Los'!A449&lt;&gt;"",IF('Profil je Los'!A449&lt;&gt;"",TIME(HOUR('Profil je Los'!A449),MINUTE('Profil je Los'!A449),SECOND('Profil je Los'!A449)),""),"")</f>
        <v>0.5</v>
      </c>
      <c r="E449" s="5">
        <f t="shared" si="26"/>
        <v>12</v>
      </c>
      <c r="F449" s="14">
        <v>31.732897000000001</v>
      </c>
      <c r="G449" s="17">
        <f t="shared" si="24"/>
        <v>2.64</v>
      </c>
      <c r="I449" s="33"/>
    </row>
    <row r="450" spans="1:9" x14ac:dyDescent="0.2">
      <c r="A450" s="4">
        <v>43849.541666666664</v>
      </c>
      <c r="B450" s="6">
        <f t="shared" si="25"/>
        <v>43849</v>
      </c>
      <c r="C450" s="3">
        <f t="shared" si="27"/>
        <v>0.5</v>
      </c>
      <c r="D450" s="3">
        <f>IF('Profil je Los'!A450&lt;&gt;"",IF('Profil je Los'!A450&lt;&gt;"",TIME(HOUR('Profil je Los'!A450),MINUTE('Profil je Los'!A450),SECOND('Profil je Los'!A450)),""),"")</f>
        <v>0.54166666666666663</v>
      </c>
      <c r="E450" s="5">
        <f t="shared" si="26"/>
        <v>13</v>
      </c>
      <c r="F450" s="14">
        <v>32.205807999999998</v>
      </c>
      <c r="G450" s="17">
        <f t="shared" si="24"/>
        <v>2.68</v>
      </c>
      <c r="I450" s="33"/>
    </row>
    <row r="451" spans="1:9" x14ac:dyDescent="0.2">
      <c r="A451" s="4">
        <v>43849.583333333336</v>
      </c>
      <c r="B451" s="6">
        <f t="shared" si="25"/>
        <v>43849</v>
      </c>
      <c r="C451" s="3">
        <f t="shared" si="27"/>
        <v>0.54166666666666663</v>
      </c>
      <c r="D451" s="3">
        <f>IF('Profil je Los'!A451&lt;&gt;"",IF('Profil je Los'!A451&lt;&gt;"",TIME(HOUR('Profil je Los'!A451),MINUTE('Profil je Los'!A451),SECOND('Profil je Los'!A451)),""),"")</f>
        <v>0.58333333333333337</v>
      </c>
      <c r="E451" s="5">
        <f t="shared" si="26"/>
        <v>14</v>
      </c>
      <c r="F451" s="14">
        <v>29.235049</v>
      </c>
      <c r="G451" s="17">
        <f t="shared" si="24"/>
        <v>2.44</v>
      </c>
      <c r="I451" s="33"/>
    </row>
    <row r="452" spans="1:9" x14ac:dyDescent="0.2">
      <c r="A452" s="4">
        <v>43849.625</v>
      </c>
      <c r="B452" s="6">
        <f t="shared" si="25"/>
        <v>43849</v>
      </c>
      <c r="C452" s="3">
        <f t="shared" si="27"/>
        <v>0.58333333333333337</v>
      </c>
      <c r="D452" s="3">
        <f>IF('Profil je Los'!A452&lt;&gt;"",IF('Profil je Los'!A452&lt;&gt;"",TIME(HOUR('Profil je Los'!A452),MINUTE('Profil je Los'!A452),SECOND('Profil je Los'!A452)),""),"")</f>
        <v>0.625</v>
      </c>
      <c r="E452" s="5">
        <f t="shared" si="26"/>
        <v>15</v>
      </c>
      <c r="F452" s="14">
        <v>27.673601000000001</v>
      </c>
      <c r="G452" s="17">
        <f t="shared" si="24"/>
        <v>2.31</v>
      </c>
      <c r="I452" s="33"/>
    </row>
    <row r="453" spans="1:9" x14ac:dyDescent="0.2">
      <c r="A453" s="4">
        <v>43849.666666666664</v>
      </c>
      <c r="B453" s="6">
        <f t="shared" si="25"/>
        <v>43849</v>
      </c>
      <c r="C453" s="3">
        <f t="shared" si="27"/>
        <v>0.625</v>
      </c>
      <c r="D453" s="3">
        <f>IF('Profil je Los'!A453&lt;&gt;"",IF('Profil je Los'!A453&lt;&gt;"",TIME(HOUR('Profil je Los'!A453),MINUTE('Profil je Los'!A453),SECOND('Profil je Los'!A453)),""),"")</f>
        <v>0.66666666666666663</v>
      </c>
      <c r="E453" s="5">
        <f t="shared" si="26"/>
        <v>16</v>
      </c>
      <c r="F453" s="14">
        <v>26.650977000000001</v>
      </c>
      <c r="G453" s="17">
        <f t="shared" si="24"/>
        <v>2.2200000000000002</v>
      </c>
      <c r="I453" s="33"/>
    </row>
    <row r="454" spans="1:9" x14ac:dyDescent="0.2">
      <c r="A454" s="4">
        <v>43849.708333333336</v>
      </c>
      <c r="B454" s="6">
        <f t="shared" si="25"/>
        <v>43849</v>
      </c>
      <c r="C454" s="3">
        <f t="shared" si="27"/>
        <v>0.66666666666666663</v>
      </c>
      <c r="D454" s="3">
        <f>IF('Profil je Los'!A454&lt;&gt;"",IF('Profil je Los'!A454&lt;&gt;"",TIME(HOUR('Profil je Los'!A454),MINUTE('Profil je Los'!A454),SECOND('Profil je Los'!A454)),""),"")</f>
        <v>0.70833333333333337</v>
      </c>
      <c r="E454" s="5">
        <f t="shared" si="26"/>
        <v>17</v>
      </c>
      <c r="F454" s="14">
        <v>28.85614</v>
      </c>
      <c r="G454" s="17">
        <f t="shared" ref="G454:G517" si="28">ROUND(F454/$E$2,2)</f>
        <v>2.4</v>
      </c>
      <c r="I454" s="33"/>
    </row>
    <row r="455" spans="1:9" x14ac:dyDescent="0.2">
      <c r="A455" s="4">
        <v>43849.75</v>
      </c>
      <c r="B455" s="6">
        <f t="shared" ref="B455:B518" si="29">IF(A455&lt;&gt;"",IF(E455=24,B454,DATE(YEAR(A455),MONTH(A455),DAY(A455))),"")</f>
        <v>43849</v>
      </c>
      <c r="C455" s="3">
        <f t="shared" si="27"/>
        <v>0.70833333333333337</v>
      </c>
      <c r="D455" s="3">
        <f>IF('Profil je Los'!A455&lt;&gt;"",IF('Profil je Los'!A455&lt;&gt;"",TIME(HOUR('Profil je Los'!A455),MINUTE('Profil je Los'!A455),SECOND('Profil je Los'!A455)),""),"")</f>
        <v>0.75</v>
      </c>
      <c r="E455" s="5">
        <f t="shared" ref="E455:E518" si="30">IF(A455&lt;&gt;"",IF(HOUR(A455)=0,24,HOUR(A455)),"")</f>
        <v>18</v>
      </c>
      <c r="F455" s="14">
        <v>36.793695999999997</v>
      </c>
      <c r="G455" s="17">
        <f t="shared" si="28"/>
        <v>3.07</v>
      </c>
      <c r="I455" s="33"/>
    </row>
    <row r="456" spans="1:9" x14ac:dyDescent="0.2">
      <c r="A456" s="4">
        <v>43849.791666666664</v>
      </c>
      <c r="B456" s="6">
        <f t="shared" si="29"/>
        <v>43849</v>
      </c>
      <c r="C456" s="3">
        <f t="shared" ref="C456:C519" si="31">D455</f>
        <v>0.75</v>
      </c>
      <c r="D456" s="3">
        <f>IF('Profil je Los'!A456&lt;&gt;"",IF('Profil je Los'!A456&lt;&gt;"",TIME(HOUR('Profil je Los'!A456),MINUTE('Profil je Los'!A456),SECOND('Profil je Los'!A456)),""),"")</f>
        <v>0.79166666666666663</v>
      </c>
      <c r="E456" s="5">
        <f t="shared" si="30"/>
        <v>19</v>
      </c>
      <c r="F456" s="14">
        <v>39.661763999999998</v>
      </c>
      <c r="G456" s="17">
        <f t="shared" si="28"/>
        <v>3.31</v>
      </c>
      <c r="I456" s="33"/>
    </row>
    <row r="457" spans="1:9" x14ac:dyDescent="0.2">
      <c r="A457" s="4">
        <v>43849.833333333336</v>
      </c>
      <c r="B457" s="6">
        <f t="shared" si="29"/>
        <v>43849</v>
      </c>
      <c r="C457" s="3">
        <f t="shared" si="31"/>
        <v>0.79166666666666663</v>
      </c>
      <c r="D457" s="3">
        <f>IF('Profil je Los'!A457&lt;&gt;"",IF('Profil je Los'!A457&lt;&gt;"",TIME(HOUR('Profil je Los'!A457),MINUTE('Profil je Los'!A457),SECOND('Profil je Los'!A457)),""),"")</f>
        <v>0.83333333333333337</v>
      </c>
      <c r="E457" s="5">
        <f t="shared" si="30"/>
        <v>20</v>
      </c>
      <c r="F457" s="14">
        <v>36.285857999999998</v>
      </c>
      <c r="G457" s="17">
        <f t="shared" si="28"/>
        <v>3.02</v>
      </c>
      <c r="I457" s="33"/>
    </row>
    <row r="458" spans="1:9" x14ac:dyDescent="0.2">
      <c r="A458" s="4">
        <v>43849.875</v>
      </c>
      <c r="B458" s="6">
        <f t="shared" si="29"/>
        <v>43849</v>
      </c>
      <c r="C458" s="3">
        <f t="shared" si="31"/>
        <v>0.83333333333333337</v>
      </c>
      <c r="D458" s="3">
        <f>IF('Profil je Los'!A458&lt;&gt;"",IF('Profil je Los'!A458&lt;&gt;"",TIME(HOUR('Profil je Los'!A458),MINUTE('Profil je Los'!A458),SECOND('Profil je Los'!A458)),""),"")</f>
        <v>0.875</v>
      </c>
      <c r="E458" s="5">
        <f t="shared" si="30"/>
        <v>21</v>
      </c>
      <c r="F458" s="14">
        <v>31.308502000000001</v>
      </c>
      <c r="G458" s="17">
        <f t="shared" si="28"/>
        <v>2.61</v>
      </c>
      <c r="I458" s="33"/>
    </row>
    <row r="459" spans="1:9" x14ac:dyDescent="0.2">
      <c r="A459" s="4">
        <v>43849.916666666664</v>
      </c>
      <c r="B459" s="6">
        <f t="shared" si="29"/>
        <v>43849</v>
      </c>
      <c r="C459" s="3">
        <f t="shared" si="31"/>
        <v>0.875</v>
      </c>
      <c r="D459" s="3">
        <f>IF('Profil je Los'!A459&lt;&gt;"",IF('Profil je Los'!A459&lt;&gt;"",TIME(HOUR('Profil je Los'!A459),MINUTE('Profil je Los'!A459),SECOND('Profil je Los'!A459)),""),"")</f>
        <v>0.91666666666666663</v>
      </c>
      <c r="E459" s="5">
        <f t="shared" si="30"/>
        <v>22</v>
      </c>
      <c r="F459" s="14">
        <v>28.425612999999998</v>
      </c>
      <c r="G459" s="17">
        <f t="shared" si="28"/>
        <v>2.37</v>
      </c>
      <c r="I459" s="33"/>
    </row>
    <row r="460" spans="1:9" x14ac:dyDescent="0.2">
      <c r="A460" s="4">
        <v>43849.958333333336</v>
      </c>
      <c r="B460" s="6">
        <f t="shared" si="29"/>
        <v>43849</v>
      </c>
      <c r="C460" s="3">
        <f t="shared" si="31"/>
        <v>0.91666666666666663</v>
      </c>
      <c r="D460" s="3">
        <f>IF('Profil je Los'!A460&lt;&gt;"",IF('Profil je Los'!A460&lt;&gt;"",TIME(HOUR('Profil je Los'!A460),MINUTE('Profil je Los'!A460),SECOND('Profil je Los'!A460)),""),"")</f>
        <v>0.95833333333333337</v>
      </c>
      <c r="E460" s="5">
        <f t="shared" si="30"/>
        <v>23</v>
      </c>
      <c r="F460" s="14">
        <v>26.620469</v>
      </c>
      <c r="G460" s="17">
        <f t="shared" si="28"/>
        <v>2.2200000000000002</v>
      </c>
      <c r="I460" s="33"/>
    </row>
    <row r="461" spans="1:9" x14ac:dyDescent="0.2">
      <c r="A461" s="4">
        <v>43850</v>
      </c>
      <c r="B461" s="6">
        <f t="shared" si="29"/>
        <v>43849</v>
      </c>
      <c r="C461" s="3">
        <f t="shared" si="31"/>
        <v>0.95833333333333337</v>
      </c>
      <c r="D461" s="3">
        <f>IF('Profil je Los'!A461&lt;&gt;"",IF('Profil je Los'!A461&lt;&gt;"",TIME(HOUR('Profil je Los'!A461),MINUTE('Profil je Los'!A461),SECOND('Profil je Los'!A461)),""),"")</f>
        <v>0</v>
      </c>
      <c r="E461" s="5">
        <f t="shared" si="30"/>
        <v>24</v>
      </c>
      <c r="F461" s="14">
        <v>23.301580999999999</v>
      </c>
      <c r="G461" s="17">
        <f t="shared" si="28"/>
        <v>1.94</v>
      </c>
      <c r="I461" s="33"/>
    </row>
    <row r="462" spans="1:9" x14ac:dyDescent="0.2">
      <c r="A462" s="4">
        <v>43850.041666666664</v>
      </c>
      <c r="B462" s="6">
        <f t="shared" si="29"/>
        <v>43850</v>
      </c>
      <c r="C462" s="3">
        <f t="shared" si="31"/>
        <v>0</v>
      </c>
      <c r="D462" s="3">
        <f>IF('Profil je Los'!A462&lt;&gt;"",IF('Profil je Los'!A462&lt;&gt;"",TIME(HOUR('Profil je Los'!A462),MINUTE('Profil je Los'!A462),SECOND('Profil je Los'!A462)),""),"")</f>
        <v>4.1666666666666664E-2</v>
      </c>
      <c r="E462" s="5">
        <f t="shared" si="30"/>
        <v>1</v>
      </c>
      <c r="F462" s="14">
        <v>19.748037</v>
      </c>
      <c r="G462" s="17">
        <f t="shared" si="28"/>
        <v>1.65</v>
      </c>
      <c r="I462" s="33"/>
    </row>
    <row r="463" spans="1:9" x14ac:dyDescent="0.2">
      <c r="A463" s="4">
        <v>43850.083333333336</v>
      </c>
      <c r="B463" s="6">
        <f t="shared" si="29"/>
        <v>43850</v>
      </c>
      <c r="C463" s="3">
        <f t="shared" si="31"/>
        <v>4.1666666666666664E-2</v>
      </c>
      <c r="D463" s="3">
        <f>IF('Profil je Los'!A463&lt;&gt;"",IF('Profil je Los'!A463&lt;&gt;"",TIME(HOUR('Profil je Los'!A463),MINUTE('Profil je Los'!A463),SECOND('Profil je Los'!A463)),""),"")</f>
        <v>8.3333333333333329E-2</v>
      </c>
      <c r="E463" s="5">
        <f t="shared" si="30"/>
        <v>2</v>
      </c>
      <c r="F463" s="14">
        <v>17.945997999999999</v>
      </c>
      <c r="G463" s="17">
        <f t="shared" si="28"/>
        <v>1.5</v>
      </c>
      <c r="I463" s="33"/>
    </row>
    <row r="464" spans="1:9" x14ac:dyDescent="0.2">
      <c r="A464" s="4">
        <v>43850.125</v>
      </c>
      <c r="B464" s="6">
        <f t="shared" si="29"/>
        <v>43850</v>
      </c>
      <c r="C464" s="3">
        <f t="shared" si="31"/>
        <v>8.3333333333333329E-2</v>
      </c>
      <c r="D464" s="3">
        <f>IF('Profil je Los'!A464&lt;&gt;"",IF('Profil je Los'!A464&lt;&gt;"",TIME(HOUR('Profil je Los'!A464),MINUTE('Profil je Los'!A464),SECOND('Profil je Los'!A464)),""),"")</f>
        <v>0.125</v>
      </c>
      <c r="E464" s="5">
        <f t="shared" si="30"/>
        <v>3</v>
      </c>
      <c r="F464" s="14">
        <v>17.125724999999999</v>
      </c>
      <c r="G464" s="17">
        <f t="shared" si="28"/>
        <v>1.43</v>
      </c>
      <c r="I464" s="33"/>
    </row>
    <row r="465" spans="1:9" x14ac:dyDescent="0.2">
      <c r="A465" s="4">
        <v>43850.166666666664</v>
      </c>
      <c r="B465" s="6">
        <f t="shared" si="29"/>
        <v>43850</v>
      </c>
      <c r="C465" s="3">
        <f t="shared" si="31"/>
        <v>0.125</v>
      </c>
      <c r="D465" s="3">
        <f>IF('Profil je Los'!A465&lt;&gt;"",IF('Profil je Los'!A465&lt;&gt;"",TIME(HOUR('Profil je Los'!A465),MINUTE('Profil je Los'!A465),SECOND('Profil je Los'!A465)),""),"")</f>
        <v>0.16666666666666666</v>
      </c>
      <c r="E465" s="5">
        <f t="shared" si="30"/>
        <v>4</v>
      </c>
      <c r="F465" s="14">
        <v>17.066535999999999</v>
      </c>
      <c r="G465" s="17">
        <f t="shared" si="28"/>
        <v>1.42</v>
      </c>
      <c r="I465" s="33"/>
    </row>
    <row r="466" spans="1:9" x14ac:dyDescent="0.2">
      <c r="A466" s="4">
        <v>43850.208333333336</v>
      </c>
      <c r="B466" s="6">
        <f t="shared" si="29"/>
        <v>43850</v>
      </c>
      <c r="C466" s="3">
        <f t="shared" si="31"/>
        <v>0.16666666666666666</v>
      </c>
      <c r="D466" s="3">
        <f>IF('Profil je Los'!A466&lt;&gt;"",IF('Profil je Los'!A466&lt;&gt;"",TIME(HOUR('Profil je Los'!A466),MINUTE('Profil je Los'!A466),SECOND('Profil je Los'!A466)),""),"")</f>
        <v>0.20833333333333334</v>
      </c>
      <c r="E466" s="5">
        <f t="shared" si="30"/>
        <v>5</v>
      </c>
      <c r="F466" s="14">
        <v>18.57489</v>
      </c>
      <c r="G466" s="17">
        <f t="shared" si="28"/>
        <v>1.55</v>
      </c>
      <c r="I466" s="33"/>
    </row>
    <row r="467" spans="1:9" x14ac:dyDescent="0.2">
      <c r="A467" s="4">
        <v>43850.25</v>
      </c>
      <c r="B467" s="6">
        <f t="shared" si="29"/>
        <v>43850</v>
      </c>
      <c r="C467" s="3">
        <f t="shared" si="31"/>
        <v>0.20833333333333334</v>
      </c>
      <c r="D467" s="3">
        <f>IF('Profil je Los'!A467&lt;&gt;"",IF('Profil je Los'!A467&lt;&gt;"",TIME(HOUR('Profil je Los'!A467),MINUTE('Profil je Los'!A467),SECOND('Profil je Los'!A467)),""),"")</f>
        <v>0.25</v>
      </c>
      <c r="E467" s="5">
        <f t="shared" si="30"/>
        <v>6</v>
      </c>
      <c r="F467" s="14">
        <v>22.467449999999999</v>
      </c>
      <c r="G467" s="17">
        <f t="shared" si="28"/>
        <v>1.87</v>
      </c>
      <c r="I467" s="33"/>
    </row>
    <row r="468" spans="1:9" x14ac:dyDescent="0.2">
      <c r="A468" s="4">
        <v>43850.291666666664</v>
      </c>
      <c r="B468" s="6">
        <f t="shared" si="29"/>
        <v>43850</v>
      </c>
      <c r="C468" s="3">
        <f t="shared" si="31"/>
        <v>0.25</v>
      </c>
      <c r="D468" s="3">
        <f>IF('Profil je Los'!A468&lt;&gt;"",IF('Profil je Los'!A468&lt;&gt;"",TIME(HOUR('Profil je Los'!A468),MINUTE('Profil je Los'!A468),SECOND('Profil je Los'!A468)),""),"")</f>
        <v>0.29166666666666669</v>
      </c>
      <c r="E468" s="5">
        <f t="shared" si="30"/>
        <v>7</v>
      </c>
      <c r="F468" s="14">
        <v>35.577984000000001</v>
      </c>
      <c r="G468" s="17">
        <f t="shared" si="28"/>
        <v>2.96</v>
      </c>
      <c r="I468" s="33"/>
    </row>
    <row r="469" spans="1:9" x14ac:dyDescent="0.2">
      <c r="A469" s="4">
        <v>43850.333333333336</v>
      </c>
      <c r="B469" s="6">
        <f t="shared" si="29"/>
        <v>43850</v>
      </c>
      <c r="C469" s="3">
        <f t="shared" si="31"/>
        <v>0.29166666666666669</v>
      </c>
      <c r="D469" s="3">
        <f>IF('Profil je Los'!A469&lt;&gt;"",IF('Profil je Los'!A469&lt;&gt;"",TIME(HOUR('Profil je Los'!A469),MINUTE('Profil je Los'!A469),SECOND('Profil je Los'!A469)),""),"")</f>
        <v>0.33333333333333331</v>
      </c>
      <c r="E469" s="5">
        <f t="shared" si="30"/>
        <v>8</v>
      </c>
      <c r="F469" s="14">
        <v>48.647638000000001</v>
      </c>
      <c r="G469" s="17">
        <f t="shared" si="28"/>
        <v>4.05</v>
      </c>
      <c r="I469" s="33"/>
    </row>
    <row r="470" spans="1:9" x14ac:dyDescent="0.2">
      <c r="A470" s="4">
        <v>43850.375</v>
      </c>
      <c r="B470" s="6">
        <f t="shared" si="29"/>
        <v>43850</v>
      </c>
      <c r="C470" s="3">
        <f t="shared" si="31"/>
        <v>0.33333333333333331</v>
      </c>
      <c r="D470" s="3">
        <f>IF('Profil je Los'!A470&lt;&gt;"",IF('Profil je Los'!A470&lt;&gt;"",TIME(HOUR('Profil je Los'!A470),MINUTE('Profil je Los'!A470),SECOND('Profil je Los'!A470)),""),"")</f>
        <v>0.375</v>
      </c>
      <c r="E470" s="5">
        <f t="shared" si="30"/>
        <v>9</v>
      </c>
      <c r="F470" s="14">
        <v>52.905946999999998</v>
      </c>
      <c r="G470" s="17">
        <f t="shared" si="28"/>
        <v>4.41</v>
      </c>
      <c r="I470" s="33"/>
    </row>
    <row r="471" spans="1:9" x14ac:dyDescent="0.2">
      <c r="A471" s="4">
        <v>43850.416666666664</v>
      </c>
      <c r="B471" s="6">
        <f t="shared" si="29"/>
        <v>43850</v>
      </c>
      <c r="C471" s="3">
        <f t="shared" si="31"/>
        <v>0.375</v>
      </c>
      <c r="D471" s="3">
        <f>IF('Profil je Los'!A471&lt;&gt;"",IF('Profil je Los'!A471&lt;&gt;"",TIME(HOUR('Profil je Los'!A471),MINUTE('Profil je Los'!A471),SECOND('Profil je Los'!A471)),""),"")</f>
        <v>0.41666666666666669</v>
      </c>
      <c r="E471" s="5">
        <f t="shared" si="30"/>
        <v>10</v>
      </c>
      <c r="F471" s="14">
        <v>52.037255000000002</v>
      </c>
      <c r="G471" s="17">
        <f t="shared" si="28"/>
        <v>4.34</v>
      </c>
      <c r="I471" s="33"/>
    </row>
    <row r="472" spans="1:9" x14ac:dyDescent="0.2">
      <c r="A472" s="4">
        <v>43850.458333333336</v>
      </c>
      <c r="B472" s="6">
        <f t="shared" si="29"/>
        <v>43850</v>
      </c>
      <c r="C472" s="3">
        <f t="shared" si="31"/>
        <v>0.41666666666666669</v>
      </c>
      <c r="D472" s="3">
        <f>IF('Profil je Los'!A472&lt;&gt;"",IF('Profil je Los'!A472&lt;&gt;"",TIME(HOUR('Profil je Los'!A472),MINUTE('Profil je Los'!A472),SECOND('Profil je Los'!A472)),""),"")</f>
        <v>0.45833333333333331</v>
      </c>
      <c r="E472" s="5">
        <f t="shared" si="30"/>
        <v>11</v>
      </c>
      <c r="F472" s="14">
        <v>52.445813000000001</v>
      </c>
      <c r="G472" s="17">
        <f t="shared" si="28"/>
        <v>4.37</v>
      </c>
      <c r="I472" s="33"/>
    </row>
    <row r="473" spans="1:9" x14ac:dyDescent="0.2">
      <c r="A473" s="4">
        <v>43850.5</v>
      </c>
      <c r="B473" s="6">
        <f t="shared" si="29"/>
        <v>43850</v>
      </c>
      <c r="C473" s="3">
        <f t="shared" si="31"/>
        <v>0.45833333333333331</v>
      </c>
      <c r="D473" s="3">
        <f>IF('Profil je Los'!A473&lt;&gt;"",IF('Profil je Los'!A473&lt;&gt;"",TIME(HOUR('Profil je Los'!A473),MINUTE('Profil je Los'!A473),SECOND('Profil je Los'!A473)),""),"")</f>
        <v>0.5</v>
      </c>
      <c r="E473" s="5">
        <f t="shared" si="30"/>
        <v>12</v>
      </c>
      <c r="F473" s="14">
        <v>54.066499</v>
      </c>
      <c r="G473" s="17">
        <f t="shared" si="28"/>
        <v>4.51</v>
      </c>
      <c r="I473" s="33"/>
    </row>
    <row r="474" spans="1:9" x14ac:dyDescent="0.2">
      <c r="A474" s="4">
        <v>43850.541666666664</v>
      </c>
      <c r="B474" s="6">
        <f t="shared" si="29"/>
        <v>43850</v>
      </c>
      <c r="C474" s="3">
        <f t="shared" si="31"/>
        <v>0.5</v>
      </c>
      <c r="D474" s="3">
        <f>IF('Profil je Los'!A474&lt;&gt;"",IF('Profil je Los'!A474&lt;&gt;"",TIME(HOUR('Profil je Los'!A474),MINUTE('Profil je Los'!A474),SECOND('Profil je Los'!A474)),""),"")</f>
        <v>0.54166666666666663</v>
      </c>
      <c r="E474" s="5">
        <f t="shared" si="30"/>
        <v>13</v>
      </c>
      <c r="F474" s="14">
        <v>52.815471000000002</v>
      </c>
      <c r="G474" s="17">
        <f t="shared" si="28"/>
        <v>4.4000000000000004</v>
      </c>
      <c r="I474" s="33"/>
    </row>
    <row r="475" spans="1:9" x14ac:dyDescent="0.2">
      <c r="A475" s="4">
        <v>43850.583333333336</v>
      </c>
      <c r="B475" s="6">
        <f t="shared" si="29"/>
        <v>43850</v>
      </c>
      <c r="C475" s="3">
        <f t="shared" si="31"/>
        <v>0.54166666666666663</v>
      </c>
      <c r="D475" s="3">
        <f>IF('Profil je Los'!A475&lt;&gt;"",IF('Profil je Los'!A475&lt;&gt;"",TIME(HOUR('Profil je Los'!A475),MINUTE('Profil je Los'!A475),SECOND('Profil je Los'!A475)),""),"")</f>
        <v>0.58333333333333337</v>
      </c>
      <c r="E475" s="5">
        <f t="shared" si="30"/>
        <v>14</v>
      </c>
      <c r="F475" s="14">
        <v>49.474086999999997</v>
      </c>
      <c r="G475" s="17">
        <f t="shared" si="28"/>
        <v>4.12</v>
      </c>
      <c r="I475" s="33"/>
    </row>
    <row r="476" spans="1:9" x14ac:dyDescent="0.2">
      <c r="A476" s="4">
        <v>43850.625</v>
      </c>
      <c r="B476" s="6">
        <f t="shared" si="29"/>
        <v>43850</v>
      </c>
      <c r="C476" s="3">
        <f t="shared" si="31"/>
        <v>0.58333333333333337</v>
      </c>
      <c r="D476" s="3">
        <f>IF('Profil je Los'!A476&lt;&gt;"",IF('Profil je Los'!A476&lt;&gt;"",TIME(HOUR('Profil je Los'!A476),MINUTE('Profil je Los'!A476),SECOND('Profil je Los'!A476)),""),"")</f>
        <v>0.625</v>
      </c>
      <c r="E476" s="5">
        <f t="shared" si="30"/>
        <v>15</v>
      </c>
      <c r="F476" s="14">
        <v>48.523296999999999</v>
      </c>
      <c r="G476" s="17">
        <f t="shared" si="28"/>
        <v>4.04</v>
      </c>
      <c r="I476" s="33"/>
    </row>
    <row r="477" spans="1:9" x14ac:dyDescent="0.2">
      <c r="A477" s="4">
        <v>43850.666666666664</v>
      </c>
      <c r="B477" s="6">
        <f t="shared" si="29"/>
        <v>43850</v>
      </c>
      <c r="C477" s="3">
        <f t="shared" si="31"/>
        <v>0.625</v>
      </c>
      <c r="D477" s="3">
        <f>IF('Profil je Los'!A477&lt;&gt;"",IF('Profil je Los'!A477&lt;&gt;"",TIME(HOUR('Profil je Los'!A477),MINUTE('Profil je Los'!A477),SECOND('Profil je Los'!A477)),""),"")</f>
        <v>0.66666666666666663</v>
      </c>
      <c r="E477" s="5">
        <f t="shared" si="30"/>
        <v>16</v>
      </c>
      <c r="F477" s="14">
        <v>46.844220999999997</v>
      </c>
      <c r="G477" s="17">
        <f t="shared" si="28"/>
        <v>3.9</v>
      </c>
      <c r="I477" s="33"/>
    </row>
    <row r="478" spans="1:9" x14ac:dyDescent="0.2">
      <c r="A478" s="4">
        <v>43850.708333333336</v>
      </c>
      <c r="B478" s="6">
        <f t="shared" si="29"/>
        <v>43850</v>
      </c>
      <c r="C478" s="3">
        <f t="shared" si="31"/>
        <v>0.66666666666666663</v>
      </c>
      <c r="D478" s="3">
        <f>IF('Profil je Los'!A478&lt;&gt;"",IF('Profil je Los'!A478&lt;&gt;"",TIME(HOUR('Profil je Los'!A478),MINUTE('Profil je Los'!A478),SECOND('Profil je Los'!A478)),""),"")</f>
        <v>0.70833333333333337</v>
      </c>
      <c r="E478" s="5">
        <f t="shared" si="30"/>
        <v>17</v>
      </c>
      <c r="F478" s="14">
        <v>47.327641999999997</v>
      </c>
      <c r="G478" s="17">
        <f t="shared" si="28"/>
        <v>3.94</v>
      </c>
      <c r="I478" s="33"/>
    </row>
    <row r="479" spans="1:9" x14ac:dyDescent="0.2">
      <c r="A479" s="4">
        <v>43850.75</v>
      </c>
      <c r="B479" s="6">
        <f t="shared" si="29"/>
        <v>43850</v>
      </c>
      <c r="C479" s="3">
        <f t="shared" si="31"/>
        <v>0.70833333333333337</v>
      </c>
      <c r="D479" s="3">
        <f>IF('Profil je Los'!A479&lt;&gt;"",IF('Profil je Los'!A479&lt;&gt;"",TIME(HOUR('Profil je Los'!A479),MINUTE('Profil je Los'!A479),SECOND('Profil je Los'!A479)),""),"")</f>
        <v>0.75</v>
      </c>
      <c r="E479" s="5">
        <f t="shared" si="30"/>
        <v>18</v>
      </c>
      <c r="F479" s="14">
        <v>53.819800999999998</v>
      </c>
      <c r="G479" s="17">
        <f t="shared" si="28"/>
        <v>4.4800000000000004</v>
      </c>
      <c r="I479" s="33"/>
    </row>
    <row r="480" spans="1:9" x14ac:dyDescent="0.2">
      <c r="A480" s="4">
        <v>43850.791666666664</v>
      </c>
      <c r="B480" s="6">
        <f t="shared" si="29"/>
        <v>43850</v>
      </c>
      <c r="C480" s="3">
        <f t="shared" si="31"/>
        <v>0.75</v>
      </c>
      <c r="D480" s="3">
        <f>IF('Profil je Los'!A480&lt;&gt;"",IF('Profil je Los'!A480&lt;&gt;"",TIME(HOUR('Profil je Los'!A480),MINUTE('Profil je Los'!A480),SECOND('Profil je Los'!A480)),""),"")</f>
        <v>0.79166666666666663</v>
      </c>
      <c r="E480" s="5">
        <f t="shared" si="30"/>
        <v>19</v>
      </c>
      <c r="F480" s="14">
        <v>55.114511</v>
      </c>
      <c r="G480" s="17">
        <f t="shared" si="28"/>
        <v>4.59</v>
      </c>
      <c r="I480" s="33"/>
    </row>
    <row r="481" spans="1:9" x14ac:dyDescent="0.2">
      <c r="A481" s="4">
        <v>43850.833333333336</v>
      </c>
      <c r="B481" s="6">
        <f t="shared" si="29"/>
        <v>43850</v>
      </c>
      <c r="C481" s="3">
        <f t="shared" si="31"/>
        <v>0.79166666666666663</v>
      </c>
      <c r="D481" s="3">
        <f>IF('Profil je Los'!A481&lt;&gt;"",IF('Profil je Los'!A481&lt;&gt;"",TIME(HOUR('Profil je Los'!A481),MINUTE('Profil je Los'!A481),SECOND('Profil je Los'!A481)),""),"")</f>
        <v>0.83333333333333337</v>
      </c>
      <c r="E481" s="5">
        <f t="shared" si="30"/>
        <v>20</v>
      </c>
      <c r="F481" s="14">
        <v>50.549641000000001</v>
      </c>
      <c r="G481" s="17">
        <f t="shared" si="28"/>
        <v>4.21</v>
      </c>
      <c r="I481" s="33"/>
    </row>
    <row r="482" spans="1:9" x14ac:dyDescent="0.2">
      <c r="A482" s="4">
        <v>43850.875</v>
      </c>
      <c r="B482" s="6">
        <f t="shared" si="29"/>
        <v>43850</v>
      </c>
      <c r="C482" s="3">
        <f t="shared" si="31"/>
        <v>0.83333333333333337</v>
      </c>
      <c r="D482" s="3">
        <f>IF('Profil je Los'!A482&lt;&gt;"",IF('Profil je Los'!A482&lt;&gt;"",TIME(HOUR('Profil je Los'!A482),MINUTE('Profil je Los'!A482),SECOND('Profil je Los'!A482)),""),"")</f>
        <v>0.875</v>
      </c>
      <c r="E482" s="5">
        <f t="shared" si="30"/>
        <v>21</v>
      </c>
      <c r="F482" s="14">
        <v>42.590874999999997</v>
      </c>
      <c r="G482" s="17">
        <f t="shared" si="28"/>
        <v>3.55</v>
      </c>
      <c r="I482" s="33"/>
    </row>
    <row r="483" spans="1:9" x14ac:dyDescent="0.2">
      <c r="A483" s="4">
        <v>43850.916666666664</v>
      </c>
      <c r="B483" s="6">
        <f t="shared" si="29"/>
        <v>43850</v>
      </c>
      <c r="C483" s="3">
        <f t="shared" si="31"/>
        <v>0.875</v>
      </c>
      <c r="D483" s="3">
        <f>IF('Profil je Los'!A483&lt;&gt;"",IF('Profil je Los'!A483&lt;&gt;"",TIME(HOUR('Profil je Los'!A483),MINUTE('Profil je Los'!A483),SECOND('Profil je Los'!A483)),""),"")</f>
        <v>0.91666666666666663</v>
      </c>
      <c r="E483" s="5">
        <f t="shared" si="30"/>
        <v>22</v>
      </c>
      <c r="F483" s="14">
        <v>37.352643</v>
      </c>
      <c r="G483" s="17">
        <f t="shared" si="28"/>
        <v>3.11</v>
      </c>
      <c r="I483" s="33"/>
    </row>
    <row r="484" spans="1:9" x14ac:dyDescent="0.2">
      <c r="A484" s="4">
        <v>43850.958333333336</v>
      </c>
      <c r="B484" s="6">
        <f t="shared" si="29"/>
        <v>43850</v>
      </c>
      <c r="C484" s="3">
        <f t="shared" si="31"/>
        <v>0.91666666666666663</v>
      </c>
      <c r="D484" s="3">
        <f>IF('Profil je Los'!A484&lt;&gt;"",IF('Profil je Los'!A484&lt;&gt;"",TIME(HOUR('Profil je Los'!A484),MINUTE('Profil je Los'!A484),SECOND('Profil je Los'!A484)),""),"")</f>
        <v>0.95833333333333337</v>
      </c>
      <c r="E484" s="5">
        <f t="shared" si="30"/>
        <v>23</v>
      </c>
      <c r="F484" s="14">
        <v>32.163539999999998</v>
      </c>
      <c r="G484" s="17">
        <f t="shared" si="28"/>
        <v>2.68</v>
      </c>
      <c r="I484" s="33"/>
    </row>
    <row r="485" spans="1:9" x14ac:dyDescent="0.2">
      <c r="A485" s="4">
        <v>43851</v>
      </c>
      <c r="B485" s="6">
        <f t="shared" si="29"/>
        <v>43850</v>
      </c>
      <c r="C485" s="3">
        <f t="shared" si="31"/>
        <v>0.95833333333333337</v>
      </c>
      <c r="D485" s="3">
        <f>IF('Profil je Los'!A485&lt;&gt;"",IF('Profil je Los'!A485&lt;&gt;"",TIME(HOUR('Profil je Los'!A485),MINUTE('Profil je Los'!A485),SECOND('Profil je Los'!A485)),""),"")</f>
        <v>0</v>
      </c>
      <c r="E485" s="5">
        <f t="shared" si="30"/>
        <v>24</v>
      </c>
      <c r="F485" s="14">
        <v>26.274283</v>
      </c>
      <c r="G485" s="17">
        <f t="shared" si="28"/>
        <v>2.19</v>
      </c>
      <c r="I485" s="33"/>
    </row>
    <row r="486" spans="1:9" x14ac:dyDescent="0.2">
      <c r="A486" s="4">
        <v>43851.041666666664</v>
      </c>
      <c r="B486" s="6">
        <f t="shared" si="29"/>
        <v>43851</v>
      </c>
      <c r="C486" s="3">
        <f t="shared" si="31"/>
        <v>0</v>
      </c>
      <c r="D486" s="3">
        <f>IF('Profil je Los'!A486&lt;&gt;"",IF('Profil je Los'!A486&lt;&gt;"",TIME(HOUR('Profil je Los'!A486),MINUTE('Profil je Los'!A486),SECOND('Profil je Los'!A486)),""),"")</f>
        <v>4.1666666666666664E-2</v>
      </c>
      <c r="E486" s="5">
        <f t="shared" si="30"/>
        <v>1</v>
      </c>
      <c r="F486" s="14">
        <v>21.557922999999999</v>
      </c>
      <c r="G486" s="17">
        <f t="shared" si="28"/>
        <v>1.8</v>
      </c>
      <c r="I486" s="33"/>
    </row>
    <row r="487" spans="1:9" x14ac:dyDescent="0.2">
      <c r="A487" s="4">
        <v>43851.083333333336</v>
      </c>
      <c r="B487" s="6">
        <f t="shared" si="29"/>
        <v>43851</v>
      </c>
      <c r="C487" s="3">
        <f t="shared" si="31"/>
        <v>4.1666666666666664E-2</v>
      </c>
      <c r="D487" s="3">
        <f>IF('Profil je Los'!A487&lt;&gt;"",IF('Profil je Los'!A487&lt;&gt;"",TIME(HOUR('Profil je Los'!A487),MINUTE('Profil je Los'!A487),SECOND('Profil je Los'!A487)),""),"")</f>
        <v>8.3333333333333329E-2</v>
      </c>
      <c r="E487" s="5">
        <f t="shared" si="30"/>
        <v>2</v>
      </c>
      <c r="F487" s="14">
        <v>19.462251999999999</v>
      </c>
      <c r="G487" s="17">
        <f t="shared" si="28"/>
        <v>1.62</v>
      </c>
      <c r="I487" s="33"/>
    </row>
    <row r="488" spans="1:9" x14ac:dyDescent="0.2">
      <c r="A488" s="4">
        <v>43851.125</v>
      </c>
      <c r="B488" s="6">
        <f t="shared" si="29"/>
        <v>43851</v>
      </c>
      <c r="C488" s="3">
        <f t="shared" si="31"/>
        <v>8.3333333333333329E-2</v>
      </c>
      <c r="D488" s="3">
        <f>IF('Profil je Los'!A488&lt;&gt;"",IF('Profil je Los'!A488&lt;&gt;"",TIME(HOUR('Profil je Los'!A488),MINUTE('Profil je Los'!A488),SECOND('Profil je Los'!A488)),""),"")</f>
        <v>0.125</v>
      </c>
      <c r="E488" s="5">
        <f t="shared" si="30"/>
        <v>3</v>
      </c>
      <c r="F488" s="14">
        <v>18.854749999999999</v>
      </c>
      <c r="G488" s="17">
        <f t="shared" si="28"/>
        <v>1.57</v>
      </c>
      <c r="I488" s="33"/>
    </row>
    <row r="489" spans="1:9" x14ac:dyDescent="0.2">
      <c r="A489" s="4">
        <v>43851.166666666664</v>
      </c>
      <c r="B489" s="6">
        <f t="shared" si="29"/>
        <v>43851</v>
      </c>
      <c r="C489" s="3">
        <f t="shared" si="31"/>
        <v>0.125</v>
      </c>
      <c r="D489" s="3">
        <f>IF('Profil je Los'!A489&lt;&gt;"",IF('Profil je Los'!A489&lt;&gt;"",TIME(HOUR('Profil je Los'!A489),MINUTE('Profil je Los'!A489),SECOND('Profil je Los'!A489)),""),"")</f>
        <v>0.16666666666666666</v>
      </c>
      <c r="E489" s="5">
        <f t="shared" si="30"/>
        <v>4</v>
      </c>
      <c r="F489" s="14">
        <v>19.567060000000001</v>
      </c>
      <c r="G489" s="17">
        <f t="shared" si="28"/>
        <v>1.63</v>
      </c>
      <c r="I489" s="33"/>
    </row>
    <row r="490" spans="1:9" x14ac:dyDescent="0.2">
      <c r="A490" s="4">
        <v>43851.208333333336</v>
      </c>
      <c r="B490" s="6">
        <f t="shared" si="29"/>
        <v>43851</v>
      </c>
      <c r="C490" s="3">
        <f t="shared" si="31"/>
        <v>0.16666666666666666</v>
      </c>
      <c r="D490" s="3">
        <f>IF('Profil je Los'!A490&lt;&gt;"",IF('Profil je Los'!A490&lt;&gt;"",TIME(HOUR('Profil je Los'!A490),MINUTE('Profil je Los'!A490),SECOND('Profil je Los'!A490)),""),"")</f>
        <v>0.20833333333333334</v>
      </c>
      <c r="E490" s="5">
        <f t="shared" si="30"/>
        <v>5</v>
      </c>
      <c r="F490" s="14">
        <v>20.928767000000001</v>
      </c>
      <c r="G490" s="17">
        <f t="shared" si="28"/>
        <v>1.74</v>
      </c>
      <c r="I490" s="33"/>
    </row>
    <row r="491" spans="1:9" x14ac:dyDescent="0.2">
      <c r="A491" s="4">
        <v>43851.25</v>
      </c>
      <c r="B491" s="6">
        <f t="shared" si="29"/>
        <v>43851</v>
      </c>
      <c r="C491" s="3">
        <f t="shared" si="31"/>
        <v>0.20833333333333334</v>
      </c>
      <c r="D491" s="3">
        <f>IF('Profil je Los'!A491&lt;&gt;"",IF('Profil je Los'!A491&lt;&gt;"",TIME(HOUR('Profil je Los'!A491),MINUTE('Profil je Los'!A491),SECOND('Profil je Los'!A491)),""),"")</f>
        <v>0.25</v>
      </c>
      <c r="E491" s="5">
        <f t="shared" si="30"/>
        <v>6</v>
      </c>
      <c r="F491" s="14">
        <v>25.475332000000002</v>
      </c>
      <c r="G491" s="17">
        <f t="shared" si="28"/>
        <v>2.12</v>
      </c>
      <c r="I491" s="33"/>
    </row>
    <row r="492" spans="1:9" x14ac:dyDescent="0.2">
      <c r="A492" s="4">
        <v>43851.291666666664</v>
      </c>
      <c r="B492" s="6">
        <f t="shared" si="29"/>
        <v>43851</v>
      </c>
      <c r="C492" s="3">
        <f t="shared" si="31"/>
        <v>0.25</v>
      </c>
      <c r="D492" s="3">
        <f>IF('Profil je Los'!A492&lt;&gt;"",IF('Profil je Los'!A492&lt;&gt;"",TIME(HOUR('Profil je Los'!A492),MINUTE('Profil je Los'!A492),SECOND('Profil je Los'!A492)),""),"")</f>
        <v>0.29166666666666669</v>
      </c>
      <c r="E492" s="5">
        <f t="shared" si="30"/>
        <v>7</v>
      </c>
      <c r="F492" s="14">
        <v>37.554406999999998</v>
      </c>
      <c r="G492" s="17">
        <f t="shared" si="28"/>
        <v>3.13</v>
      </c>
      <c r="I492" s="33"/>
    </row>
    <row r="493" spans="1:9" x14ac:dyDescent="0.2">
      <c r="A493" s="4">
        <v>43851.333333333336</v>
      </c>
      <c r="B493" s="6">
        <f t="shared" si="29"/>
        <v>43851</v>
      </c>
      <c r="C493" s="3">
        <f t="shared" si="31"/>
        <v>0.29166666666666669</v>
      </c>
      <c r="D493" s="3">
        <f>IF('Profil je Los'!A493&lt;&gt;"",IF('Profil je Los'!A493&lt;&gt;"",TIME(HOUR('Profil je Los'!A493),MINUTE('Profil je Los'!A493),SECOND('Profil je Los'!A493)),""),"")</f>
        <v>0.33333333333333331</v>
      </c>
      <c r="E493" s="5">
        <f t="shared" si="30"/>
        <v>8</v>
      </c>
      <c r="F493" s="14">
        <v>49.224603000000002</v>
      </c>
      <c r="G493" s="17">
        <f t="shared" si="28"/>
        <v>4.0999999999999996</v>
      </c>
      <c r="I493" s="33"/>
    </row>
    <row r="494" spans="1:9" x14ac:dyDescent="0.2">
      <c r="A494" s="4">
        <v>43851.375</v>
      </c>
      <c r="B494" s="6">
        <f t="shared" si="29"/>
        <v>43851</v>
      </c>
      <c r="C494" s="3">
        <f t="shared" si="31"/>
        <v>0.33333333333333331</v>
      </c>
      <c r="D494" s="3">
        <f>IF('Profil je Los'!A494&lt;&gt;"",IF('Profil je Los'!A494&lt;&gt;"",TIME(HOUR('Profil je Los'!A494),MINUTE('Profil je Los'!A494),SECOND('Profil je Los'!A494)),""),"")</f>
        <v>0.375</v>
      </c>
      <c r="E494" s="5">
        <f t="shared" si="30"/>
        <v>9</v>
      </c>
      <c r="F494" s="14">
        <v>55.775073999999996</v>
      </c>
      <c r="G494" s="17">
        <f t="shared" si="28"/>
        <v>4.6500000000000004</v>
      </c>
      <c r="I494" s="33"/>
    </row>
    <row r="495" spans="1:9" x14ac:dyDescent="0.2">
      <c r="A495" s="4">
        <v>43851.416666666664</v>
      </c>
      <c r="B495" s="6">
        <f t="shared" si="29"/>
        <v>43851</v>
      </c>
      <c r="C495" s="3">
        <f t="shared" si="31"/>
        <v>0.375</v>
      </c>
      <c r="D495" s="3">
        <f>IF('Profil je Los'!A495&lt;&gt;"",IF('Profil je Los'!A495&lt;&gt;"",TIME(HOUR('Profil je Los'!A495),MINUTE('Profil je Los'!A495),SECOND('Profil je Los'!A495)),""),"")</f>
        <v>0.41666666666666669</v>
      </c>
      <c r="E495" s="5">
        <f t="shared" si="30"/>
        <v>10</v>
      </c>
      <c r="F495" s="14">
        <v>55.629223000000003</v>
      </c>
      <c r="G495" s="17">
        <f t="shared" si="28"/>
        <v>4.6399999999999997</v>
      </c>
      <c r="I495" s="33"/>
    </row>
    <row r="496" spans="1:9" x14ac:dyDescent="0.2">
      <c r="A496" s="4">
        <v>43851.458333333336</v>
      </c>
      <c r="B496" s="6">
        <f t="shared" si="29"/>
        <v>43851</v>
      </c>
      <c r="C496" s="3">
        <f t="shared" si="31"/>
        <v>0.41666666666666669</v>
      </c>
      <c r="D496" s="3">
        <f>IF('Profil je Los'!A496&lt;&gt;"",IF('Profil je Los'!A496&lt;&gt;"",TIME(HOUR('Profil je Los'!A496),MINUTE('Profil je Los'!A496),SECOND('Profil je Los'!A496)),""),"")</f>
        <v>0.45833333333333331</v>
      </c>
      <c r="E496" s="5">
        <f t="shared" si="30"/>
        <v>11</v>
      </c>
      <c r="F496" s="14">
        <v>57.234167999999997</v>
      </c>
      <c r="G496" s="17">
        <f t="shared" si="28"/>
        <v>4.7699999999999996</v>
      </c>
      <c r="I496" s="33"/>
    </row>
    <row r="497" spans="1:9" x14ac:dyDescent="0.2">
      <c r="A497" s="4">
        <v>43851.5</v>
      </c>
      <c r="B497" s="6">
        <f t="shared" si="29"/>
        <v>43851</v>
      </c>
      <c r="C497" s="3">
        <f t="shared" si="31"/>
        <v>0.45833333333333331</v>
      </c>
      <c r="D497" s="3">
        <f>IF('Profil je Los'!A497&lt;&gt;"",IF('Profil je Los'!A497&lt;&gt;"",TIME(HOUR('Profil je Los'!A497),MINUTE('Profil je Los'!A497),SECOND('Profil je Los'!A497)),""),"")</f>
        <v>0.5</v>
      </c>
      <c r="E497" s="5">
        <f t="shared" si="30"/>
        <v>12</v>
      </c>
      <c r="F497" s="14">
        <v>58.729388</v>
      </c>
      <c r="G497" s="17">
        <f t="shared" si="28"/>
        <v>4.8899999999999997</v>
      </c>
      <c r="I497" s="33"/>
    </row>
    <row r="498" spans="1:9" x14ac:dyDescent="0.2">
      <c r="A498" s="4">
        <v>43851.541666666664</v>
      </c>
      <c r="B498" s="6">
        <f t="shared" si="29"/>
        <v>43851</v>
      </c>
      <c r="C498" s="3">
        <f t="shared" si="31"/>
        <v>0.5</v>
      </c>
      <c r="D498" s="3">
        <f>IF('Profil je Los'!A498&lt;&gt;"",IF('Profil je Los'!A498&lt;&gt;"",TIME(HOUR('Profil je Los'!A498),MINUTE('Profil je Los'!A498),SECOND('Profil je Los'!A498)),""),"")</f>
        <v>0.54166666666666663</v>
      </c>
      <c r="E498" s="5">
        <f t="shared" si="30"/>
        <v>13</v>
      </c>
      <c r="F498" s="14">
        <v>57.039777999999998</v>
      </c>
      <c r="G498" s="17">
        <f t="shared" si="28"/>
        <v>4.75</v>
      </c>
      <c r="I498" s="33"/>
    </row>
    <row r="499" spans="1:9" x14ac:dyDescent="0.2">
      <c r="A499" s="4">
        <v>43851.583333333336</v>
      </c>
      <c r="B499" s="6">
        <f t="shared" si="29"/>
        <v>43851</v>
      </c>
      <c r="C499" s="3">
        <f t="shared" si="31"/>
        <v>0.54166666666666663</v>
      </c>
      <c r="D499" s="3">
        <f>IF('Profil je Los'!A499&lt;&gt;"",IF('Profil je Los'!A499&lt;&gt;"",TIME(HOUR('Profil je Los'!A499),MINUTE('Profil je Los'!A499),SECOND('Profil je Los'!A499)),""),"")</f>
        <v>0.58333333333333337</v>
      </c>
      <c r="E499" s="5">
        <f t="shared" si="30"/>
        <v>14</v>
      </c>
      <c r="F499" s="14">
        <v>54.277831999999997</v>
      </c>
      <c r="G499" s="17">
        <f t="shared" si="28"/>
        <v>4.5199999999999996</v>
      </c>
      <c r="I499" s="33"/>
    </row>
    <row r="500" spans="1:9" x14ac:dyDescent="0.2">
      <c r="A500" s="4">
        <v>43851.625</v>
      </c>
      <c r="B500" s="6">
        <f t="shared" si="29"/>
        <v>43851</v>
      </c>
      <c r="C500" s="3">
        <f t="shared" si="31"/>
        <v>0.58333333333333337</v>
      </c>
      <c r="D500" s="3">
        <f>IF('Profil je Los'!A500&lt;&gt;"",IF('Profil je Los'!A500&lt;&gt;"",TIME(HOUR('Profil je Los'!A500),MINUTE('Profil je Los'!A500),SECOND('Profil je Los'!A500)),""),"")</f>
        <v>0.625</v>
      </c>
      <c r="E500" s="5">
        <f t="shared" si="30"/>
        <v>15</v>
      </c>
      <c r="F500" s="14">
        <v>53.07067</v>
      </c>
      <c r="G500" s="17">
        <f t="shared" si="28"/>
        <v>4.42</v>
      </c>
      <c r="I500" s="33"/>
    </row>
    <row r="501" spans="1:9" x14ac:dyDescent="0.2">
      <c r="A501" s="4">
        <v>43851.666666666664</v>
      </c>
      <c r="B501" s="6">
        <f t="shared" si="29"/>
        <v>43851</v>
      </c>
      <c r="C501" s="3">
        <f t="shared" si="31"/>
        <v>0.625</v>
      </c>
      <c r="D501" s="3">
        <f>IF('Profil je Los'!A501&lt;&gt;"",IF('Profil je Los'!A501&lt;&gt;"",TIME(HOUR('Profil je Los'!A501),MINUTE('Profil je Los'!A501),SECOND('Profil je Los'!A501)),""),"")</f>
        <v>0.66666666666666663</v>
      </c>
      <c r="E501" s="5">
        <f t="shared" si="30"/>
        <v>16</v>
      </c>
      <c r="F501" s="14">
        <v>51.570951999999998</v>
      </c>
      <c r="G501" s="17">
        <f t="shared" si="28"/>
        <v>4.3</v>
      </c>
      <c r="I501" s="33"/>
    </row>
    <row r="502" spans="1:9" x14ac:dyDescent="0.2">
      <c r="A502" s="4">
        <v>43851.708333333336</v>
      </c>
      <c r="B502" s="6">
        <f t="shared" si="29"/>
        <v>43851</v>
      </c>
      <c r="C502" s="3">
        <f t="shared" si="31"/>
        <v>0.66666666666666663</v>
      </c>
      <c r="D502" s="3">
        <f>IF('Profil je Los'!A502&lt;&gt;"",IF('Profil je Los'!A502&lt;&gt;"",TIME(HOUR('Profil je Los'!A502),MINUTE('Profil je Los'!A502),SECOND('Profil je Los'!A502)),""),"")</f>
        <v>0.70833333333333337</v>
      </c>
      <c r="E502" s="5">
        <f t="shared" si="30"/>
        <v>17</v>
      </c>
      <c r="F502" s="14">
        <v>52.202117000000001</v>
      </c>
      <c r="G502" s="17">
        <f t="shared" si="28"/>
        <v>4.3499999999999996</v>
      </c>
      <c r="I502" s="33"/>
    </row>
    <row r="503" spans="1:9" x14ac:dyDescent="0.2">
      <c r="A503" s="4">
        <v>43851.75</v>
      </c>
      <c r="B503" s="6">
        <f t="shared" si="29"/>
        <v>43851</v>
      </c>
      <c r="C503" s="3">
        <f t="shared" si="31"/>
        <v>0.70833333333333337</v>
      </c>
      <c r="D503" s="3">
        <f>IF('Profil je Los'!A503&lt;&gt;"",IF('Profil je Los'!A503&lt;&gt;"",TIME(HOUR('Profil je Los'!A503),MINUTE('Profil je Los'!A503),SECOND('Profil je Los'!A503)),""),"")</f>
        <v>0.75</v>
      </c>
      <c r="E503" s="5">
        <f t="shared" si="30"/>
        <v>18</v>
      </c>
      <c r="F503" s="14">
        <v>59.164012</v>
      </c>
      <c r="G503" s="17">
        <f t="shared" si="28"/>
        <v>4.93</v>
      </c>
      <c r="I503" s="33"/>
    </row>
    <row r="504" spans="1:9" x14ac:dyDescent="0.2">
      <c r="A504" s="4">
        <v>43851.791666666664</v>
      </c>
      <c r="B504" s="6">
        <f t="shared" si="29"/>
        <v>43851</v>
      </c>
      <c r="C504" s="3">
        <f t="shared" si="31"/>
        <v>0.75</v>
      </c>
      <c r="D504" s="3">
        <f>IF('Profil je Los'!A504&lt;&gt;"",IF('Profil je Los'!A504&lt;&gt;"",TIME(HOUR('Profil je Los'!A504),MINUTE('Profil je Los'!A504),SECOND('Profil je Los'!A504)),""),"")</f>
        <v>0.79166666666666663</v>
      </c>
      <c r="E504" s="5">
        <f t="shared" si="30"/>
        <v>19</v>
      </c>
      <c r="F504" s="14">
        <v>59.789116999999997</v>
      </c>
      <c r="G504" s="17">
        <f t="shared" si="28"/>
        <v>4.9800000000000004</v>
      </c>
      <c r="I504" s="33"/>
    </row>
    <row r="505" spans="1:9" x14ac:dyDescent="0.2">
      <c r="A505" s="4">
        <v>43851.833333333336</v>
      </c>
      <c r="B505" s="6">
        <f t="shared" si="29"/>
        <v>43851</v>
      </c>
      <c r="C505" s="3">
        <f t="shared" si="31"/>
        <v>0.79166666666666663</v>
      </c>
      <c r="D505" s="3">
        <f>IF('Profil je Los'!A505&lt;&gt;"",IF('Profil je Los'!A505&lt;&gt;"",TIME(HOUR('Profil je Los'!A505),MINUTE('Profil je Los'!A505),SECOND('Profil je Los'!A505)),""),"")</f>
        <v>0.83333333333333337</v>
      </c>
      <c r="E505" s="5">
        <f t="shared" si="30"/>
        <v>20</v>
      </c>
      <c r="F505" s="14">
        <v>55.079600999999997</v>
      </c>
      <c r="G505" s="17">
        <f t="shared" si="28"/>
        <v>4.59</v>
      </c>
      <c r="I505" s="33"/>
    </row>
    <row r="506" spans="1:9" x14ac:dyDescent="0.2">
      <c r="A506" s="4">
        <v>43851.875</v>
      </c>
      <c r="B506" s="6">
        <f t="shared" si="29"/>
        <v>43851</v>
      </c>
      <c r="C506" s="3">
        <f t="shared" si="31"/>
        <v>0.83333333333333337</v>
      </c>
      <c r="D506" s="3">
        <f>IF('Profil je Los'!A506&lt;&gt;"",IF('Profil je Los'!A506&lt;&gt;"",TIME(HOUR('Profil je Los'!A506),MINUTE('Profil je Los'!A506),SECOND('Profil je Los'!A506)),""),"")</f>
        <v>0.875</v>
      </c>
      <c r="E506" s="5">
        <f t="shared" si="30"/>
        <v>21</v>
      </c>
      <c r="F506" s="14">
        <v>46.888551</v>
      </c>
      <c r="G506" s="17">
        <f t="shared" si="28"/>
        <v>3.91</v>
      </c>
      <c r="I506" s="33"/>
    </row>
    <row r="507" spans="1:9" x14ac:dyDescent="0.2">
      <c r="A507" s="4">
        <v>43851.916666666664</v>
      </c>
      <c r="B507" s="6">
        <f t="shared" si="29"/>
        <v>43851</v>
      </c>
      <c r="C507" s="3">
        <f t="shared" si="31"/>
        <v>0.875</v>
      </c>
      <c r="D507" s="3">
        <f>IF('Profil je Los'!A507&lt;&gt;"",IF('Profil je Los'!A507&lt;&gt;"",TIME(HOUR('Profil je Los'!A507),MINUTE('Profil je Los'!A507),SECOND('Profil je Los'!A507)),""),"")</f>
        <v>0.91666666666666663</v>
      </c>
      <c r="E507" s="5">
        <f t="shared" si="30"/>
        <v>22</v>
      </c>
      <c r="F507" s="14">
        <v>39.4861</v>
      </c>
      <c r="G507" s="17">
        <f t="shared" si="28"/>
        <v>3.29</v>
      </c>
      <c r="I507" s="33"/>
    </row>
    <row r="508" spans="1:9" x14ac:dyDescent="0.2">
      <c r="A508" s="4">
        <v>43851.958333333336</v>
      </c>
      <c r="B508" s="6">
        <f t="shared" si="29"/>
        <v>43851</v>
      </c>
      <c r="C508" s="3">
        <f t="shared" si="31"/>
        <v>0.91666666666666663</v>
      </c>
      <c r="D508" s="3">
        <f>IF('Profil je Los'!A508&lt;&gt;"",IF('Profil je Los'!A508&lt;&gt;"",TIME(HOUR('Profil je Los'!A508),MINUTE('Profil je Los'!A508),SECOND('Profil je Los'!A508)),""),"")</f>
        <v>0.95833333333333337</v>
      </c>
      <c r="E508" s="5">
        <f t="shared" si="30"/>
        <v>23</v>
      </c>
      <c r="F508" s="14">
        <v>33.653405999999997</v>
      </c>
      <c r="G508" s="17">
        <f t="shared" si="28"/>
        <v>2.8</v>
      </c>
      <c r="I508" s="33"/>
    </row>
    <row r="509" spans="1:9" x14ac:dyDescent="0.2">
      <c r="A509" s="4">
        <v>43852</v>
      </c>
      <c r="B509" s="6">
        <f t="shared" si="29"/>
        <v>43851</v>
      </c>
      <c r="C509" s="3">
        <f t="shared" si="31"/>
        <v>0.95833333333333337</v>
      </c>
      <c r="D509" s="3">
        <f>IF('Profil je Los'!A509&lt;&gt;"",IF('Profil je Los'!A509&lt;&gt;"",TIME(HOUR('Profil je Los'!A509),MINUTE('Profil je Los'!A509),SECOND('Profil je Los'!A509)),""),"")</f>
        <v>0</v>
      </c>
      <c r="E509" s="5">
        <f t="shared" si="30"/>
        <v>24</v>
      </c>
      <c r="F509" s="14">
        <v>27.937207999999998</v>
      </c>
      <c r="G509" s="17">
        <f t="shared" si="28"/>
        <v>2.33</v>
      </c>
      <c r="I509" s="33"/>
    </row>
    <row r="510" spans="1:9" x14ac:dyDescent="0.2">
      <c r="A510" s="4">
        <v>43852.041666666664</v>
      </c>
      <c r="B510" s="6">
        <f t="shared" si="29"/>
        <v>43852</v>
      </c>
      <c r="C510" s="3">
        <f t="shared" si="31"/>
        <v>0</v>
      </c>
      <c r="D510" s="3">
        <f>IF('Profil je Los'!A510&lt;&gt;"",IF('Profil je Los'!A510&lt;&gt;"",TIME(HOUR('Profil je Los'!A510),MINUTE('Profil je Los'!A510),SECOND('Profil je Los'!A510)),""),"")</f>
        <v>4.1666666666666664E-2</v>
      </c>
      <c r="E510" s="5">
        <f t="shared" si="30"/>
        <v>1</v>
      </c>
      <c r="F510" s="14">
        <v>23.112745</v>
      </c>
      <c r="G510" s="17">
        <f t="shared" si="28"/>
        <v>1.93</v>
      </c>
      <c r="I510" s="33"/>
    </row>
    <row r="511" spans="1:9" x14ac:dyDescent="0.2">
      <c r="A511" s="4">
        <v>43852.083333333336</v>
      </c>
      <c r="B511" s="6">
        <f t="shared" si="29"/>
        <v>43852</v>
      </c>
      <c r="C511" s="3">
        <f t="shared" si="31"/>
        <v>4.1666666666666664E-2</v>
      </c>
      <c r="D511" s="3">
        <f>IF('Profil je Los'!A511&lt;&gt;"",IF('Profil je Los'!A511&lt;&gt;"",TIME(HOUR('Profil je Los'!A511),MINUTE('Profil je Los'!A511),SECOND('Profil je Los'!A511)),""),"")</f>
        <v>8.3333333333333329E-2</v>
      </c>
      <c r="E511" s="5">
        <f t="shared" si="30"/>
        <v>2</v>
      </c>
      <c r="F511" s="14">
        <v>21.015933</v>
      </c>
      <c r="G511" s="17">
        <f t="shared" si="28"/>
        <v>1.75</v>
      </c>
      <c r="I511" s="33"/>
    </row>
    <row r="512" spans="1:9" x14ac:dyDescent="0.2">
      <c r="A512" s="4">
        <v>43852.125</v>
      </c>
      <c r="B512" s="6">
        <f t="shared" si="29"/>
        <v>43852</v>
      </c>
      <c r="C512" s="3">
        <f t="shared" si="31"/>
        <v>8.3333333333333329E-2</v>
      </c>
      <c r="D512" s="3">
        <f>IF('Profil je Los'!A512&lt;&gt;"",IF('Profil je Los'!A512&lt;&gt;"",TIME(HOUR('Profil je Los'!A512),MINUTE('Profil je Los'!A512),SECOND('Profil je Los'!A512)),""),"")</f>
        <v>0.125</v>
      </c>
      <c r="E512" s="5">
        <f t="shared" si="30"/>
        <v>3</v>
      </c>
      <c r="F512" s="14">
        <v>20.463768000000002</v>
      </c>
      <c r="G512" s="17">
        <f t="shared" si="28"/>
        <v>1.71</v>
      </c>
      <c r="I512" s="33"/>
    </row>
    <row r="513" spans="1:9" x14ac:dyDescent="0.2">
      <c r="A513" s="4">
        <v>43852.166666666664</v>
      </c>
      <c r="B513" s="6">
        <f t="shared" si="29"/>
        <v>43852</v>
      </c>
      <c r="C513" s="3">
        <f t="shared" si="31"/>
        <v>0.125</v>
      </c>
      <c r="D513" s="3">
        <f>IF('Profil je Los'!A513&lt;&gt;"",IF('Profil je Los'!A513&lt;&gt;"",TIME(HOUR('Profil je Los'!A513),MINUTE('Profil je Los'!A513),SECOND('Profil je Los'!A513)),""),"")</f>
        <v>0.16666666666666666</v>
      </c>
      <c r="E513" s="5">
        <f t="shared" si="30"/>
        <v>4</v>
      </c>
      <c r="F513" s="14">
        <v>20.338481999999999</v>
      </c>
      <c r="G513" s="17">
        <f t="shared" si="28"/>
        <v>1.69</v>
      </c>
      <c r="I513" s="33"/>
    </row>
    <row r="514" spans="1:9" x14ac:dyDescent="0.2">
      <c r="A514" s="4">
        <v>43852.208333333336</v>
      </c>
      <c r="B514" s="6">
        <f t="shared" si="29"/>
        <v>43852</v>
      </c>
      <c r="C514" s="3">
        <f t="shared" si="31"/>
        <v>0.16666666666666666</v>
      </c>
      <c r="D514" s="3">
        <f>IF('Profil je Los'!A514&lt;&gt;"",IF('Profil je Los'!A514&lt;&gt;"",TIME(HOUR('Profil je Los'!A514),MINUTE('Profil je Los'!A514),SECOND('Profil je Los'!A514)),""),"")</f>
        <v>0.20833333333333334</v>
      </c>
      <c r="E514" s="5">
        <f t="shared" si="30"/>
        <v>5</v>
      </c>
      <c r="F514" s="14">
        <v>21.704408999999998</v>
      </c>
      <c r="G514" s="17">
        <f t="shared" si="28"/>
        <v>1.81</v>
      </c>
      <c r="I514" s="33"/>
    </row>
    <row r="515" spans="1:9" x14ac:dyDescent="0.2">
      <c r="A515" s="4">
        <v>43852.25</v>
      </c>
      <c r="B515" s="6">
        <f t="shared" si="29"/>
        <v>43852</v>
      </c>
      <c r="C515" s="3">
        <f t="shared" si="31"/>
        <v>0.20833333333333334</v>
      </c>
      <c r="D515" s="3">
        <f>IF('Profil je Los'!A515&lt;&gt;"",IF('Profil je Los'!A515&lt;&gt;"",TIME(HOUR('Profil je Los'!A515),MINUTE('Profil je Los'!A515),SECOND('Profil je Los'!A515)),""),"")</f>
        <v>0.25</v>
      </c>
      <c r="E515" s="5">
        <f t="shared" si="30"/>
        <v>6</v>
      </c>
      <c r="F515" s="14">
        <v>26.474592999999999</v>
      </c>
      <c r="G515" s="17">
        <f t="shared" si="28"/>
        <v>2.21</v>
      </c>
      <c r="I515" s="33"/>
    </row>
    <row r="516" spans="1:9" x14ac:dyDescent="0.2">
      <c r="A516" s="4">
        <v>43852.291666666664</v>
      </c>
      <c r="B516" s="6">
        <f t="shared" si="29"/>
        <v>43852</v>
      </c>
      <c r="C516" s="3">
        <f t="shared" si="31"/>
        <v>0.25</v>
      </c>
      <c r="D516" s="3">
        <f>IF('Profil je Los'!A516&lt;&gt;"",IF('Profil je Los'!A516&lt;&gt;"",TIME(HOUR('Profil je Los'!A516),MINUTE('Profil je Los'!A516),SECOND('Profil je Los'!A516)),""),"")</f>
        <v>0.29166666666666669</v>
      </c>
      <c r="E516" s="5">
        <f t="shared" si="30"/>
        <v>7</v>
      </c>
      <c r="F516" s="14">
        <v>38.822620999999998</v>
      </c>
      <c r="G516" s="17">
        <f t="shared" si="28"/>
        <v>3.24</v>
      </c>
      <c r="I516" s="33"/>
    </row>
    <row r="517" spans="1:9" x14ac:dyDescent="0.2">
      <c r="A517" s="4">
        <v>43852.333333333336</v>
      </c>
      <c r="B517" s="6">
        <f t="shared" si="29"/>
        <v>43852</v>
      </c>
      <c r="C517" s="3">
        <f t="shared" si="31"/>
        <v>0.29166666666666669</v>
      </c>
      <c r="D517" s="3">
        <f>IF('Profil je Los'!A517&lt;&gt;"",IF('Profil je Los'!A517&lt;&gt;"",TIME(HOUR('Profil je Los'!A517),MINUTE('Profil je Los'!A517),SECOND('Profil je Los'!A517)),""),"")</f>
        <v>0.33333333333333331</v>
      </c>
      <c r="E517" s="5">
        <f t="shared" si="30"/>
        <v>8</v>
      </c>
      <c r="F517" s="14">
        <v>50.734772</v>
      </c>
      <c r="G517" s="17">
        <f t="shared" si="28"/>
        <v>4.2300000000000004</v>
      </c>
      <c r="I517" s="33"/>
    </row>
    <row r="518" spans="1:9" x14ac:dyDescent="0.2">
      <c r="A518" s="4">
        <v>43852.375</v>
      </c>
      <c r="B518" s="6">
        <f t="shared" si="29"/>
        <v>43852</v>
      </c>
      <c r="C518" s="3">
        <f t="shared" si="31"/>
        <v>0.33333333333333331</v>
      </c>
      <c r="D518" s="3">
        <f>IF('Profil je Los'!A518&lt;&gt;"",IF('Profil je Los'!A518&lt;&gt;"",TIME(HOUR('Profil je Los'!A518),MINUTE('Profil je Los'!A518),SECOND('Profil je Los'!A518)),""),"")</f>
        <v>0.375</v>
      </c>
      <c r="E518" s="5">
        <f t="shared" si="30"/>
        <v>9</v>
      </c>
      <c r="F518" s="14">
        <v>55.736015999999999</v>
      </c>
      <c r="G518" s="17">
        <f t="shared" ref="G518:G581" si="32">ROUND(F518/$E$2,2)</f>
        <v>4.6399999999999997</v>
      </c>
      <c r="I518" s="33"/>
    </row>
    <row r="519" spans="1:9" x14ac:dyDescent="0.2">
      <c r="A519" s="4">
        <v>43852.416666666664</v>
      </c>
      <c r="B519" s="6">
        <f t="shared" ref="B519:B582" si="33">IF(A519&lt;&gt;"",IF(E519=24,B518,DATE(YEAR(A519),MONTH(A519),DAY(A519))),"")</f>
        <v>43852</v>
      </c>
      <c r="C519" s="3">
        <f t="shared" si="31"/>
        <v>0.375</v>
      </c>
      <c r="D519" s="3">
        <f>IF('Profil je Los'!A519&lt;&gt;"",IF('Profil je Los'!A519&lt;&gt;"",TIME(HOUR('Profil je Los'!A519),MINUTE('Profil je Los'!A519),SECOND('Profil je Los'!A519)),""),"")</f>
        <v>0.41666666666666669</v>
      </c>
      <c r="E519" s="5">
        <f t="shared" ref="E519:E582" si="34">IF(A519&lt;&gt;"",IF(HOUR(A519)=0,24,HOUR(A519)),"")</f>
        <v>10</v>
      </c>
      <c r="F519" s="14">
        <v>55.057481000000003</v>
      </c>
      <c r="G519" s="17">
        <f t="shared" si="32"/>
        <v>4.59</v>
      </c>
      <c r="I519" s="33"/>
    </row>
    <row r="520" spans="1:9" x14ac:dyDescent="0.2">
      <c r="A520" s="4">
        <v>43852.458333333336</v>
      </c>
      <c r="B520" s="6">
        <f t="shared" si="33"/>
        <v>43852</v>
      </c>
      <c r="C520" s="3">
        <f t="shared" ref="C520:C583" si="35">D519</f>
        <v>0.41666666666666669</v>
      </c>
      <c r="D520" s="3">
        <f>IF('Profil je Los'!A520&lt;&gt;"",IF('Profil je Los'!A520&lt;&gt;"",TIME(HOUR('Profil je Los'!A520),MINUTE('Profil je Los'!A520),SECOND('Profil je Los'!A520)),""),"")</f>
        <v>0.45833333333333331</v>
      </c>
      <c r="E520" s="5">
        <f t="shared" si="34"/>
        <v>11</v>
      </c>
      <c r="F520" s="14">
        <v>56.326675000000002</v>
      </c>
      <c r="G520" s="17">
        <f t="shared" si="32"/>
        <v>4.6900000000000004</v>
      </c>
      <c r="I520" s="33"/>
    </row>
    <row r="521" spans="1:9" x14ac:dyDescent="0.2">
      <c r="A521" s="4">
        <v>43852.5</v>
      </c>
      <c r="B521" s="6">
        <f t="shared" si="33"/>
        <v>43852</v>
      </c>
      <c r="C521" s="3">
        <f t="shared" si="35"/>
        <v>0.45833333333333331</v>
      </c>
      <c r="D521" s="3">
        <f>IF('Profil je Los'!A521&lt;&gt;"",IF('Profil je Los'!A521&lt;&gt;"",TIME(HOUR('Profil je Los'!A521),MINUTE('Profil je Los'!A521),SECOND('Profil je Los'!A521)),""),"")</f>
        <v>0.5</v>
      </c>
      <c r="E521" s="5">
        <f t="shared" si="34"/>
        <v>12</v>
      </c>
      <c r="F521" s="14">
        <v>57.721206000000002</v>
      </c>
      <c r="G521" s="17">
        <f t="shared" si="32"/>
        <v>4.8099999999999996</v>
      </c>
      <c r="I521" s="33"/>
    </row>
    <row r="522" spans="1:9" x14ac:dyDescent="0.2">
      <c r="A522" s="4">
        <v>43852.541666666664</v>
      </c>
      <c r="B522" s="6">
        <f t="shared" si="33"/>
        <v>43852</v>
      </c>
      <c r="C522" s="3">
        <f t="shared" si="35"/>
        <v>0.5</v>
      </c>
      <c r="D522" s="3">
        <f>IF('Profil je Los'!A522&lt;&gt;"",IF('Profil je Los'!A522&lt;&gt;"",TIME(HOUR('Profil je Los'!A522),MINUTE('Profil je Los'!A522),SECOND('Profil je Los'!A522)),""),"")</f>
        <v>0.54166666666666663</v>
      </c>
      <c r="E522" s="5">
        <f t="shared" si="34"/>
        <v>13</v>
      </c>
      <c r="F522" s="14">
        <v>54.803566000000004</v>
      </c>
      <c r="G522" s="17">
        <f t="shared" si="32"/>
        <v>4.57</v>
      </c>
      <c r="I522" s="33"/>
    </row>
    <row r="523" spans="1:9" x14ac:dyDescent="0.2">
      <c r="A523" s="4">
        <v>43852.583333333336</v>
      </c>
      <c r="B523" s="6">
        <f t="shared" si="33"/>
        <v>43852</v>
      </c>
      <c r="C523" s="3">
        <f t="shared" si="35"/>
        <v>0.54166666666666663</v>
      </c>
      <c r="D523" s="3">
        <f>IF('Profil je Los'!A523&lt;&gt;"",IF('Profil je Los'!A523&lt;&gt;"",TIME(HOUR('Profil je Los'!A523),MINUTE('Profil je Los'!A523),SECOND('Profil je Los'!A523)),""),"")</f>
        <v>0.58333333333333337</v>
      </c>
      <c r="E523" s="5">
        <f t="shared" si="34"/>
        <v>14</v>
      </c>
      <c r="F523" s="14">
        <v>50.175564999999999</v>
      </c>
      <c r="G523" s="17">
        <f t="shared" si="32"/>
        <v>4.18</v>
      </c>
      <c r="I523" s="33"/>
    </row>
    <row r="524" spans="1:9" x14ac:dyDescent="0.2">
      <c r="A524" s="4">
        <v>43852.625</v>
      </c>
      <c r="B524" s="6">
        <f t="shared" si="33"/>
        <v>43852</v>
      </c>
      <c r="C524" s="3">
        <f t="shared" si="35"/>
        <v>0.58333333333333337</v>
      </c>
      <c r="D524" s="3">
        <f>IF('Profil je Los'!A524&lt;&gt;"",IF('Profil je Los'!A524&lt;&gt;"",TIME(HOUR('Profil je Los'!A524),MINUTE('Profil je Los'!A524),SECOND('Profil je Los'!A524)),""),"")</f>
        <v>0.625</v>
      </c>
      <c r="E524" s="5">
        <f t="shared" si="34"/>
        <v>15</v>
      </c>
      <c r="F524" s="14">
        <v>47.158397999999998</v>
      </c>
      <c r="G524" s="17">
        <f t="shared" si="32"/>
        <v>3.93</v>
      </c>
      <c r="I524" s="33"/>
    </row>
    <row r="525" spans="1:9" x14ac:dyDescent="0.2">
      <c r="A525" s="4">
        <v>43852.666666666664</v>
      </c>
      <c r="B525" s="6">
        <f t="shared" si="33"/>
        <v>43852</v>
      </c>
      <c r="C525" s="3">
        <f t="shared" si="35"/>
        <v>0.625</v>
      </c>
      <c r="D525" s="3">
        <f>IF('Profil je Los'!A525&lt;&gt;"",IF('Profil je Los'!A525&lt;&gt;"",TIME(HOUR('Profil je Los'!A525),MINUTE('Profil je Los'!A525),SECOND('Profil je Los'!A525)),""),"")</f>
        <v>0.66666666666666663</v>
      </c>
      <c r="E525" s="5">
        <f t="shared" si="34"/>
        <v>16</v>
      </c>
      <c r="F525" s="14">
        <v>46.936185000000002</v>
      </c>
      <c r="G525" s="17">
        <f t="shared" si="32"/>
        <v>3.91</v>
      </c>
      <c r="I525" s="33"/>
    </row>
    <row r="526" spans="1:9" x14ac:dyDescent="0.2">
      <c r="A526" s="4">
        <v>43852.708333333336</v>
      </c>
      <c r="B526" s="6">
        <f t="shared" si="33"/>
        <v>43852</v>
      </c>
      <c r="C526" s="3">
        <f t="shared" si="35"/>
        <v>0.66666666666666663</v>
      </c>
      <c r="D526" s="3">
        <f>IF('Profil je Los'!A526&lt;&gt;"",IF('Profil je Los'!A526&lt;&gt;"",TIME(HOUR('Profil je Los'!A526),MINUTE('Profil je Los'!A526),SECOND('Profil je Los'!A526)),""),"")</f>
        <v>0.70833333333333337</v>
      </c>
      <c r="E526" s="5">
        <f t="shared" si="34"/>
        <v>17</v>
      </c>
      <c r="F526" s="14">
        <v>48.753970000000002</v>
      </c>
      <c r="G526" s="17">
        <f t="shared" si="32"/>
        <v>4.0599999999999996</v>
      </c>
      <c r="I526" s="33"/>
    </row>
    <row r="527" spans="1:9" x14ac:dyDescent="0.2">
      <c r="A527" s="4">
        <v>43852.75</v>
      </c>
      <c r="B527" s="6">
        <f t="shared" si="33"/>
        <v>43852</v>
      </c>
      <c r="C527" s="3">
        <f t="shared" si="35"/>
        <v>0.70833333333333337</v>
      </c>
      <c r="D527" s="3">
        <f>IF('Profil je Los'!A527&lt;&gt;"",IF('Profil je Los'!A527&lt;&gt;"",TIME(HOUR('Profil je Los'!A527),MINUTE('Profil je Los'!A527),SECOND('Profil je Los'!A527)),""),"")</f>
        <v>0.75</v>
      </c>
      <c r="E527" s="5">
        <f t="shared" si="34"/>
        <v>18</v>
      </c>
      <c r="F527" s="14">
        <v>56.414560000000002</v>
      </c>
      <c r="G527" s="17">
        <f t="shared" si="32"/>
        <v>4.7</v>
      </c>
      <c r="I527" s="33"/>
    </row>
    <row r="528" spans="1:9" x14ac:dyDescent="0.2">
      <c r="A528" s="4">
        <v>43852.791666666664</v>
      </c>
      <c r="B528" s="6">
        <f t="shared" si="33"/>
        <v>43852</v>
      </c>
      <c r="C528" s="3">
        <f t="shared" si="35"/>
        <v>0.75</v>
      </c>
      <c r="D528" s="3">
        <f>IF('Profil je Los'!A528&lt;&gt;"",IF('Profil je Los'!A528&lt;&gt;"",TIME(HOUR('Profil je Los'!A528),MINUTE('Profil je Los'!A528),SECOND('Profil je Los'!A528)),""),"")</f>
        <v>0.79166666666666663</v>
      </c>
      <c r="E528" s="5">
        <f t="shared" si="34"/>
        <v>19</v>
      </c>
      <c r="F528" s="14">
        <v>58.416956999999996</v>
      </c>
      <c r="G528" s="17">
        <f t="shared" si="32"/>
        <v>4.87</v>
      </c>
      <c r="I528" s="33"/>
    </row>
    <row r="529" spans="1:9" x14ac:dyDescent="0.2">
      <c r="A529" s="4">
        <v>43852.833333333336</v>
      </c>
      <c r="B529" s="6">
        <f t="shared" si="33"/>
        <v>43852</v>
      </c>
      <c r="C529" s="3">
        <f t="shared" si="35"/>
        <v>0.79166666666666663</v>
      </c>
      <c r="D529" s="3">
        <f>IF('Profil je Los'!A529&lt;&gt;"",IF('Profil je Los'!A529&lt;&gt;"",TIME(HOUR('Profil je Los'!A529),MINUTE('Profil je Los'!A529),SECOND('Profil je Los'!A529)),""),"")</f>
        <v>0.83333333333333337</v>
      </c>
      <c r="E529" s="5">
        <f t="shared" si="34"/>
        <v>20</v>
      </c>
      <c r="F529" s="14">
        <v>53.342433999999997</v>
      </c>
      <c r="G529" s="17">
        <f t="shared" si="32"/>
        <v>4.45</v>
      </c>
      <c r="I529" s="33"/>
    </row>
    <row r="530" spans="1:9" x14ac:dyDescent="0.2">
      <c r="A530" s="4">
        <v>43852.875</v>
      </c>
      <c r="B530" s="6">
        <f t="shared" si="33"/>
        <v>43852</v>
      </c>
      <c r="C530" s="3">
        <f t="shared" si="35"/>
        <v>0.83333333333333337</v>
      </c>
      <c r="D530" s="3">
        <f>IF('Profil je Los'!A530&lt;&gt;"",IF('Profil je Los'!A530&lt;&gt;"",TIME(HOUR('Profil je Los'!A530),MINUTE('Profil je Los'!A530),SECOND('Profil je Los'!A530)),""),"")</f>
        <v>0.875</v>
      </c>
      <c r="E530" s="5">
        <f t="shared" si="34"/>
        <v>21</v>
      </c>
      <c r="F530" s="14">
        <v>40.994404000000003</v>
      </c>
      <c r="G530" s="17">
        <f t="shared" si="32"/>
        <v>3.42</v>
      </c>
      <c r="I530" s="33"/>
    </row>
    <row r="531" spans="1:9" x14ac:dyDescent="0.2">
      <c r="A531" s="4">
        <v>43852.916666666664</v>
      </c>
      <c r="B531" s="6">
        <f t="shared" si="33"/>
        <v>43852</v>
      </c>
      <c r="C531" s="3">
        <f t="shared" si="35"/>
        <v>0.875</v>
      </c>
      <c r="D531" s="3">
        <f>IF('Profil je Los'!A531&lt;&gt;"",IF('Profil je Los'!A531&lt;&gt;"",TIME(HOUR('Profil je Los'!A531),MINUTE('Profil je Los'!A531),SECOND('Profil je Los'!A531)),""),"")</f>
        <v>0.91666666666666663</v>
      </c>
      <c r="E531" s="5">
        <f t="shared" si="34"/>
        <v>22</v>
      </c>
      <c r="F531" s="14">
        <v>31.717289000000001</v>
      </c>
      <c r="G531" s="17">
        <f t="shared" si="32"/>
        <v>2.64</v>
      </c>
      <c r="I531" s="33"/>
    </row>
    <row r="532" spans="1:9" x14ac:dyDescent="0.2">
      <c r="A532" s="4">
        <v>43852.958333333336</v>
      </c>
      <c r="B532" s="6">
        <f t="shared" si="33"/>
        <v>43852</v>
      </c>
      <c r="C532" s="3">
        <f t="shared" si="35"/>
        <v>0.91666666666666663</v>
      </c>
      <c r="D532" s="3">
        <f>IF('Profil je Los'!A532&lt;&gt;"",IF('Profil je Los'!A532&lt;&gt;"",TIME(HOUR('Profil je Los'!A532),MINUTE('Profil je Los'!A532),SECOND('Profil je Los'!A532)),""),"")</f>
        <v>0.95833333333333337</v>
      </c>
      <c r="E532" s="5">
        <f t="shared" si="34"/>
        <v>23</v>
      </c>
      <c r="F532" s="14">
        <v>25.556054</v>
      </c>
      <c r="G532" s="17">
        <f t="shared" si="32"/>
        <v>2.13</v>
      </c>
      <c r="I532" s="33"/>
    </row>
    <row r="533" spans="1:9" x14ac:dyDescent="0.2">
      <c r="A533" s="4">
        <v>43853</v>
      </c>
      <c r="B533" s="6">
        <f t="shared" si="33"/>
        <v>43852</v>
      </c>
      <c r="C533" s="3">
        <f t="shared" si="35"/>
        <v>0.95833333333333337</v>
      </c>
      <c r="D533" s="3">
        <f>IF('Profil je Los'!A533&lt;&gt;"",IF('Profil je Los'!A533&lt;&gt;"",TIME(HOUR('Profil je Los'!A533),MINUTE('Profil je Los'!A533),SECOND('Profil je Los'!A533)),""),"")</f>
        <v>0</v>
      </c>
      <c r="E533" s="5">
        <f t="shared" si="34"/>
        <v>24</v>
      </c>
      <c r="F533" s="14">
        <v>21.061153999999998</v>
      </c>
      <c r="G533" s="17">
        <f t="shared" si="32"/>
        <v>1.76</v>
      </c>
      <c r="I533" s="33"/>
    </row>
    <row r="534" spans="1:9" x14ac:dyDescent="0.2">
      <c r="A534" s="4">
        <v>43853.041666666664</v>
      </c>
      <c r="B534" s="6">
        <f t="shared" si="33"/>
        <v>43853</v>
      </c>
      <c r="C534" s="3">
        <f t="shared" si="35"/>
        <v>0</v>
      </c>
      <c r="D534" s="3">
        <f>IF('Profil je Los'!A534&lt;&gt;"",IF('Profil je Los'!A534&lt;&gt;"",TIME(HOUR('Profil je Los'!A534),MINUTE('Profil je Los'!A534),SECOND('Profil je Los'!A534)),""),"")</f>
        <v>4.1666666666666664E-2</v>
      </c>
      <c r="E534" s="5">
        <f t="shared" si="34"/>
        <v>1</v>
      </c>
      <c r="F534" s="14">
        <v>16.843205000000001</v>
      </c>
      <c r="G534" s="17">
        <f t="shared" si="32"/>
        <v>1.4</v>
      </c>
      <c r="I534" s="33"/>
    </row>
    <row r="535" spans="1:9" x14ac:dyDescent="0.2">
      <c r="A535" s="4">
        <v>43853.083333333336</v>
      </c>
      <c r="B535" s="6">
        <f t="shared" si="33"/>
        <v>43853</v>
      </c>
      <c r="C535" s="3">
        <f t="shared" si="35"/>
        <v>4.1666666666666664E-2</v>
      </c>
      <c r="D535" s="3">
        <f>IF('Profil je Los'!A535&lt;&gt;"",IF('Profil je Los'!A535&lt;&gt;"",TIME(HOUR('Profil je Los'!A535),MINUTE('Profil je Los'!A535),SECOND('Profil je Los'!A535)),""),"")</f>
        <v>8.3333333333333329E-2</v>
      </c>
      <c r="E535" s="5">
        <f t="shared" si="34"/>
        <v>2</v>
      </c>
      <c r="F535" s="14">
        <v>15.404764</v>
      </c>
      <c r="G535" s="17">
        <f t="shared" si="32"/>
        <v>1.28</v>
      </c>
      <c r="I535" s="33"/>
    </row>
    <row r="536" spans="1:9" x14ac:dyDescent="0.2">
      <c r="A536" s="4">
        <v>43853.125</v>
      </c>
      <c r="B536" s="6">
        <f t="shared" si="33"/>
        <v>43853</v>
      </c>
      <c r="C536" s="3">
        <f t="shared" si="35"/>
        <v>8.3333333333333329E-2</v>
      </c>
      <c r="D536" s="3">
        <f>IF('Profil je Los'!A536&lt;&gt;"",IF('Profil je Los'!A536&lt;&gt;"",TIME(HOUR('Profil je Los'!A536),MINUTE('Profil je Los'!A536),SECOND('Profil je Los'!A536)),""),"")</f>
        <v>0.125</v>
      </c>
      <c r="E536" s="5">
        <f t="shared" si="34"/>
        <v>3</v>
      </c>
      <c r="F536" s="14">
        <v>14.879189999999999</v>
      </c>
      <c r="G536" s="17">
        <f t="shared" si="32"/>
        <v>1.24</v>
      </c>
      <c r="I536" s="33"/>
    </row>
    <row r="537" spans="1:9" x14ac:dyDescent="0.2">
      <c r="A537" s="4">
        <v>43853.166666666664</v>
      </c>
      <c r="B537" s="6">
        <f t="shared" si="33"/>
        <v>43853</v>
      </c>
      <c r="C537" s="3">
        <f t="shared" si="35"/>
        <v>0.125</v>
      </c>
      <c r="D537" s="3">
        <f>IF('Profil je Los'!A537&lt;&gt;"",IF('Profil je Los'!A537&lt;&gt;"",TIME(HOUR('Profil je Los'!A537),MINUTE('Profil je Los'!A537),SECOND('Profil je Los'!A537)),""),"")</f>
        <v>0.16666666666666666</v>
      </c>
      <c r="E537" s="5">
        <f t="shared" si="34"/>
        <v>4</v>
      </c>
      <c r="F537" s="14">
        <v>15.001996999999999</v>
      </c>
      <c r="G537" s="17">
        <f t="shared" si="32"/>
        <v>1.25</v>
      </c>
      <c r="I537" s="33"/>
    </row>
    <row r="538" spans="1:9" x14ac:dyDescent="0.2">
      <c r="A538" s="4">
        <v>43853.208333333336</v>
      </c>
      <c r="B538" s="6">
        <f t="shared" si="33"/>
        <v>43853</v>
      </c>
      <c r="C538" s="3">
        <f t="shared" si="35"/>
        <v>0.16666666666666666</v>
      </c>
      <c r="D538" s="3">
        <f>IF('Profil je Los'!A538&lt;&gt;"",IF('Profil je Los'!A538&lt;&gt;"",TIME(HOUR('Profil je Los'!A538),MINUTE('Profil je Los'!A538),SECOND('Profil je Los'!A538)),""),"")</f>
        <v>0.20833333333333334</v>
      </c>
      <c r="E538" s="5">
        <f t="shared" si="34"/>
        <v>5</v>
      </c>
      <c r="F538" s="14">
        <v>14.784879</v>
      </c>
      <c r="G538" s="17">
        <f t="shared" si="32"/>
        <v>1.23</v>
      </c>
      <c r="I538" s="33"/>
    </row>
    <row r="539" spans="1:9" x14ac:dyDescent="0.2">
      <c r="A539" s="4">
        <v>43853.25</v>
      </c>
      <c r="B539" s="6">
        <f t="shared" si="33"/>
        <v>43853</v>
      </c>
      <c r="C539" s="3">
        <f t="shared" si="35"/>
        <v>0.20833333333333334</v>
      </c>
      <c r="D539" s="3">
        <f>IF('Profil je Los'!A539&lt;&gt;"",IF('Profil je Los'!A539&lt;&gt;"",TIME(HOUR('Profil je Los'!A539),MINUTE('Profil je Los'!A539),SECOND('Profil je Los'!A539)),""),"")</f>
        <v>0.25</v>
      </c>
      <c r="E539" s="5">
        <f t="shared" si="34"/>
        <v>6</v>
      </c>
      <c r="F539" s="14">
        <v>15.984151000000001</v>
      </c>
      <c r="G539" s="17">
        <f t="shared" si="32"/>
        <v>1.33</v>
      </c>
      <c r="I539" s="33"/>
    </row>
    <row r="540" spans="1:9" x14ac:dyDescent="0.2">
      <c r="A540" s="4">
        <v>43853.291666666664</v>
      </c>
      <c r="B540" s="6">
        <f t="shared" si="33"/>
        <v>43853</v>
      </c>
      <c r="C540" s="3">
        <f t="shared" si="35"/>
        <v>0.25</v>
      </c>
      <c r="D540" s="3">
        <f>IF('Profil je Los'!A540&lt;&gt;"",IF('Profil je Los'!A540&lt;&gt;"",TIME(HOUR('Profil je Los'!A540),MINUTE('Profil je Los'!A540),SECOND('Profil je Los'!A540)),""),"")</f>
        <v>0.29166666666666669</v>
      </c>
      <c r="E540" s="5">
        <f t="shared" si="34"/>
        <v>7</v>
      </c>
      <c r="F540" s="14">
        <v>26.493295</v>
      </c>
      <c r="G540" s="17">
        <f t="shared" si="32"/>
        <v>2.21</v>
      </c>
      <c r="I540" s="33"/>
    </row>
    <row r="541" spans="1:9" x14ac:dyDescent="0.2">
      <c r="A541" s="4">
        <v>43853.333333333336</v>
      </c>
      <c r="B541" s="6">
        <f t="shared" si="33"/>
        <v>43853</v>
      </c>
      <c r="C541" s="3">
        <f t="shared" si="35"/>
        <v>0.29166666666666669</v>
      </c>
      <c r="D541" s="3">
        <f>IF('Profil je Los'!A541&lt;&gt;"",IF('Profil je Los'!A541&lt;&gt;"",TIME(HOUR('Profil je Los'!A541),MINUTE('Profil je Los'!A541),SECOND('Profil je Los'!A541)),""),"")</f>
        <v>0.33333333333333331</v>
      </c>
      <c r="E541" s="5">
        <f t="shared" si="34"/>
        <v>8</v>
      </c>
      <c r="F541" s="14">
        <v>38.132477999999999</v>
      </c>
      <c r="G541" s="17">
        <f t="shared" si="32"/>
        <v>3.18</v>
      </c>
      <c r="I541" s="33"/>
    </row>
    <row r="542" spans="1:9" x14ac:dyDescent="0.2">
      <c r="A542" s="4">
        <v>43853.375</v>
      </c>
      <c r="B542" s="6">
        <f t="shared" si="33"/>
        <v>43853</v>
      </c>
      <c r="C542" s="3">
        <f t="shared" si="35"/>
        <v>0.33333333333333331</v>
      </c>
      <c r="D542" s="3">
        <f>IF('Profil je Los'!A542&lt;&gt;"",IF('Profil je Los'!A542&lt;&gt;"",TIME(HOUR('Profil je Los'!A542),MINUTE('Profil je Los'!A542),SECOND('Profil je Los'!A542)),""),"")</f>
        <v>0.375</v>
      </c>
      <c r="E542" s="5">
        <f t="shared" si="34"/>
        <v>9</v>
      </c>
      <c r="F542" s="14">
        <v>42.911200999999998</v>
      </c>
      <c r="G542" s="17">
        <f t="shared" si="32"/>
        <v>3.58</v>
      </c>
      <c r="I542" s="33"/>
    </row>
    <row r="543" spans="1:9" x14ac:dyDescent="0.2">
      <c r="A543" s="4">
        <v>43853.416666666664</v>
      </c>
      <c r="B543" s="6">
        <f t="shared" si="33"/>
        <v>43853</v>
      </c>
      <c r="C543" s="3">
        <f t="shared" si="35"/>
        <v>0.375</v>
      </c>
      <c r="D543" s="3">
        <f>IF('Profil je Los'!A543&lt;&gt;"",IF('Profil je Los'!A543&lt;&gt;"",TIME(HOUR('Profil je Los'!A543),MINUTE('Profil je Los'!A543),SECOND('Profil je Los'!A543)),""),"")</f>
        <v>0.41666666666666669</v>
      </c>
      <c r="E543" s="5">
        <f t="shared" si="34"/>
        <v>10</v>
      </c>
      <c r="F543" s="14">
        <v>44.311810000000001</v>
      </c>
      <c r="G543" s="17">
        <f t="shared" si="32"/>
        <v>3.69</v>
      </c>
      <c r="I543" s="33"/>
    </row>
    <row r="544" spans="1:9" x14ac:dyDescent="0.2">
      <c r="A544" s="4">
        <v>43853.458333333336</v>
      </c>
      <c r="B544" s="6">
        <f t="shared" si="33"/>
        <v>43853</v>
      </c>
      <c r="C544" s="3">
        <f t="shared" si="35"/>
        <v>0.41666666666666669</v>
      </c>
      <c r="D544" s="3">
        <f>IF('Profil je Los'!A544&lt;&gt;"",IF('Profil je Los'!A544&lt;&gt;"",TIME(HOUR('Profil je Los'!A544),MINUTE('Profil je Los'!A544),SECOND('Profil je Los'!A544)),""),"")</f>
        <v>0.45833333333333331</v>
      </c>
      <c r="E544" s="5">
        <f t="shared" si="34"/>
        <v>11</v>
      </c>
      <c r="F544" s="14">
        <v>47.740003000000002</v>
      </c>
      <c r="G544" s="17">
        <f t="shared" si="32"/>
        <v>3.98</v>
      </c>
      <c r="I544" s="33"/>
    </row>
    <row r="545" spans="1:9" x14ac:dyDescent="0.2">
      <c r="A545" s="4">
        <v>43853.5</v>
      </c>
      <c r="B545" s="6">
        <f t="shared" si="33"/>
        <v>43853</v>
      </c>
      <c r="C545" s="3">
        <f t="shared" si="35"/>
        <v>0.45833333333333331</v>
      </c>
      <c r="D545" s="3">
        <f>IF('Profil je Los'!A545&lt;&gt;"",IF('Profil je Los'!A545&lt;&gt;"",TIME(HOUR('Profil je Los'!A545),MINUTE('Profil je Los'!A545),SECOND('Profil je Los'!A545)),""),"")</f>
        <v>0.5</v>
      </c>
      <c r="E545" s="5">
        <f t="shared" si="34"/>
        <v>12</v>
      </c>
      <c r="F545" s="14">
        <v>48.824247999999997</v>
      </c>
      <c r="G545" s="17">
        <f t="shared" si="32"/>
        <v>4.07</v>
      </c>
      <c r="I545" s="33"/>
    </row>
    <row r="546" spans="1:9" x14ac:dyDescent="0.2">
      <c r="A546" s="4">
        <v>43853.541666666664</v>
      </c>
      <c r="B546" s="6">
        <f t="shared" si="33"/>
        <v>43853</v>
      </c>
      <c r="C546" s="3">
        <f t="shared" si="35"/>
        <v>0.5</v>
      </c>
      <c r="D546" s="3">
        <f>IF('Profil je Los'!A546&lt;&gt;"",IF('Profil je Los'!A546&lt;&gt;"",TIME(HOUR('Profil je Los'!A546),MINUTE('Profil je Los'!A546),SECOND('Profil je Los'!A546)),""),"")</f>
        <v>0.54166666666666663</v>
      </c>
      <c r="E546" s="5">
        <f t="shared" si="34"/>
        <v>13</v>
      </c>
      <c r="F546" s="14">
        <v>47.067528000000003</v>
      </c>
      <c r="G546" s="17">
        <f t="shared" si="32"/>
        <v>3.92</v>
      </c>
      <c r="I546" s="33"/>
    </row>
    <row r="547" spans="1:9" x14ac:dyDescent="0.2">
      <c r="A547" s="4">
        <v>43853.583333333336</v>
      </c>
      <c r="B547" s="6">
        <f t="shared" si="33"/>
        <v>43853</v>
      </c>
      <c r="C547" s="3">
        <f t="shared" si="35"/>
        <v>0.54166666666666663</v>
      </c>
      <c r="D547" s="3">
        <f>IF('Profil je Los'!A547&lt;&gt;"",IF('Profil je Los'!A547&lt;&gt;"",TIME(HOUR('Profil je Los'!A547),MINUTE('Profil je Los'!A547),SECOND('Profil je Los'!A547)),""),"")</f>
        <v>0.58333333333333337</v>
      </c>
      <c r="E547" s="5">
        <f t="shared" si="34"/>
        <v>14</v>
      </c>
      <c r="F547" s="14">
        <v>45.167247000000003</v>
      </c>
      <c r="G547" s="17">
        <f t="shared" si="32"/>
        <v>3.76</v>
      </c>
      <c r="I547" s="33"/>
    </row>
    <row r="548" spans="1:9" x14ac:dyDescent="0.2">
      <c r="A548" s="4">
        <v>43853.625</v>
      </c>
      <c r="B548" s="6">
        <f t="shared" si="33"/>
        <v>43853</v>
      </c>
      <c r="C548" s="3">
        <f t="shared" si="35"/>
        <v>0.58333333333333337</v>
      </c>
      <c r="D548" s="3">
        <f>IF('Profil je Los'!A548&lt;&gt;"",IF('Profil je Los'!A548&lt;&gt;"",TIME(HOUR('Profil je Los'!A548),MINUTE('Profil je Los'!A548),SECOND('Profil je Los'!A548)),""),"")</f>
        <v>0.625</v>
      </c>
      <c r="E548" s="5">
        <f t="shared" si="34"/>
        <v>15</v>
      </c>
      <c r="F548" s="14">
        <v>43.159613</v>
      </c>
      <c r="G548" s="17">
        <f t="shared" si="32"/>
        <v>3.6</v>
      </c>
      <c r="I548" s="33"/>
    </row>
    <row r="549" spans="1:9" x14ac:dyDescent="0.2">
      <c r="A549" s="4">
        <v>43853.666666666664</v>
      </c>
      <c r="B549" s="6">
        <f t="shared" si="33"/>
        <v>43853</v>
      </c>
      <c r="C549" s="3">
        <f t="shared" si="35"/>
        <v>0.625</v>
      </c>
      <c r="D549" s="3">
        <f>IF('Profil je Los'!A549&lt;&gt;"",IF('Profil je Los'!A549&lt;&gt;"",TIME(HOUR('Profil je Los'!A549),MINUTE('Profil je Los'!A549),SECOND('Profil je Los'!A549)),""),"")</f>
        <v>0.66666666666666663</v>
      </c>
      <c r="E549" s="5">
        <f t="shared" si="34"/>
        <v>16</v>
      </c>
      <c r="F549" s="14">
        <v>42.626938000000003</v>
      </c>
      <c r="G549" s="17">
        <f t="shared" si="32"/>
        <v>3.55</v>
      </c>
      <c r="I549" s="33"/>
    </row>
    <row r="550" spans="1:9" x14ac:dyDescent="0.2">
      <c r="A550" s="4">
        <v>43853.708333333336</v>
      </c>
      <c r="B550" s="6">
        <f t="shared" si="33"/>
        <v>43853</v>
      </c>
      <c r="C550" s="3">
        <f t="shared" si="35"/>
        <v>0.66666666666666663</v>
      </c>
      <c r="D550" s="3">
        <f>IF('Profil je Los'!A550&lt;&gt;"",IF('Profil je Los'!A550&lt;&gt;"",TIME(HOUR('Profil je Los'!A550),MINUTE('Profil je Los'!A550),SECOND('Profil je Los'!A550)),""),"")</f>
        <v>0.70833333333333337</v>
      </c>
      <c r="E550" s="5">
        <f t="shared" si="34"/>
        <v>17</v>
      </c>
      <c r="F550" s="14">
        <v>39.204363999999998</v>
      </c>
      <c r="G550" s="17">
        <f t="shared" si="32"/>
        <v>3.27</v>
      </c>
      <c r="I550" s="33"/>
    </row>
    <row r="551" spans="1:9" x14ac:dyDescent="0.2">
      <c r="A551" s="4">
        <v>43853.75</v>
      </c>
      <c r="B551" s="6">
        <f t="shared" si="33"/>
        <v>43853</v>
      </c>
      <c r="C551" s="3">
        <f t="shared" si="35"/>
        <v>0.70833333333333337</v>
      </c>
      <c r="D551" s="3">
        <f>IF('Profil je Los'!A551&lt;&gt;"",IF('Profil je Los'!A551&lt;&gt;"",TIME(HOUR('Profil je Los'!A551),MINUTE('Profil je Los'!A551),SECOND('Profil je Los'!A551)),""),"")</f>
        <v>0.75</v>
      </c>
      <c r="E551" s="5">
        <f t="shared" si="34"/>
        <v>18</v>
      </c>
      <c r="F551" s="14">
        <v>43.391686</v>
      </c>
      <c r="G551" s="17">
        <f t="shared" si="32"/>
        <v>3.62</v>
      </c>
      <c r="I551" s="33"/>
    </row>
    <row r="552" spans="1:9" x14ac:dyDescent="0.2">
      <c r="A552" s="4">
        <v>43853.791666666664</v>
      </c>
      <c r="B552" s="6">
        <f t="shared" si="33"/>
        <v>43853</v>
      </c>
      <c r="C552" s="3">
        <f t="shared" si="35"/>
        <v>0.75</v>
      </c>
      <c r="D552" s="3">
        <f>IF('Profil je Los'!A552&lt;&gt;"",IF('Profil je Los'!A552&lt;&gt;"",TIME(HOUR('Profil je Los'!A552),MINUTE('Profil je Los'!A552),SECOND('Profil je Los'!A552)),""),"")</f>
        <v>0.79166666666666663</v>
      </c>
      <c r="E552" s="5">
        <f t="shared" si="34"/>
        <v>19</v>
      </c>
      <c r="F552" s="14">
        <v>45.090226000000001</v>
      </c>
      <c r="G552" s="17">
        <f t="shared" si="32"/>
        <v>3.76</v>
      </c>
      <c r="I552" s="33"/>
    </row>
    <row r="553" spans="1:9" x14ac:dyDescent="0.2">
      <c r="A553" s="4">
        <v>43853.833333333336</v>
      </c>
      <c r="B553" s="6">
        <f t="shared" si="33"/>
        <v>43853</v>
      </c>
      <c r="C553" s="3">
        <f t="shared" si="35"/>
        <v>0.79166666666666663</v>
      </c>
      <c r="D553" s="3">
        <f>IF('Profil je Los'!A553&lt;&gt;"",IF('Profil je Los'!A553&lt;&gt;"",TIME(HOUR('Profil je Los'!A553),MINUTE('Profil je Los'!A553),SECOND('Profil je Los'!A553)),""),"")</f>
        <v>0.83333333333333337</v>
      </c>
      <c r="E553" s="5">
        <f t="shared" si="34"/>
        <v>20</v>
      </c>
      <c r="F553" s="14">
        <v>37.801335999999999</v>
      </c>
      <c r="G553" s="17">
        <f t="shared" si="32"/>
        <v>3.15</v>
      </c>
      <c r="I553" s="33"/>
    </row>
    <row r="554" spans="1:9" x14ac:dyDescent="0.2">
      <c r="A554" s="4">
        <v>43853.875</v>
      </c>
      <c r="B554" s="6">
        <f t="shared" si="33"/>
        <v>43853</v>
      </c>
      <c r="C554" s="3">
        <f t="shared" si="35"/>
        <v>0.83333333333333337</v>
      </c>
      <c r="D554" s="3">
        <f>IF('Profil je Los'!A554&lt;&gt;"",IF('Profil je Los'!A554&lt;&gt;"",TIME(HOUR('Profil je Los'!A554),MINUTE('Profil je Los'!A554),SECOND('Profil je Los'!A554)),""),"")</f>
        <v>0.875</v>
      </c>
      <c r="E554" s="5">
        <f t="shared" si="34"/>
        <v>21</v>
      </c>
      <c r="F554" s="14">
        <v>31.901828999999999</v>
      </c>
      <c r="G554" s="17">
        <f t="shared" si="32"/>
        <v>2.66</v>
      </c>
      <c r="I554" s="33"/>
    </row>
    <row r="555" spans="1:9" x14ac:dyDescent="0.2">
      <c r="A555" s="4">
        <v>43853.916666666664</v>
      </c>
      <c r="B555" s="6">
        <f t="shared" si="33"/>
        <v>43853</v>
      </c>
      <c r="C555" s="3">
        <f t="shared" si="35"/>
        <v>0.875</v>
      </c>
      <c r="D555" s="3">
        <f>IF('Profil je Los'!A555&lt;&gt;"",IF('Profil je Los'!A555&lt;&gt;"",TIME(HOUR('Profil je Los'!A555),MINUTE('Profil je Los'!A555),SECOND('Profil je Los'!A555)),""),"")</f>
        <v>0.91666666666666663</v>
      </c>
      <c r="E555" s="5">
        <f t="shared" si="34"/>
        <v>22</v>
      </c>
      <c r="F555" s="14">
        <v>29.766020999999999</v>
      </c>
      <c r="G555" s="17">
        <f t="shared" si="32"/>
        <v>2.48</v>
      </c>
      <c r="I555" s="33"/>
    </row>
    <row r="556" spans="1:9" x14ac:dyDescent="0.2">
      <c r="A556" s="4">
        <v>43853.958333333336</v>
      </c>
      <c r="B556" s="6">
        <f t="shared" si="33"/>
        <v>43853</v>
      </c>
      <c r="C556" s="3">
        <f t="shared" si="35"/>
        <v>0.91666666666666663</v>
      </c>
      <c r="D556" s="3">
        <f>IF('Profil je Los'!A556&lt;&gt;"",IF('Profil je Los'!A556&lt;&gt;"",TIME(HOUR('Profil je Los'!A556),MINUTE('Profil je Los'!A556),SECOND('Profil je Los'!A556)),""),"")</f>
        <v>0.95833333333333337</v>
      </c>
      <c r="E556" s="5">
        <f t="shared" si="34"/>
        <v>23</v>
      </c>
      <c r="F556" s="14">
        <v>26.378713000000001</v>
      </c>
      <c r="G556" s="17">
        <f t="shared" si="32"/>
        <v>2.2000000000000002</v>
      </c>
      <c r="I556" s="33"/>
    </row>
    <row r="557" spans="1:9" x14ac:dyDescent="0.2">
      <c r="A557" s="4">
        <v>43854</v>
      </c>
      <c r="B557" s="6">
        <f t="shared" si="33"/>
        <v>43853</v>
      </c>
      <c r="C557" s="3">
        <f t="shared" si="35"/>
        <v>0.95833333333333337</v>
      </c>
      <c r="D557" s="3">
        <f>IF('Profil je Los'!A557&lt;&gt;"",IF('Profil je Los'!A557&lt;&gt;"",TIME(HOUR('Profil je Los'!A557),MINUTE('Profil je Los'!A557),SECOND('Profil je Los'!A557)),""),"")</f>
        <v>0</v>
      </c>
      <c r="E557" s="5">
        <f t="shared" si="34"/>
        <v>24</v>
      </c>
      <c r="F557" s="14">
        <v>20.931065</v>
      </c>
      <c r="G557" s="17">
        <f t="shared" si="32"/>
        <v>1.74</v>
      </c>
      <c r="I557" s="33"/>
    </row>
    <row r="558" spans="1:9" x14ac:dyDescent="0.2">
      <c r="A558" s="4">
        <v>43854.041666666664</v>
      </c>
      <c r="B558" s="6">
        <f t="shared" si="33"/>
        <v>43854</v>
      </c>
      <c r="C558" s="3">
        <f t="shared" si="35"/>
        <v>0</v>
      </c>
      <c r="D558" s="3">
        <f>IF('Profil je Los'!A558&lt;&gt;"",IF('Profil je Los'!A558&lt;&gt;"",TIME(HOUR('Profil je Los'!A558),MINUTE('Profil je Los'!A558),SECOND('Profil je Los'!A558)),""),"")</f>
        <v>4.1666666666666664E-2</v>
      </c>
      <c r="E558" s="5">
        <f t="shared" si="34"/>
        <v>1</v>
      </c>
      <c r="F558" s="14">
        <v>18.313110000000002</v>
      </c>
      <c r="G558" s="17">
        <f t="shared" si="32"/>
        <v>1.53</v>
      </c>
      <c r="I558" s="33"/>
    </row>
    <row r="559" spans="1:9" x14ac:dyDescent="0.2">
      <c r="A559" s="4">
        <v>43854.083333333336</v>
      </c>
      <c r="B559" s="6">
        <f t="shared" si="33"/>
        <v>43854</v>
      </c>
      <c r="C559" s="3">
        <f t="shared" si="35"/>
        <v>4.1666666666666664E-2</v>
      </c>
      <c r="D559" s="3">
        <f>IF('Profil je Los'!A559&lt;&gt;"",IF('Profil je Los'!A559&lt;&gt;"",TIME(HOUR('Profil je Los'!A559),MINUTE('Profil je Los'!A559),SECOND('Profil je Los'!A559)),""),"")</f>
        <v>8.3333333333333329E-2</v>
      </c>
      <c r="E559" s="5">
        <f t="shared" si="34"/>
        <v>2</v>
      </c>
      <c r="F559" s="14">
        <v>15.538748</v>
      </c>
      <c r="G559" s="17">
        <f t="shared" si="32"/>
        <v>1.29</v>
      </c>
      <c r="I559" s="33"/>
    </row>
    <row r="560" spans="1:9" x14ac:dyDescent="0.2">
      <c r="A560" s="4">
        <v>43854.125</v>
      </c>
      <c r="B560" s="6">
        <f t="shared" si="33"/>
        <v>43854</v>
      </c>
      <c r="C560" s="3">
        <f t="shared" si="35"/>
        <v>8.3333333333333329E-2</v>
      </c>
      <c r="D560" s="3">
        <f>IF('Profil je Los'!A560&lt;&gt;"",IF('Profil je Los'!A560&lt;&gt;"",TIME(HOUR('Profil je Los'!A560),MINUTE('Profil je Los'!A560),SECOND('Profil je Los'!A560)),""),"")</f>
        <v>0.125</v>
      </c>
      <c r="E560" s="5">
        <f t="shared" si="34"/>
        <v>3</v>
      </c>
      <c r="F560" s="14">
        <v>13.352765</v>
      </c>
      <c r="G560" s="17">
        <f t="shared" si="32"/>
        <v>1.1100000000000001</v>
      </c>
      <c r="I560" s="33"/>
    </row>
    <row r="561" spans="1:9" x14ac:dyDescent="0.2">
      <c r="A561" s="4">
        <v>43854.166666666664</v>
      </c>
      <c r="B561" s="6">
        <f t="shared" si="33"/>
        <v>43854</v>
      </c>
      <c r="C561" s="3">
        <f t="shared" si="35"/>
        <v>0.125</v>
      </c>
      <c r="D561" s="3">
        <f>IF('Profil je Los'!A561&lt;&gt;"",IF('Profil je Los'!A561&lt;&gt;"",TIME(HOUR('Profil je Los'!A561),MINUTE('Profil je Los'!A561),SECOND('Profil je Los'!A561)),""),"")</f>
        <v>0.16666666666666666</v>
      </c>
      <c r="E561" s="5">
        <f t="shared" si="34"/>
        <v>4</v>
      </c>
      <c r="F561" s="14">
        <v>12.742210999999999</v>
      </c>
      <c r="G561" s="17">
        <f t="shared" si="32"/>
        <v>1.06</v>
      </c>
      <c r="I561" s="33"/>
    </row>
    <row r="562" spans="1:9" x14ac:dyDescent="0.2">
      <c r="A562" s="4">
        <v>43854.208333333336</v>
      </c>
      <c r="B562" s="6">
        <f t="shared" si="33"/>
        <v>43854</v>
      </c>
      <c r="C562" s="3">
        <f t="shared" si="35"/>
        <v>0.16666666666666666</v>
      </c>
      <c r="D562" s="3">
        <f>IF('Profil je Los'!A562&lt;&gt;"",IF('Profil je Los'!A562&lt;&gt;"",TIME(HOUR('Profil je Los'!A562),MINUTE('Profil je Los'!A562),SECOND('Profil je Los'!A562)),""),"")</f>
        <v>0.20833333333333334</v>
      </c>
      <c r="E562" s="5">
        <f t="shared" si="34"/>
        <v>5</v>
      </c>
      <c r="F562" s="14">
        <v>12.21373</v>
      </c>
      <c r="G562" s="17">
        <f t="shared" si="32"/>
        <v>1.02</v>
      </c>
      <c r="I562" s="33"/>
    </row>
    <row r="563" spans="1:9" x14ac:dyDescent="0.2">
      <c r="A563" s="4">
        <v>43854.25</v>
      </c>
      <c r="B563" s="6">
        <f t="shared" si="33"/>
        <v>43854</v>
      </c>
      <c r="C563" s="3">
        <f t="shared" si="35"/>
        <v>0.20833333333333334</v>
      </c>
      <c r="D563" s="3">
        <f>IF('Profil je Los'!A563&lt;&gt;"",IF('Profil je Los'!A563&lt;&gt;"",TIME(HOUR('Profil je Los'!A563),MINUTE('Profil je Los'!A563),SECOND('Profil je Los'!A563)),""),"")</f>
        <v>0.25</v>
      </c>
      <c r="E563" s="5">
        <f t="shared" si="34"/>
        <v>6</v>
      </c>
      <c r="F563" s="14">
        <v>15.540876000000001</v>
      </c>
      <c r="G563" s="17">
        <f t="shared" si="32"/>
        <v>1.3</v>
      </c>
      <c r="I563" s="33"/>
    </row>
    <row r="564" spans="1:9" x14ac:dyDescent="0.2">
      <c r="A564" s="4">
        <v>43854.291666666664</v>
      </c>
      <c r="B564" s="6">
        <f t="shared" si="33"/>
        <v>43854</v>
      </c>
      <c r="C564" s="3">
        <f t="shared" si="35"/>
        <v>0.25</v>
      </c>
      <c r="D564" s="3">
        <f>IF('Profil je Los'!A564&lt;&gt;"",IF('Profil je Los'!A564&lt;&gt;"",TIME(HOUR('Profil je Los'!A564),MINUTE('Profil je Los'!A564),SECOND('Profil je Los'!A564)),""),"")</f>
        <v>0.29166666666666669</v>
      </c>
      <c r="E564" s="5">
        <f t="shared" si="34"/>
        <v>7</v>
      </c>
      <c r="F564" s="14">
        <v>25.540253</v>
      </c>
      <c r="G564" s="17">
        <f t="shared" si="32"/>
        <v>2.13</v>
      </c>
      <c r="I564" s="33"/>
    </row>
    <row r="565" spans="1:9" x14ac:dyDescent="0.2">
      <c r="A565" s="4">
        <v>43854.333333333336</v>
      </c>
      <c r="B565" s="6">
        <f t="shared" si="33"/>
        <v>43854</v>
      </c>
      <c r="C565" s="3">
        <f t="shared" si="35"/>
        <v>0.29166666666666669</v>
      </c>
      <c r="D565" s="3">
        <f>IF('Profil je Los'!A565&lt;&gt;"",IF('Profil je Los'!A565&lt;&gt;"",TIME(HOUR('Profil je Los'!A565),MINUTE('Profil je Los'!A565),SECOND('Profil je Los'!A565)),""),"")</f>
        <v>0.33333333333333331</v>
      </c>
      <c r="E565" s="5">
        <f t="shared" si="34"/>
        <v>8</v>
      </c>
      <c r="F565" s="14">
        <v>31.513254</v>
      </c>
      <c r="G565" s="17">
        <f t="shared" si="32"/>
        <v>2.63</v>
      </c>
      <c r="I565" s="33"/>
    </row>
    <row r="566" spans="1:9" x14ac:dyDescent="0.2">
      <c r="A566" s="4">
        <v>43854.375</v>
      </c>
      <c r="B566" s="6">
        <f t="shared" si="33"/>
        <v>43854</v>
      </c>
      <c r="C566" s="3">
        <f t="shared" si="35"/>
        <v>0.33333333333333331</v>
      </c>
      <c r="D566" s="3">
        <f>IF('Profil je Los'!A566&lt;&gt;"",IF('Profil je Los'!A566&lt;&gt;"",TIME(HOUR('Profil je Los'!A566),MINUTE('Profil je Los'!A566),SECOND('Profil je Los'!A566)),""),"")</f>
        <v>0.375</v>
      </c>
      <c r="E566" s="5">
        <f t="shared" si="34"/>
        <v>9</v>
      </c>
      <c r="F566" s="14">
        <v>32.564767000000003</v>
      </c>
      <c r="G566" s="17">
        <f t="shared" si="32"/>
        <v>2.71</v>
      </c>
      <c r="I566" s="33"/>
    </row>
    <row r="567" spans="1:9" x14ac:dyDescent="0.2">
      <c r="A567" s="4">
        <v>43854.416666666664</v>
      </c>
      <c r="B567" s="6">
        <f t="shared" si="33"/>
        <v>43854</v>
      </c>
      <c r="C567" s="3">
        <f t="shared" si="35"/>
        <v>0.375</v>
      </c>
      <c r="D567" s="3">
        <f>IF('Profil je Los'!A567&lt;&gt;"",IF('Profil je Los'!A567&lt;&gt;"",TIME(HOUR('Profil je Los'!A567),MINUTE('Profil je Los'!A567),SECOND('Profil je Los'!A567)),""),"")</f>
        <v>0.41666666666666669</v>
      </c>
      <c r="E567" s="5">
        <f t="shared" si="34"/>
        <v>10</v>
      </c>
      <c r="F567" s="14">
        <v>33.668121999999997</v>
      </c>
      <c r="G567" s="17">
        <f t="shared" si="32"/>
        <v>2.81</v>
      </c>
      <c r="I567" s="33"/>
    </row>
    <row r="568" spans="1:9" x14ac:dyDescent="0.2">
      <c r="A568" s="4">
        <v>43854.458333333336</v>
      </c>
      <c r="B568" s="6">
        <f t="shared" si="33"/>
        <v>43854</v>
      </c>
      <c r="C568" s="3">
        <f t="shared" si="35"/>
        <v>0.41666666666666669</v>
      </c>
      <c r="D568" s="3">
        <f>IF('Profil je Los'!A568&lt;&gt;"",IF('Profil je Los'!A568&lt;&gt;"",TIME(HOUR('Profil je Los'!A568),MINUTE('Profil je Los'!A568),SECOND('Profil je Los'!A568)),""),"")</f>
        <v>0.45833333333333331</v>
      </c>
      <c r="E568" s="5">
        <f t="shared" si="34"/>
        <v>11</v>
      </c>
      <c r="F568" s="14">
        <v>37.201047000000003</v>
      </c>
      <c r="G568" s="17">
        <f t="shared" si="32"/>
        <v>3.1</v>
      </c>
      <c r="I568" s="33"/>
    </row>
    <row r="569" spans="1:9" x14ac:dyDescent="0.2">
      <c r="A569" s="4">
        <v>43854.5</v>
      </c>
      <c r="B569" s="6">
        <f t="shared" si="33"/>
        <v>43854</v>
      </c>
      <c r="C569" s="3">
        <f t="shared" si="35"/>
        <v>0.45833333333333331</v>
      </c>
      <c r="D569" s="3">
        <f>IF('Profil je Los'!A569&lt;&gt;"",IF('Profil je Los'!A569&lt;&gt;"",TIME(HOUR('Profil je Los'!A569),MINUTE('Profil je Los'!A569),SECOND('Profil je Los'!A569)),""),"")</f>
        <v>0.5</v>
      </c>
      <c r="E569" s="5">
        <f t="shared" si="34"/>
        <v>12</v>
      </c>
      <c r="F569" s="14">
        <v>40.808960999999996</v>
      </c>
      <c r="G569" s="17">
        <f t="shared" si="32"/>
        <v>3.4</v>
      </c>
      <c r="I569" s="33"/>
    </row>
    <row r="570" spans="1:9" x14ac:dyDescent="0.2">
      <c r="A570" s="4">
        <v>43854.541666666664</v>
      </c>
      <c r="B570" s="6">
        <f t="shared" si="33"/>
        <v>43854</v>
      </c>
      <c r="C570" s="3">
        <f t="shared" si="35"/>
        <v>0.5</v>
      </c>
      <c r="D570" s="3">
        <f>IF('Profil je Los'!A570&lt;&gt;"",IF('Profil je Los'!A570&lt;&gt;"",TIME(HOUR('Profil je Los'!A570),MINUTE('Profil je Los'!A570),SECOND('Profil je Los'!A570)),""),"")</f>
        <v>0.54166666666666663</v>
      </c>
      <c r="E570" s="5">
        <f t="shared" si="34"/>
        <v>13</v>
      </c>
      <c r="F570" s="14">
        <v>40.007344000000003</v>
      </c>
      <c r="G570" s="17">
        <f t="shared" si="32"/>
        <v>3.33</v>
      </c>
      <c r="I570" s="33"/>
    </row>
    <row r="571" spans="1:9" x14ac:dyDescent="0.2">
      <c r="A571" s="4">
        <v>43854.583333333336</v>
      </c>
      <c r="B571" s="6">
        <f t="shared" si="33"/>
        <v>43854</v>
      </c>
      <c r="C571" s="3">
        <f t="shared" si="35"/>
        <v>0.54166666666666663</v>
      </c>
      <c r="D571" s="3">
        <f>IF('Profil je Los'!A571&lt;&gt;"",IF('Profil je Los'!A571&lt;&gt;"",TIME(HOUR('Profil je Los'!A571),MINUTE('Profil je Los'!A571),SECOND('Profil je Los'!A571)),""),"")</f>
        <v>0.58333333333333337</v>
      </c>
      <c r="E571" s="5">
        <f t="shared" si="34"/>
        <v>14</v>
      </c>
      <c r="F571" s="14">
        <v>36.461122000000003</v>
      </c>
      <c r="G571" s="17">
        <f t="shared" si="32"/>
        <v>3.04</v>
      </c>
      <c r="I571" s="33"/>
    </row>
    <row r="572" spans="1:9" x14ac:dyDescent="0.2">
      <c r="A572" s="4">
        <v>43854.625</v>
      </c>
      <c r="B572" s="6">
        <f t="shared" si="33"/>
        <v>43854</v>
      </c>
      <c r="C572" s="3">
        <f t="shared" si="35"/>
        <v>0.58333333333333337</v>
      </c>
      <c r="D572" s="3">
        <f>IF('Profil je Los'!A572&lt;&gt;"",IF('Profil je Los'!A572&lt;&gt;"",TIME(HOUR('Profil je Los'!A572),MINUTE('Profil je Los'!A572),SECOND('Profil je Los'!A572)),""),"")</f>
        <v>0.625</v>
      </c>
      <c r="E572" s="5">
        <f t="shared" si="34"/>
        <v>15</v>
      </c>
      <c r="F572" s="14">
        <v>34.438732000000002</v>
      </c>
      <c r="G572" s="17">
        <f t="shared" si="32"/>
        <v>2.87</v>
      </c>
      <c r="I572" s="33"/>
    </row>
    <row r="573" spans="1:9" x14ac:dyDescent="0.2">
      <c r="A573" s="4">
        <v>43854.666666666664</v>
      </c>
      <c r="B573" s="6">
        <f t="shared" si="33"/>
        <v>43854</v>
      </c>
      <c r="C573" s="3">
        <f t="shared" si="35"/>
        <v>0.625</v>
      </c>
      <c r="D573" s="3">
        <f>IF('Profil je Los'!A573&lt;&gt;"",IF('Profil je Los'!A573&lt;&gt;"",TIME(HOUR('Profil je Los'!A573),MINUTE('Profil je Los'!A573),SECOND('Profil je Los'!A573)),""),"")</f>
        <v>0.66666666666666663</v>
      </c>
      <c r="E573" s="5">
        <f t="shared" si="34"/>
        <v>16</v>
      </c>
      <c r="F573" s="14">
        <v>32.700530000000001</v>
      </c>
      <c r="G573" s="17">
        <f t="shared" si="32"/>
        <v>2.73</v>
      </c>
      <c r="I573" s="33"/>
    </row>
    <row r="574" spans="1:9" x14ac:dyDescent="0.2">
      <c r="A574" s="4">
        <v>43854.708333333336</v>
      </c>
      <c r="B574" s="6">
        <f t="shared" si="33"/>
        <v>43854</v>
      </c>
      <c r="C574" s="3">
        <f t="shared" si="35"/>
        <v>0.66666666666666663</v>
      </c>
      <c r="D574" s="3">
        <f>IF('Profil je Los'!A574&lt;&gt;"",IF('Profil je Los'!A574&lt;&gt;"",TIME(HOUR('Profil je Los'!A574),MINUTE('Profil je Los'!A574),SECOND('Profil je Los'!A574)),""),"")</f>
        <v>0.70833333333333337</v>
      </c>
      <c r="E574" s="5">
        <f t="shared" si="34"/>
        <v>17</v>
      </c>
      <c r="F574" s="14">
        <v>33.157367999999998</v>
      </c>
      <c r="G574" s="17">
        <f t="shared" si="32"/>
        <v>2.76</v>
      </c>
      <c r="I574" s="33"/>
    </row>
    <row r="575" spans="1:9" x14ac:dyDescent="0.2">
      <c r="A575" s="4">
        <v>43854.75</v>
      </c>
      <c r="B575" s="6">
        <f t="shared" si="33"/>
        <v>43854</v>
      </c>
      <c r="C575" s="3">
        <f t="shared" si="35"/>
        <v>0.70833333333333337</v>
      </c>
      <c r="D575" s="3">
        <f>IF('Profil je Los'!A575&lt;&gt;"",IF('Profil je Los'!A575&lt;&gt;"",TIME(HOUR('Profil je Los'!A575),MINUTE('Profil je Los'!A575),SECOND('Profil je Los'!A575)),""),"")</f>
        <v>0.75</v>
      </c>
      <c r="E575" s="5">
        <f t="shared" si="34"/>
        <v>18</v>
      </c>
      <c r="F575" s="14">
        <v>36.927045</v>
      </c>
      <c r="G575" s="17">
        <f t="shared" si="32"/>
        <v>3.08</v>
      </c>
      <c r="I575" s="33"/>
    </row>
    <row r="576" spans="1:9" x14ac:dyDescent="0.2">
      <c r="A576" s="4">
        <v>43854.791666666664</v>
      </c>
      <c r="B576" s="6">
        <f t="shared" si="33"/>
        <v>43854</v>
      </c>
      <c r="C576" s="3">
        <f t="shared" si="35"/>
        <v>0.75</v>
      </c>
      <c r="D576" s="3">
        <f>IF('Profil je Los'!A576&lt;&gt;"",IF('Profil je Los'!A576&lt;&gt;"",TIME(HOUR('Profil je Los'!A576),MINUTE('Profil je Los'!A576),SECOND('Profil je Los'!A576)),""),"")</f>
        <v>0.79166666666666663</v>
      </c>
      <c r="E576" s="5">
        <f t="shared" si="34"/>
        <v>19</v>
      </c>
      <c r="F576" s="14">
        <v>38.604883999999998</v>
      </c>
      <c r="G576" s="17">
        <f t="shared" si="32"/>
        <v>3.22</v>
      </c>
      <c r="I576" s="33"/>
    </row>
    <row r="577" spans="1:9" x14ac:dyDescent="0.2">
      <c r="A577" s="4">
        <v>43854.833333333336</v>
      </c>
      <c r="B577" s="6">
        <f t="shared" si="33"/>
        <v>43854</v>
      </c>
      <c r="C577" s="3">
        <f t="shared" si="35"/>
        <v>0.79166666666666663</v>
      </c>
      <c r="D577" s="3">
        <f>IF('Profil je Los'!A577&lt;&gt;"",IF('Profil je Los'!A577&lt;&gt;"",TIME(HOUR('Profil je Los'!A577),MINUTE('Profil je Los'!A577),SECOND('Profil je Los'!A577)),""),"")</f>
        <v>0.83333333333333337</v>
      </c>
      <c r="E577" s="5">
        <f t="shared" si="34"/>
        <v>20</v>
      </c>
      <c r="F577" s="14">
        <v>34.163708</v>
      </c>
      <c r="G577" s="17">
        <f t="shared" si="32"/>
        <v>2.85</v>
      </c>
      <c r="I577" s="33"/>
    </row>
    <row r="578" spans="1:9" x14ac:dyDescent="0.2">
      <c r="A578" s="4">
        <v>43854.875</v>
      </c>
      <c r="B578" s="6">
        <f t="shared" si="33"/>
        <v>43854</v>
      </c>
      <c r="C578" s="3">
        <f t="shared" si="35"/>
        <v>0.83333333333333337</v>
      </c>
      <c r="D578" s="3">
        <f>IF('Profil je Los'!A578&lt;&gt;"",IF('Profil je Los'!A578&lt;&gt;"",TIME(HOUR('Profil je Los'!A578),MINUTE('Profil je Los'!A578),SECOND('Profil je Los'!A578)),""),"")</f>
        <v>0.875</v>
      </c>
      <c r="E578" s="5">
        <f t="shared" si="34"/>
        <v>21</v>
      </c>
      <c r="F578" s="14">
        <v>26.952922000000001</v>
      </c>
      <c r="G578" s="17">
        <f t="shared" si="32"/>
        <v>2.25</v>
      </c>
      <c r="I578" s="33"/>
    </row>
    <row r="579" spans="1:9" x14ac:dyDescent="0.2">
      <c r="A579" s="4">
        <v>43854.916666666664</v>
      </c>
      <c r="B579" s="6">
        <f t="shared" si="33"/>
        <v>43854</v>
      </c>
      <c r="C579" s="3">
        <f t="shared" si="35"/>
        <v>0.875</v>
      </c>
      <c r="D579" s="3">
        <f>IF('Profil je Los'!A579&lt;&gt;"",IF('Profil je Los'!A579&lt;&gt;"",TIME(HOUR('Profil je Los'!A579),MINUTE('Profil je Los'!A579),SECOND('Profil je Los'!A579)),""),"")</f>
        <v>0.91666666666666663</v>
      </c>
      <c r="E579" s="5">
        <f t="shared" si="34"/>
        <v>22</v>
      </c>
      <c r="F579" s="14">
        <v>20.935086999999999</v>
      </c>
      <c r="G579" s="17">
        <f t="shared" si="32"/>
        <v>1.74</v>
      </c>
      <c r="I579" s="33"/>
    </row>
    <row r="580" spans="1:9" x14ac:dyDescent="0.2">
      <c r="A580" s="4">
        <v>43854.958333333336</v>
      </c>
      <c r="B580" s="6">
        <f t="shared" si="33"/>
        <v>43854</v>
      </c>
      <c r="C580" s="3">
        <f t="shared" si="35"/>
        <v>0.91666666666666663</v>
      </c>
      <c r="D580" s="3">
        <f>IF('Profil je Los'!A580&lt;&gt;"",IF('Profil je Los'!A580&lt;&gt;"",TIME(HOUR('Profil je Los'!A580),MINUTE('Profil je Los'!A580),SECOND('Profil je Los'!A580)),""),"")</f>
        <v>0.95833333333333337</v>
      </c>
      <c r="E580" s="5">
        <f t="shared" si="34"/>
        <v>23</v>
      </c>
      <c r="F580" s="14">
        <v>19.925443999999999</v>
      </c>
      <c r="G580" s="17">
        <f t="shared" si="32"/>
        <v>1.66</v>
      </c>
      <c r="I580" s="33"/>
    </row>
    <row r="581" spans="1:9" x14ac:dyDescent="0.2">
      <c r="A581" s="4">
        <v>43855</v>
      </c>
      <c r="B581" s="6">
        <f t="shared" si="33"/>
        <v>43854</v>
      </c>
      <c r="C581" s="3">
        <f t="shared" si="35"/>
        <v>0.95833333333333337</v>
      </c>
      <c r="D581" s="3">
        <f>IF('Profil je Los'!A581&lt;&gt;"",IF('Profil je Los'!A581&lt;&gt;"",TIME(HOUR('Profil je Los'!A581),MINUTE('Profil je Los'!A581),SECOND('Profil je Los'!A581)),""),"")</f>
        <v>0</v>
      </c>
      <c r="E581" s="5">
        <f t="shared" si="34"/>
        <v>24</v>
      </c>
      <c r="F581" s="14">
        <v>18.197066</v>
      </c>
      <c r="G581" s="17">
        <f t="shared" si="32"/>
        <v>1.52</v>
      </c>
      <c r="I581" s="33"/>
    </row>
    <row r="582" spans="1:9" x14ac:dyDescent="0.2">
      <c r="A582" s="4">
        <v>43855.041666666664</v>
      </c>
      <c r="B582" s="6">
        <f t="shared" si="33"/>
        <v>43855</v>
      </c>
      <c r="C582" s="3">
        <f t="shared" si="35"/>
        <v>0</v>
      </c>
      <c r="D582" s="3">
        <f>IF('Profil je Los'!A582&lt;&gt;"",IF('Profil je Los'!A582&lt;&gt;"",TIME(HOUR('Profil je Los'!A582),MINUTE('Profil je Los'!A582),SECOND('Profil je Los'!A582)),""),"")</f>
        <v>4.1666666666666664E-2</v>
      </c>
      <c r="E582" s="5">
        <f t="shared" si="34"/>
        <v>1</v>
      </c>
      <c r="F582" s="14">
        <v>12.590414000000001</v>
      </c>
      <c r="G582" s="17">
        <f t="shared" ref="G582:G645" si="36">ROUND(F582/$E$2,2)</f>
        <v>1.05</v>
      </c>
      <c r="I582" s="33"/>
    </row>
    <row r="583" spans="1:9" x14ac:dyDescent="0.2">
      <c r="A583" s="4">
        <v>43855.083333333336</v>
      </c>
      <c r="B583" s="6">
        <f t="shared" ref="B583:B646" si="37">IF(A583&lt;&gt;"",IF(E583=24,B582,DATE(YEAR(A583),MONTH(A583),DAY(A583))),"")</f>
        <v>43855</v>
      </c>
      <c r="C583" s="3">
        <f t="shared" si="35"/>
        <v>4.1666666666666664E-2</v>
      </c>
      <c r="D583" s="3">
        <f>IF('Profil je Los'!A583&lt;&gt;"",IF('Profil je Los'!A583&lt;&gt;"",TIME(HOUR('Profil je Los'!A583),MINUTE('Profil je Los'!A583),SECOND('Profil je Los'!A583)),""),"")</f>
        <v>8.3333333333333329E-2</v>
      </c>
      <c r="E583" s="5">
        <f t="shared" ref="E583:E646" si="38">IF(A583&lt;&gt;"",IF(HOUR(A583)=0,24,HOUR(A583)),"")</f>
        <v>2</v>
      </c>
      <c r="F583" s="14">
        <v>11.429573</v>
      </c>
      <c r="G583" s="17">
        <f t="shared" si="36"/>
        <v>0.95</v>
      </c>
      <c r="I583" s="33"/>
    </row>
    <row r="584" spans="1:9" x14ac:dyDescent="0.2">
      <c r="A584" s="4">
        <v>43855.125</v>
      </c>
      <c r="B584" s="6">
        <f t="shared" si="37"/>
        <v>43855</v>
      </c>
      <c r="C584" s="3">
        <f t="shared" ref="C584:C647" si="39">D583</f>
        <v>8.3333333333333329E-2</v>
      </c>
      <c r="D584" s="3">
        <f>IF('Profil je Los'!A584&lt;&gt;"",IF('Profil je Los'!A584&lt;&gt;"",TIME(HOUR('Profil je Los'!A584),MINUTE('Profil je Los'!A584),SECOND('Profil je Los'!A584)),""),"")</f>
        <v>0.125</v>
      </c>
      <c r="E584" s="5">
        <f t="shared" si="38"/>
        <v>3</v>
      </c>
      <c r="F584" s="14">
        <v>9.6329820000000002</v>
      </c>
      <c r="G584" s="17">
        <f t="shared" si="36"/>
        <v>0.8</v>
      </c>
      <c r="I584" s="33"/>
    </row>
    <row r="585" spans="1:9" x14ac:dyDescent="0.2">
      <c r="A585" s="4">
        <v>43855.166666666664</v>
      </c>
      <c r="B585" s="6">
        <f t="shared" si="37"/>
        <v>43855</v>
      </c>
      <c r="C585" s="3">
        <f t="shared" si="39"/>
        <v>0.125</v>
      </c>
      <c r="D585" s="3">
        <f>IF('Profil je Los'!A585&lt;&gt;"",IF('Profil je Los'!A585&lt;&gt;"",TIME(HOUR('Profil je Los'!A585),MINUTE('Profil je Los'!A585),SECOND('Profil je Los'!A585)),""),"")</f>
        <v>0.16666666666666666</v>
      </c>
      <c r="E585" s="5">
        <f t="shared" si="38"/>
        <v>4</v>
      </c>
      <c r="F585" s="14">
        <v>6.1209009999999999</v>
      </c>
      <c r="G585" s="17">
        <f t="shared" si="36"/>
        <v>0.51</v>
      </c>
      <c r="I585" s="33"/>
    </row>
    <row r="586" spans="1:9" x14ac:dyDescent="0.2">
      <c r="A586" s="4">
        <v>43855.208333333336</v>
      </c>
      <c r="B586" s="6">
        <f t="shared" si="37"/>
        <v>43855</v>
      </c>
      <c r="C586" s="3">
        <f t="shared" si="39"/>
        <v>0.16666666666666666</v>
      </c>
      <c r="D586" s="3">
        <f>IF('Profil je Los'!A586&lt;&gt;"",IF('Profil je Los'!A586&lt;&gt;"",TIME(HOUR('Profil je Los'!A586),MINUTE('Profil je Los'!A586),SECOND('Profil je Los'!A586)),""),"")</f>
        <v>0.20833333333333334</v>
      </c>
      <c r="E586" s="5">
        <f t="shared" si="38"/>
        <v>5</v>
      </c>
      <c r="F586" s="14">
        <v>6.3129999999999997</v>
      </c>
      <c r="G586" s="17">
        <f t="shared" si="36"/>
        <v>0.53</v>
      </c>
      <c r="I586" s="33"/>
    </row>
    <row r="587" spans="1:9" x14ac:dyDescent="0.2">
      <c r="A587" s="4">
        <v>43855.25</v>
      </c>
      <c r="B587" s="6">
        <f t="shared" si="37"/>
        <v>43855</v>
      </c>
      <c r="C587" s="3">
        <f t="shared" si="39"/>
        <v>0.20833333333333334</v>
      </c>
      <c r="D587" s="3">
        <f>IF('Profil je Los'!A587&lt;&gt;"",IF('Profil je Los'!A587&lt;&gt;"",TIME(HOUR('Profil je Los'!A587),MINUTE('Profil je Los'!A587),SECOND('Profil je Los'!A587)),""),"")</f>
        <v>0.25</v>
      </c>
      <c r="E587" s="5">
        <f t="shared" si="38"/>
        <v>6</v>
      </c>
      <c r="F587" s="14">
        <v>5.8882089999999998</v>
      </c>
      <c r="G587" s="17">
        <f t="shared" si="36"/>
        <v>0.49</v>
      </c>
      <c r="I587" s="33"/>
    </row>
    <row r="588" spans="1:9" x14ac:dyDescent="0.2">
      <c r="A588" s="4">
        <v>43855.291666666664</v>
      </c>
      <c r="B588" s="6">
        <f t="shared" si="37"/>
        <v>43855</v>
      </c>
      <c r="C588" s="3">
        <f t="shared" si="39"/>
        <v>0.25</v>
      </c>
      <c r="D588" s="3">
        <f>IF('Profil je Los'!A588&lt;&gt;"",IF('Profil je Los'!A588&lt;&gt;"",TIME(HOUR('Profil je Los'!A588),MINUTE('Profil je Los'!A588),SECOND('Profil je Los'!A588)),""),"")</f>
        <v>0.29166666666666669</v>
      </c>
      <c r="E588" s="5">
        <f t="shared" si="38"/>
        <v>7</v>
      </c>
      <c r="F588" s="14">
        <v>7.4484250000000003</v>
      </c>
      <c r="G588" s="17">
        <f t="shared" si="36"/>
        <v>0.62</v>
      </c>
      <c r="I588" s="33"/>
    </row>
    <row r="589" spans="1:9" x14ac:dyDescent="0.2">
      <c r="A589" s="4">
        <v>43855.333333333336</v>
      </c>
      <c r="B589" s="6">
        <f t="shared" si="37"/>
        <v>43855</v>
      </c>
      <c r="C589" s="3">
        <f t="shared" si="39"/>
        <v>0.29166666666666669</v>
      </c>
      <c r="D589" s="3">
        <f>IF('Profil je Los'!A589&lt;&gt;"",IF('Profil je Los'!A589&lt;&gt;"",TIME(HOUR('Profil je Los'!A589),MINUTE('Profil je Los'!A589),SECOND('Profil je Los'!A589)),""),"")</f>
        <v>0.33333333333333331</v>
      </c>
      <c r="E589" s="5">
        <f t="shared" si="38"/>
        <v>8</v>
      </c>
      <c r="F589" s="14">
        <v>11.832779</v>
      </c>
      <c r="G589" s="17">
        <f t="shared" si="36"/>
        <v>0.99</v>
      </c>
      <c r="I589" s="33"/>
    </row>
    <row r="590" spans="1:9" x14ac:dyDescent="0.2">
      <c r="A590" s="4">
        <v>43855.375</v>
      </c>
      <c r="B590" s="6">
        <f t="shared" si="37"/>
        <v>43855</v>
      </c>
      <c r="C590" s="3">
        <f t="shared" si="39"/>
        <v>0.33333333333333331</v>
      </c>
      <c r="D590" s="3">
        <f>IF('Profil je Los'!A590&lt;&gt;"",IF('Profil je Los'!A590&lt;&gt;"",TIME(HOUR('Profil je Los'!A590),MINUTE('Profil je Los'!A590),SECOND('Profil je Los'!A590)),""),"")</f>
        <v>0.375</v>
      </c>
      <c r="E590" s="5">
        <f t="shared" si="38"/>
        <v>9</v>
      </c>
      <c r="F590" s="14">
        <v>17.859185</v>
      </c>
      <c r="G590" s="17">
        <f t="shared" si="36"/>
        <v>1.49</v>
      </c>
      <c r="I590" s="33"/>
    </row>
    <row r="591" spans="1:9" x14ac:dyDescent="0.2">
      <c r="A591" s="4">
        <v>43855.416666666664</v>
      </c>
      <c r="B591" s="6">
        <f t="shared" si="37"/>
        <v>43855</v>
      </c>
      <c r="C591" s="3">
        <f t="shared" si="39"/>
        <v>0.375</v>
      </c>
      <c r="D591" s="3">
        <f>IF('Profil je Los'!A591&lt;&gt;"",IF('Profil je Los'!A591&lt;&gt;"",TIME(HOUR('Profil je Los'!A591),MINUTE('Profil je Los'!A591),SECOND('Profil je Los'!A591)),""),"")</f>
        <v>0.41666666666666669</v>
      </c>
      <c r="E591" s="5">
        <f t="shared" si="38"/>
        <v>10</v>
      </c>
      <c r="F591" s="14">
        <v>22.559182</v>
      </c>
      <c r="G591" s="17">
        <f t="shared" si="36"/>
        <v>1.88</v>
      </c>
      <c r="I591" s="33"/>
    </row>
    <row r="592" spans="1:9" x14ac:dyDescent="0.2">
      <c r="A592" s="4">
        <v>43855.458333333336</v>
      </c>
      <c r="B592" s="6">
        <f t="shared" si="37"/>
        <v>43855</v>
      </c>
      <c r="C592" s="3">
        <f t="shared" si="39"/>
        <v>0.41666666666666669</v>
      </c>
      <c r="D592" s="3">
        <f>IF('Profil je Los'!A592&lt;&gt;"",IF('Profil je Los'!A592&lt;&gt;"",TIME(HOUR('Profil je Los'!A592),MINUTE('Profil je Los'!A592),SECOND('Profil je Los'!A592)),""),"")</f>
        <v>0.45833333333333331</v>
      </c>
      <c r="E592" s="5">
        <f t="shared" si="38"/>
        <v>11</v>
      </c>
      <c r="F592" s="14">
        <v>21.940166000000001</v>
      </c>
      <c r="G592" s="17">
        <f t="shared" si="36"/>
        <v>1.83</v>
      </c>
      <c r="I592" s="33"/>
    </row>
    <row r="593" spans="1:9" x14ac:dyDescent="0.2">
      <c r="A593" s="4">
        <v>43855.5</v>
      </c>
      <c r="B593" s="6">
        <f t="shared" si="37"/>
        <v>43855</v>
      </c>
      <c r="C593" s="3">
        <f t="shared" si="39"/>
        <v>0.45833333333333331</v>
      </c>
      <c r="D593" s="3">
        <f>IF('Profil je Los'!A593&lt;&gt;"",IF('Profil je Los'!A593&lt;&gt;"",TIME(HOUR('Profil je Los'!A593),MINUTE('Profil je Los'!A593),SECOND('Profil je Los'!A593)),""),"")</f>
        <v>0.5</v>
      </c>
      <c r="E593" s="5">
        <f t="shared" si="38"/>
        <v>12</v>
      </c>
      <c r="F593" s="14">
        <v>24.735721999999999</v>
      </c>
      <c r="G593" s="17">
        <f t="shared" si="36"/>
        <v>2.06</v>
      </c>
      <c r="I593" s="33"/>
    </row>
    <row r="594" spans="1:9" x14ac:dyDescent="0.2">
      <c r="A594" s="4">
        <v>43855.541666666664</v>
      </c>
      <c r="B594" s="6">
        <f t="shared" si="37"/>
        <v>43855</v>
      </c>
      <c r="C594" s="3">
        <f t="shared" si="39"/>
        <v>0.5</v>
      </c>
      <c r="D594" s="3">
        <f>IF('Profil je Los'!A594&lt;&gt;"",IF('Profil je Los'!A594&lt;&gt;"",TIME(HOUR('Profil je Los'!A594),MINUTE('Profil je Los'!A594),SECOND('Profil je Los'!A594)),""),"")</f>
        <v>0.54166666666666663</v>
      </c>
      <c r="E594" s="5">
        <f t="shared" si="38"/>
        <v>13</v>
      </c>
      <c r="F594" s="14">
        <v>26.189388000000001</v>
      </c>
      <c r="G594" s="17">
        <f t="shared" si="36"/>
        <v>2.1800000000000002</v>
      </c>
      <c r="I594" s="33"/>
    </row>
    <row r="595" spans="1:9" x14ac:dyDescent="0.2">
      <c r="A595" s="4">
        <v>43855.583333333336</v>
      </c>
      <c r="B595" s="6">
        <f t="shared" si="37"/>
        <v>43855</v>
      </c>
      <c r="C595" s="3">
        <f t="shared" si="39"/>
        <v>0.54166666666666663</v>
      </c>
      <c r="D595" s="3">
        <f>IF('Profil je Los'!A595&lt;&gt;"",IF('Profil je Los'!A595&lt;&gt;"",TIME(HOUR('Profil je Los'!A595),MINUTE('Profil je Los'!A595),SECOND('Profil je Los'!A595)),""),"")</f>
        <v>0.58333333333333337</v>
      </c>
      <c r="E595" s="5">
        <f t="shared" si="38"/>
        <v>14</v>
      </c>
      <c r="F595" s="14">
        <v>24.875025999999998</v>
      </c>
      <c r="G595" s="17">
        <f t="shared" si="36"/>
        <v>2.0699999999999998</v>
      </c>
      <c r="I595" s="33"/>
    </row>
    <row r="596" spans="1:9" x14ac:dyDescent="0.2">
      <c r="A596" s="4">
        <v>43855.625</v>
      </c>
      <c r="B596" s="6">
        <f t="shared" si="37"/>
        <v>43855</v>
      </c>
      <c r="C596" s="3">
        <f t="shared" si="39"/>
        <v>0.58333333333333337</v>
      </c>
      <c r="D596" s="3">
        <f>IF('Profil je Los'!A596&lt;&gt;"",IF('Profil je Los'!A596&lt;&gt;"",TIME(HOUR('Profil je Los'!A596),MINUTE('Profil je Los'!A596),SECOND('Profil je Los'!A596)),""),"")</f>
        <v>0.625</v>
      </c>
      <c r="E596" s="5">
        <f t="shared" si="38"/>
        <v>15</v>
      </c>
      <c r="F596" s="14">
        <v>24.403998999999999</v>
      </c>
      <c r="G596" s="17">
        <f t="shared" si="36"/>
        <v>2.0299999999999998</v>
      </c>
      <c r="I596" s="33"/>
    </row>
    <row r="597" spans="1:9" x14ac:dyDescent="0.2">
      <c r="A597" s="4">
        <v>43855.666666666664</v>
      </c>
      <c r="B597" s="6">
        <f t="shared" si="37"/>
        <v>43855</v>
      </c>
      <c r="C597" s="3">
        <f t="shared" si="39"/>
        <v>0.625</v>
      </c>
      <c r="D597" s="3">
        <f>IF('Profil je Los'!A597&lt;&gt;"",IF('Profil je Los'!A597&lt;&gt;"",TIME(HOUR('Profil je Los'!A597),MINUTE('Profil je Los'!A597),SECOND('Profil je Los'!A597)),""),"")</f>
        <v>0.66666666666666663</v>
      </c>
      <c r="E597" s="5">
        <f t="shared" si="38"/>
        <v>16</v>
      </c>
      <c r="F597" s="14">
        <v>23.792850000000001</v>
      </c>
      <c r="G597" s="17">
        <f t="shared" si="36"/>
        <v>1.98</v>
      </c>
      <c r="I597" s="33"/>
    </row>
    <row r="598" spans="1:9" x14ac:dyDescent="0.2">
      <c r="A598" s="4">
        <v>43855.708333333336</v>
      </c>
      <c r="B598" s="6">
        <f t="shared" si="37"/>
        <v>43855</v>
      </c>
      <c r="C598" s="3">
        <f t="shared" si="39"/>
        <v>0.66666666666666663</v>
      </c>
      <c r="D598" s="3">
        <f>IF('Profil je Los'!A598&lt;&gt;"",IF('Profil je Los'!A598&lt;&gt;"",TIME(HOUR('Profil je Los'!A598),MINUTE('Profil je Los'!A598),SECOND('Profil je Los'!A598)),""),"")</f>
        <v>0.70833333333333337</v>
      </c>
      <c r="E598" s="5">
        <f t="shared" si="38"/>
        <v>17</v>
      </c>
      <c r="F598" s="14">
        <v>25.392236</v>
      </c>
      <c r="G598" s="17">
        <f t="shared" si="36"/>
        <v>2.12</v>
      </c>
      <c r="I598" s="33"/>
    </row>
    <row r="599" spans="1:9" x14ac:dyDescent="0.2">
      <c r="A599" s="4">
        <v>43855.75</v>
      </c>
      <c r="B599" s="6">
        <f t="shared" si="37"/>
        <v>43855</v>
      </c>
      <c r="C599" s="3">
        <f t="shared" si="39"/>
        <v>0.70833333333333337</v>
      </c>
      <c r="D599" s="3">
        <f>IF('Profil je Los'!A599&lt;&gt;"",IF('Profil je Los'!A599&lt;&gt;"",TIME(HOUR('Profil je Los'!A599),MINUTE('Profil je Los'!A599),SECOND('Profil je Los'!A599)),""),"")</f>
        <v>0.75</v>
      </c>
      <c r="E599" s="5">
        <f t="shared" si="38"/>
        <v>18</v>
      </c>
      <c r="F599" s="14">
        <v>32.649369999999998</v>
      </c>
      <c r="G599" s="17">
        <f t="shared" si="36"/>
        <v>2.72</v>
      </c>
      <c r="I599" s="33"/>
    </row>
    <row r="600" spans="1:9" x14ac:dyDescent="0.2">
      <c r="A600" s="4">
        <v>43855.791666666664</v>
      </c>
      <c r="B600" s="6">
        <f t="shared" si="37"/>
        <v>43855</v>
      </c>
      <c r="C600" s="3">
        <f t="shared" si="39"/>
        <v>0.75</v>
      </c>
      <c r="D600" s="3">
        <f>IF('Profil je Los'!A600&lt;&gt;"",IF('Profil je Los'!A600&lt;&gt;"",TIME(HOUR('Profil je Los'!A600),MINUTE('Profil je Los'!A600),SECOND('Profil je Los'!A600)),""),"")</f>
        <v>0.79166666666666663</v>
      </c>
      <c r="E600" s="5">
        <f t="shared" si="38"/>
        <v>19</v>
      </c>
      <c r="F600" s="14">
        <v>33.734059000000002</v>
      </c>
      <c r="G600" s="17">
        <f t="shared" si="36"/>
        <v>2.81</v>
      </c>
      <c r="I600" s="33"/>
    </row>
    <row r="601" spans="1:9" x14ac:dyDescent="0.2">
      <c r="A601" s="4">
        <v>43855.833333333336</v>
      </c>
      <c r="B601" s="6">
        <f t="shared" si="37"/>
        <v>43855</v>
      </c>
      <c r="C601" s="3">
        <f t="shared" si="39"/>
        <v>0.79166666666666663</v>
      </c>
      <c r="D601" s="3">
        <f>IF('Profil je Los'!A601&lt;&gt;"",IF('Profil je Los'!A601&lt;&gt;"",TIME(HOUR('Profil je Los'!A601),MINUTE('Profil je Los'!A601),SECOND('Profil je Los'!A601)),""),"")</f>
        <v>0.83333333333333337</v>
      </c>
      <c r="E601" s="5">
        <f t="shared" si="38"/>
        <v>20</v>
      </c>
      <c r="F601" s="14">
        <v>28.945594</v>
      </c>
      <c r="G601" s="17">
        <f t="shared" si="36"/>
        <v>2.41</v>
      </c>
      <c r="I601" s="33"/>
    </row>
    <row r="602" spans="1:9" x14ac:dyDescent="0.2">
      <c r="A602" s="4">
        <v>43855.875</v>
      </c>
      <c r="B602" s="6">
        <f t="shared" si="37"/>
        <v>43855</v>
      </c>
      <c r="C602" s="3">
        <f t="shared" si="39"/>
        <v>0.83333333333333337</v>
      </c>
      <c r="D602" s="3">
        <f>IF('Profil je Los'!A602&lt;&gt;"",IF('Profil je Los'!A602&lt;&gt;"",TIME(HOUR('Profil je Los'!A602),MINUTE('Profil je Los'!A602),SECOND('Profil je Los'!A602)),""),"")</f>
        <v>0.875</v>
      </c>
      <c r="E602" s="5">
        <f t="shared" si="38"/>
        <v>21</v>
      </c>
      <c r="F602" s="14">
        <v>22.494102000000002</v>
      </c>
      <c r="G602" s="17">
        <f t="shared" si="36"/>
        <v>1.87</v>
      </c>
      <c r="I602" s="33"/>
    </row>
    <row r="603" spans="1:9" x14ac:dyDescent="0.2">
      <c r="A603" s="4">
        <v>43855.916666666664</v>
      </c>
      <c r="B603" s="6">
        <f t="shared" si="37"/>
        <v>43855</v>
      </c>
      <c r="C603" s="3">
        <f t="shared" si="39"/>
        <v>0.875</v>
      </c>
      <c r="D603" s="3">
        <f>IF('Profil je Los'!A603&lt;&gt;"",IF('Profil je Los'!A603&lt;&gt;"",TIME(HOUR('Profil je Los'!A603),MINUTE('Profil je Los'!A603),SECOND('Profil je Los'!A603)),""),"")</f>
        <v>0.91666666666666663</v>
      </c>
      <c r="E603" s="5">
        <f t="shared" si="38"/>
        <v>22</v>
      </c>
      <c r="F603" s="14">
        <v>17.770364000000001</v>
      </c>
      <c r="G603" s="17">
        <f t="shared" si="36"/>
        <v>1.48</v>
      </c>
      <c r="I603" s="33"/>
    </row>
    <row r="604" spans="1:9" x14ac:dyDescent="0.2">
      <c r="A604" s="4">
        <v>43855.958333333336</v>
      </c>
      <c r="B604" s="6">
        <f t="shared" si="37"/>
        <v>43855</v>
      </c>
      <c r="C604" s="3">
        <f t="shared" si="39"/>
        <v>0.91666666666666663</v>
      </c>
      <c r="D604" s="3">
        <f>IF('Profil je Los'!A604&lt;&gt;"",IF('Profil je Los'!A604&lt;&gt;"",TIME(HOUR('Profil je Los'!A604),MINUTE('Profil je Los'!A604),SECOND('Profil je Los'!A604)),""),"")</f>
        <v>0.95833333333333337</v>
      </c>
      <c r="E604" s="5">
        <f t="shared" si="38"/>
        <v>23</v>
      </c>
      <c r="F604" s="14">
        <v>15.619374000000001</v>
      </c>
      <c r="G604" s="17">
        <f t="shared" si="36"/>
        <v>1.3</v>
      </c>
      <c r="I604" s="33"/>
    </row>
    <row r="605" spans="1:9" x14ac:dyDescent="0.2">
      <c r="A605" s="4">
        <v>43856</v>
      </c>
      <c r="B605" s="6">
        <f t="shared" si="37"/>
        <v>43855</v>
      </c>
      <c r="C605" s="3">
        <f t="shared" si="39"/>
        <v>0.95833333333333337</v>
      </c>
      <c r="D605" s="3">
        <f>IF('Profil je Los'!A605&lt;&gt;"",IF('Profil je Los'!A605&lt;&gt;"",TIME(HOUR('Profil je Los'!A605),MINUTE('Profil je Los'!A605),SECOND('Profil je Los'!A605)),""),"")</f>
        <v>0</v>
      </c>
      <c r="E605" s="5">
        <f t="shared" si="38"/>
        <v>24</v>
      </c>
      <c r="F605" s="14">
        <v>13.047946</v>
      </c>
      <c r="G605" s="17">
        <f t="shared" si="36"/>
        <v>1.0900000000000001</v>
      </c>
      <c r="I605" s="33"/>
    </row>
    <row r="606" spans="1:9" x14ac:dyDescent="0.2">
      <c r="A606" s="4">
        <v>43856.041666666664</v>
      </c>
      <c r="B606" s="6">
        <f t="shared" si="37"/>
        <v>43856</v>
      </c>
      <c r="C606" s="3">
        <f t="shared" si="39"/>
        <v>0</v>
      </c>
      <c r="D606" s="3">
        <f>IF('Profil je Los'!A606&lt;&gt;"",IF('Profil je Los'!A606&lt;&gt;"",TIME(HOUR('Profil je Los'!A606),MINUTE('Profil je Los'!A606),SECOND('Profil je Los'!A606)),""),"")</f>
        <v>4.1666666666666664E-2</v>
      </c>
      <c r="E606" s="5">
        <f t="shared" si="38"/>
        <v>1</v>
      </c>
      <c r="F606" s="14">
        <v>10.567522</v>
      </c>
      <c r="G606" s="17">
        <f t="shared" si="36"/>
        <v>0.88</v>
      </c>
      <c r="I606" s="33"/>
    </row>
    <row r="607" spans="1:9" x14ac:dyDescent="0.2">
      <c r="A607" s="4">
        <v>43856.083333333336</v>
      </c>
      <c r="B607" s="6">
        <f t="shared" si="37"/>
        <v>43856</v>
      </c>
      <c r="C607" s="3">
        <f t="shared" si="39"/>
        <v>4.1666666666666664E-2</v>
      </c>
      <c r="D607" s="3">
        <f>IF('Profil je Los'!A607&lt;&gt;"",IF('Profil je Los'!A607&lt;&gt;"",TIME(HOUR('Profil je Los'!A607),MINUTE('Profil je Los'!A607),SECOND('Profil je Los'!A607)),""),"")</f>
        <v>8.3333333333333329E-2</v>
      </c>
      <c r="E607" s="5">
        <f t="shared" si="38"/>
        <v>2</v>
      </c>
      <c r="F607" s="14">
        <v>8.2702109999999998</v>
      </c>
      <c r="G607" s="17">
        <f t="shared" si="36"/>
        <v>0.69</v>
      </c>
      <c r="I607" s="33"/>
    </row>
    <row r="608" spans="1:9" x14ac:dyDescent="0.2">
      <c r="A608" s="4">
        <v>43856.125</v>
      </c>
      <c r="B608" s="6">
        <f t="shared" si="37"/>
        <v>43856</v>
      </c>
      <c r="C608" s="3">
        <f t="shared" si="39"/>
        <v>8.3333333333333329E-2</v>
      </c>
      <c r="D608" s="3">
        <f>IF('Profil je Los'!A608&lt;&gt;"",IF('Profil je Los'!A608&lt;&gt;"",TIME(HOUR('Profil je Los'!A608),MINUTE('Profil je Los'!A608),SECOND('Profil je Los'!A608)),""),"")</f>
        <v>0.125</v>
      </c>
      <c r="E608" s="5">
        <f t="shared" si="38"/>
        <v>3</v>
      </c>
      <c r="F608" s="14">
        <v>8.1081289999999999</v>
      </c>
      <c r="G608" s="17">
        <f t="shared" si="36"/>
        <v>0.68</v>
      </c>
      <c r="I608" s="33"/>
    </row>
    <row r="609" spans="1:9" x14ac:dyDescent="0.2">
      <c r="A609" s="4">
        <v>43856.166666666664</v>
      </c>
      <c r="B609" s="6">
        <f t="shared" si="37"/>
        <v>43856</v>
      </c>
      <c r="C609" s="3">
        <f t="shared" si="39"/>
        <v>0.125</v>
      </c>
      <c r="D609" s="3">
        <f>IF('Profil je Los'!A609&lt;&gt;"",IF('Profil je Los'!A609&lt;&gt;"",TIME(HOUR('Profil je Los'!A609),MINUTE('Profil je Los'!A609),SECOND('Profil je Los'!A609)),""),"")</f>
        <v>0.16666666666666666</v>
      </c>
      <c r="E609" s="5">
        <f t="shared" si="38"/>
        <v>4</v>
      </c>
      <c r="F609" s="14">
        <v>7.484521</v>
      </c>
      <c r="G609" s="17">
        <f t="shared" si="36"/>
        <v>0.62</v>
      </c>
      <c r="I609" s="33"/>
    </row>
    <row r="610" spans="1:9" x14ac:dyDescent="0.2">
      <c r="A610" s="4">
        <v>43856.208333333336</v>
      </c>
      <c r="B610" s="6">
        <f t="shared" si="37"/>
        <v>43856</v>
      </c>
      <c r="C610" s="3">
        <f t="shared" si="39"/>
        <v>0.16666666666666666</v>
      </c>
      <c r="D610" s="3">
        <f>IF('Profil je Los'!A610&lt;&gt;"",IF('Profil je Los'!A610&lt;&gt;"",TIME(HOUR('Profil je Los'!A610),MINUTE('Profil je Los'!A610),SECOND('Profil je Los'!A610)),""),"")</f>
        <v>0.20833333333333334</v>
      </c>
      <c r="E610" s="5">
        <f t="shared" si="38"/>
        <v>5</v>
      </c>
      <c r="F610" s="14">
        <v>7.1441809999999997</v>
      </c>
      <c r="G610" s="17">
        <f t="shared" si="36"/>
        <v>0.6</v>
      </c>
      <c r="I610" s="33"/>
    </row>
    <row r="611" spans="1:9" x14ac:dyDescent="0.2">
      <c r="A611" s="4">
        <v>43856.25</v>
      </c>
      <c r="B611" s="6">
        <f t="shared" si="37"/>
        <v>43856</v>
      </c>
      <c r="C611" s="3">
        <f t="shared" si="39"/>
        <v>0.20833333333333334</v>
      </c>
      <c r="D611" s="3">
        <f>IF('Profil je Los'!A611&lt;&gt;"",IF('Profil je Los'!A611&lt;&gt;"",TIME(HOUR('Profil je Los'!A611),MINUTE('Profil je Los'!A611),SECOND('Profil je Los'!A611)),""),"")</f>
        <v>0.25</v>
      </c>
      <c r="E611" s="5">
        <f t="shared" si="38"/>
        <v>6</v>
      </c>
      <c r="F611" s="14">
        <v>6.6538149999999998</v>
      </c>
      <c r="G611" s="17">
        <f t="shared" si="36"/>
        <v>0.55000000000000004</v>
      </c>
      <c r="I611" s="33"/>
    </row>
    <row r="612" spans="1:9" x14ac:dyDescent="0.2">
      <c r="A612" s="4">
        <v>43856.291666666664</v>
      </c>
      <c r="B612" s="6">
        <f t="shared" si="37"/>
        <v>43856</v>
      </c>
      <c r="C612" s="3">
        <f t="shared" si="39"/>
        <v>0.25</v>
      </c>
      <c r="D612" s="3">
        <f>IF('Profil je Los'!A612&lt;&gt;"",IF('Profil je Los'!A612&lt;&gt;"",TIME(HOUR('Profil je Los'!A612),MINUTE('Profil je Los'!A612),SECOND('Profil je Los'!A612)),""),"")</f>
        <v>0.29166666666666669</v>
      </c>
      <c r="E612" s="5">
        <f t="shared" si="38"/>
        <v>7</v>
      </c>
      <c r="F612" s="14">
        <v>8.5218139999999991</v>
      </c>
      <c r="G612" s="17">
        <f t="shared" si="36"/>
        <v>0.71</v>
      </c>
      <c r="I612" s="33"/>
    </row>
    <row r="613" spans="1:9" x14ac:dyDescent="0.2">
      <c r="A613" s="4">
        <v>43856.333333333336</v>
      </c>
      <c r="B613" s="6">
        <f t="shared" si="37"/>
        <v>43856</v>
      </c>
      <c r="C613" s="3">
        <f t="shared" si="39"/>
        <v>0.29166666666666669</v>
      </c>
      <c r="D613" s="3">
        <f>IF('Profil je Los'!A613&lt;&gt;"",IF('Profil je Los'!A613&lt;&gt;"",TIME(HOUR('Profil je Los'!A613),MINUTE('Profil je Los'!A613),SECOND('Profil je Los'!A613)),""),"")</f>
        <v>0.33333333333333331</v>
      </c>
      <c r="E613" s="5">
        <f t="shared" si="38"/>
        <v>8</v>
      </c>
      <c r="F613" s="14">
        <v>10.417268999999999</v>
      </c>
      <c r="G613" s="17">
        <f t="shared" si="36"/>
        <v>0.87</v>
      </c>
      <c r="I613" s="33"/>
    </row>
    <row r="614" spans="1:9" x14ac:dyDescent="0.2">
      <c r="A614" s="4">
        <v>43856.375</v>
      </c>
      <c r="B614" s="6">
        <f t="shared" si="37"/>
        <v>43856</v>
      </c>
      <c r="C614" s="3">
        <f t="shared" si="39"/>
        <v>0.33333333333333331</v>
      </c>
      <c r="D614" s="3">
        <f>IF('Profil je Los'!A614&lt;&gt;"",IF('Profil je Los'!A614&lt;&gt;"",TIME(HOUR('Profil je Los'!A614),MINUTE('Profil je Los'!A614),SECOND('Profil je Los'!A614)),""),"")</f>
        <v>0.375</v>
      </c>
      <c r="E614" s="5">
        <f t="shared" si="38"/>
        <v>9</v>
      </c>
      <c r="F614" s="14">
        <v>13.787376999999999</v>
      </c>
      <c r="G614" s="17">
        <f t="shared" si="36"/>
        <v>1.1499999999999999</v>
      </c>
      <c r="I614" s="33"/>
    </row>
    <row r="615" spans="1:9" x14ac:dyDescent="0.2">
      <c r="A615" s="4">
        <v>43856.416666666664</v>
      </c>
      <c r="B615" s="6">
        <f t="shared" si="37"/>
        <v>43856</v>
      </c>
      <c r="C615" s="3">
        <f t="shared" si="39"/>
        <v>0.375</v>
      </c>
      <c r="D615" s="3">
        <f>IF('Profil je Los'!A615&lt;&gt;"",IF('Profil je Los'!A615&lt;&gt;"",TIME(HOUR('Profil je Los'!A615),MINUTE('Profil je Los'!A615),SECOND('Profil je Los'!A615)),""),"")</f>
        <v>0.41666666666666669</v>
      </c>
      <c r="E615" s="5">
        <f t="shared" si="38"/>
        <v>10</v>
      </c>
      <c r="F615" s="14">
        <v>15.968465999999999</v>
      </c>
      <c r="G615" s="17">
        <f t="shared" si="36"/>
        <v>1.33</v>
      </c>
      <c r="I615" s="33"/>
    </row>
    <row r="616" spans="1:9" x14ac:dyDescent="0.2">
      <c r="A616" s="4">
        <v>43856.458333333336</v>
      </c>
      <c r="B616" s="6">
        <f t="shared" si="37"/>
        <v>43856</v>
      </c>
      <c r="C616" s="3">
        <f t="shared" si="39"/>
        <v>0.41666666666666669</v>
      </c>
      <c r="D616" s="3">
        <f>IF('Profil je Los'!A616&lt;&gt;"",IF('Profil je Los'!A616&lt;&gt;"",TIME(HOUR('Profil je Los'!A616),MINUTE('Profil je Los'!A616),SECOND('Profil je Los'!A616)),""),"")</f>
        <v>0.45833333333333331</v>
      </c>
      <c r="E616" s="5">
        <f t="shared" si="38"/>
        <v>11</v>
      </c>
      <c r="F616" s="14">
        <v>17.622275999999999</v>
      </c>
      <c r="G616" s="17">
        <f t="shared" si="36"/>
        <v>1.47</v>
      </c>
      <c r="I616" s="33"/>
    </row>
    <row r="617" spans="1:9" x14ac:dyDescent="0.2">
      <c r="A617" s="4">
        <v>43856.5</v>
      </c>
      <c r="B617" s="6">
        <f t="shared" si="37"/>
        <v>43856</v>
      </c>
      <c r="C617" s="3">
        <f t="shared" si="39"/>
        <v>0.45833333333333331</v>
      </c>
      <c r="D617" s="3">
        <f>IF('Profil je Los'!A617&lt;&gt;"",IF('Profil je Los'!A617&lt;&gt;"",TIME(HOUR('Profil je Los'!A617),MINUTE('Profil je Los'!A617),SECOND('Profil je Los'!A617)),""),"")</f>
        <v>0.5</v>
      </c>
      <c r="E617" s="5">
        <f t="shared" si="38"/>
        <v>12</v>
      </c>
      <c r="F617" s="14">
        <v>20.758559999999999</v>
      </c>
      <c r="G617" s="17">
        <f t="shared" si="36"/>
        <v>1.73</v>
      </c>
      <c r="I617" s="33"/>
    </row>
    <row r="618" spans="1:9" x14ac:dyDescent="0.2">
      <c r="A618" s="4">
        <v>43856.541666666664</v>
      </c>
      <c r="B618" s="6">
        <f t="shared" si="37"/>
        <v>43856</v>
      </c>
      <c r="C618" s="3">
        <f t="shared" si="39"/>
        <v>0.5</v>
      </c>
      <c r="D618" s="3">
        <f>IF('Profil je Los'!A618&lt;&gt;"",IF('Profil je Los'!A618&lt;&gt;"",TIME(HOUR('Profil je Los'!A618),MINUTE('Profil je Los'!A618),SECOND('Profil je Los'!A618)),""),"")</f>
        <v>0.54166666666666663</v>
      </c>
      <c r="E618" s="5">
        <f t="shared" si="38"/>
        <v>13</v>
      </c>
      <c r="F618" s="14">
        <v>22.233103</v>
      </c>
      <c r="G618" s="17">
        <f t="shared" si="36"/>
        <v>1.85</v>
      </c>
      <c r="I618" s="33"/>
    </row>
    <row r="619" spans="1:9" x14ac:dyDescent="0.2">
      <c r="A619" s="4">
        <v>43856.583333333336</v>
      </c>
      <c r="B619" s="6">
        <f t="shared" si="37"/>
        <v>43856</v>
      </c>
      <c r="C619" s="3">
        <f t="shared" si="39"/>
        <v>0.54166666666666663</v>
      </c>
      <c r="D619" s="3">
        <f>IF('Profil je Los'!A619&lt;&gt;"",IF('Profil je Los'!A619&lt;&gt;"",TIME(HOUR('Profil je Los'!A619),MINUTE('Profil je Los'!A619),SECOND('Profil je Los'!A619)),""),"")</f>
        <v>0.58333333333333337</v>
      </c>
      <c r="E619" s="5">
        <f t="shared" si="38"/>
        <v>14</v>
      </c>
      <c r="F619" s="14">
        <v>22.261842999999999</v>
      </c>
      <c r="G619" s="17">
        <f t="shared" si="36"/>
        <v>1.86</v>
      </c>
      <c r="I619" s="33"/>
    </row>
    <row r="620" spans="1:9" x14ac:dyDescent="0.2">
      <c r="A620" s="4">
        <v>43856.625</v>
      </c>
      <c r="B620" s="6">
        <f t="shared" si="37"/>
        <v>43856</v>
      </c>
      <c r="C620" s="3">
        <f t="shared" si="39"/>
        <v>0.58333333333333337</v>
      </c>
      <c r="D620" s="3">
        <f>IF('Profil je Los'!A620&lt;&gt;"",IF('Profil je Los'!A620&lt;&gt;"",TIME(HOUR('Profil je Los'!A620),MINUTE('Profil je Los'!A620),SECOND('Profil je Los'!A620)),""),"")</f>
        <v>0.625</v>
      </c>
      <c r="E620" s="5">
        <f t="shared" si="38"/>
        <v>15</v>
      </c>
      <c r="F620" s="14">
        <v>21.835453999999999</v>
      </c>
      <c r="G620" s="17">
        <f t="shared" si="36"/>
        <v>1.82</v>
      </c>
      <c r="I620" s="33"/>
    </row>
    <row r="621" spans="1:9" x14ac:dyDescent="0.2">
      <c r="A621" s="4">
        <v>43856.666666666664</v>
      </c>
      <c r="B621" s="6">
        <f t="shared" si="37"/>
        <v>43856</v>
      </c>
      <c r="C621" s="3">
        <f t="shared" si="39"/>
        <v>0.625</v>
      </c>
      <c r="D621" s="3">
        <f>IF('Profil je Los'!A621&lt;&gt;"",IF('Profil je Los'!A621&lt;&gt;"",TIME(HOUR('Profil je Los'!A621),MINUTE('Profil je Los'!A621),SECOND('Profil je Los'!A621)),""),"")</f>
        <v>0.66666666666666663</v>
      </c>
      <c r="E621" s="5">
        <f t="shared" si="38"/>
        <v>16</v>
      </c>
      <c r="F621" s="14">
        <v>19.153729999999999</v>
      </c>
      <c r="G621" s="17">
        <f t="shared" si="36"/>
        <v>1.6</v>
      </c>
      <c r="I621" s="33"/>
    </row>
    <row r="622" spans="1:9" x14ac:dyDescent="0.2">
      <c r="A622" s="4">
        <v>43856.708333333336</v>
      </c>
      <c r="B622" s="6">
        <f t="shared" si="37"/>
        <v>43856</v>
      </c>
      <c r="C622" s="3">
        <f t="shared" si="39"/>
        <v>0.66666666666666663</v>
      </c>
      <c r="D622" s="3">
        <f>IF('Profil je Los'!A622&lt;&gt;"",IF('Profil je Los'!A622&lt;&gt;"",TIME(HOUR('Profil je Los'!A622),MINUTE('Profil je Los'!A622),SECOND('Profil je Los'!A622)),""),"")</f>
        <v>0.70833333333333337</v>
      </c>
      <c r="E622" s="5">
        <f t="shared" si="38"/>
        <v>17</v>
      </c>
      <c r="F622" s="14">
        <v>22.899778999999999</v>
      </c>
      <c r="G622" s="17">
        <f t="shared" si="36"/>
        <v>1.91</v>
      </c>
      <c r="I622" s="33"/>
    </row>
    <row r="623" spans="1:9" x14ac:dyDescent="0.2">
      <c r="A623" s="4">
        <v>43856.75</v>
      </c>
      <c r="B623" s="6">
        <f t="shared" si="37"/>
        <v>43856</v>
      </c>
      <c r="C623" s="3">
        <f t="shared" si="39"/>
        <v>0.70833333333333337</v>
      </c>
      <c r="D623" s="3">
        <f>IF('Profil je Los'!A623&lt;&gt;"",IF('Profil je Los'!A623&lt;&gt;"",TIME(HOUR('Profil je Los'!A623),MINUTE('Profil je Los'!A623),SECOND('Profil je Los'!A623)),""),"")</f>
        <v>0.75</v>
      </c>
      <c r="E623" s="5">
        <f t="shared" si="38"/>
        <v>18</v>
      </c>
      <c r="F623" s="14">
        <v>28.757788999999999</v>
      </c>
      <c r="G623" s="17">
        <f t="shared" si="36"/>
        <v>2.4</v>
      </c>
      <c r="I623" s="33"/>
    </row>
    <row r="624" spans="1:9" x14ac:dyDescent="0.2">
      <c r="A624" s="4">
        <v>43856.791666666664</v>
      </c>
      <c r="B624" s="6">
        <f t="shared" si="37"/>
        <v>43856</v>
      </c>
      <c r="C624" s="3">
        <f t="shared" si="39"/>
        <v>0.75</v>
      </c>
      <c r="D624" s="3">
        <f>IF('Profil je Los'!A624&lt;&gt;"",IF('Profil je Los'!A624&lt;&gt;"",TIME(HOUR('Profil je Los'!A624),MINUTE('Profil je Los'!A624),SECOND('Profil je Los'!A624)),""),"")</f>
        <v>0.79166666666666663</v>
      </c>
      <c r="E624" s="5">
        <f t="shared" si="38"/>
        <v>19</v>
      </c>
      <c r="F624" s="14">
        <v>28.060286000000001</v>
      </c>
      <c r="G624" s="17">
        <f t="shared" si="36"/>
        <v>2.34</v>
      </c>
      <c r="I624" s="33"/>
    </row>
    <row r="625" spans="1:9" x14ac:dyDescent="0.2">
      <c r="A625" s="4">
        <v>43856.833333333336</v>
      </c>
      <c r="B625" s="6">
        <f t="shared" si="37"/>
        <v>43856</v>
      </c>
      <c r="C625" s="3">
        <f t="shared" si="39"/>
        <v>0.79166666666666663</v>
      </c>
      <c r="D625" s="3">
        <f>IF('Profil je Los'!A625&lt;&gt;"",IF('Profil je Los'!A625&lt;&gt;"",TIME(HOUR('Profil je Los'!A625),MINUTE('Profil je Los'!A625),SECOND('Profil je Los'!A625)),""),"")</f>
        <v>0.83333333333333337</v>
      </c>
      <c r="E625" s="5">
        <f t="shared" si="38"/>
        <v>20</v>
      </c>
      <c r="F625" s="14">
        <v>23.227392999999999</v>
      </c>
      <c r="G625" s="17">
        <f t="shared" si="36"/>
        <v>1.94</v>
      </c>
      <c r="I625" s="33"/>
    </row>
    <row r="626" spans="1:9" x14ac:dyDescent="0.2">
      <c r="A626" s="4">
        <v>43856.875</v>
      </c>
      <c r="B626" s="6">
        <f t="shared" si="37"/>
        <v>43856</v>
      </c>
      <c r="C626" s="3">
        <f t="shared" si="39"/>
        <v>0.83333333333333337</v>
      </c>
      <c r="D626" s="3">
        <f>IF('Profil je Los'!A626&lt;&gt;"",IF('Profil je Los'!A626&lt;&gt;"",TIME(HOUR('Profil je Los'!A626),MINUTE('Profil je Los'!A626),SECOND('Profil je Los'!A626)),""),"")</f>
        <v>0.875</v>
      </c>
      <c r="E626" s="5">
        <f t="shared" si="38"/>
        <v>21</v>
      </c>
      <c r="F626" s="14">
        <v>18.176019</v>
      </c>
      <c r="G626" s="17">
        <f t="shared" si="36"/>
        <v>1.51</v>
      </c>
      <c r="I626" s="33"/>
    </row>
    <row r="627" spans="1:9" x14ac:dyDescent="0.2">
      <c r="A627" s="4">
        <v>43856.916666666664</v>
      </c>
      <c r="B627" s="6">
        <f t="shared" si="37"/>
        <v>43856</v>
      </c>
      <c r="C627" s="3">
        <f t="shared" si="39"/>
        <v>0.875</v>
      </c>
      <c r="D627" s="3">
        <f>IF('Profil je Los'!A627&lt;&gt;"",IF('Profil je Los'!A627&lt;&gt;"",TIME(HOUR('Profil je Los'!A627),MINUTE('Profil je Los'!A627),SECOND('Profil je Los'!A627)),""),"")</f>
        <v>0.91666666666666663</v>
      </c>
      <c r="E627" s="5">
        <f t="shared" si="38"/>
        <v>22</v>
      </c>
      <c r="F627" s="14">
        <v>16.590225</v>
      </c>
      <c r="G627" s="17">
        <f t="shared" si="36"/>
        <v>1.38</v>
      </c>
      <c r="I627" s="33"/>
    </row>
    <row r="628" spans="1:9" x14ac:dyDescent="0.2">
      <c r="A628" s="4">
        <v>43856.958333333336</v>
      </c>
      <c r="B628" s="6">
        <f t="shared" si="37"/>
        <v>43856</v>
      </c>
      <c r="C628" s="3">
        <f t="shared" si="39"/>
        <v>0.91666666666666663</v>
      </c>
      <c r="D628" s="3">
        <f>IF('Profil je Los'!A628&lt;&gt;"",IF('Profil je Los'!A628&lt;&gt;"",TIME(HOUR('Profil je Los'!A628),MINUTE('Profil je Los'!A628),SECOND('Profil je Los'!A628)),""),"")</f>
        <v>0.95833333333333337</v>
      </c>
      <c r="E628" s="5">
        <f t="shared" si="38"/>
        <v>23</v>
      </c>
      <c r="F628" s="14">
        <v>16.906424000000001</v>
      </c>
      <c r="G628" s="17">
        <f t="shared" si="36"/>
        <v>1.41</v>
      </c>
      <c r="I628" s="33"/>
    </row>
    <row r="629" spans="1:9" x14ac:dyDescent="0.2">
      <c r="A629" s="4">
        <v>43857</v>
      </c>
      <c r="B629" s="6">
        <f t="shared" si="37"/>
        <v>43856</v>
      </c>
      <c r="C629" s="3">
        <f t="shared" si="39"/>
        <v>0.95833333333333337</v>
      </c>
      <c r="D629" s="3">
        <f>IF('Profil je Los'!A629&lt;&gt;"",IF('Profil je Los'!A629&lt;&gt;"",TIME(HOUR('Profil je Los'!A629),MINUTE('Profil je Los'!A629),SECOND('Profil je Los'!A629)),""),"")</f>
        <v>0</v>
      </c>
      <c r="E629" s="5">
        <f t="shared" si="38"/>
        <v>24</v>
      </c>
      <c r="F629" s="14">
        <v>14.769221</v>
      </c>
      <c r="G629" s="17">
        <f t="shared" si="36"/>
        <v>1.23</v>
      </c>
      <c r="I629" s="33"/>
    </row>
    <row r="630" spans="1:9" x14ac:dyDescent="0.2">
      <c r="A630" s="4">
        <v>43857.041666666664</v>
      </c>
      <c r="B630" s="6">
        <f t="shared" si="37"/>
        <v>43857</v>
      </c>
      <c r="C630" s="3">
        <f t="shared" si="39"/>
        <v>0</v>
      </c>
      <c r="D630" s="3">
        <f>IF('Profil je Los'!A630&lt;&gt;"",IF('Profil je Los'!A630&lt;&gt;"",TIME(HOUR('Profil je Los'!A630),MINUTE('Profil je Los'!A630),SECOND('Profil je Los'!A630)),""),"")</f>
        <v>4.1666666666666664E-2</v>
      </c>
      <c r="E630" s="5">
        <f t="shared" si="38"/>
        <v>1</v>
      </c>
      <c r="F630" s="14">
        <v>10.612125000000001</v>
      </c>
      <c r="G630" s="17">
        <f t="shared" si="36"/>
        <v>0.88</v>
      </c>
      <c r="I630" s="33"/>
    </row>
    <row r="631" spans="1:9" x14ac:dyDescent="0.2">
      <c r="A631" s="4">
        <v>43857.083333333336</v>
      </c>
      <c r="B631" s="6">
        <f t="shared" si="37"/>
        <v>43857</v>
      </c>
      <c r="C631" s="3">
        <f t="shared" si="39"/>
        <v>4.1666666666666664E-2</v>
      </c>
      <c r="D631" s="3">
        <f>IF('Profil je Los'!A631&lt;&gt;"",IF('Profil je Los'!A631&lt;&gt;"",TIME(HOUR('Profil je Los'!A631),MINUTE('Profil je Los'!A631),SECOND('Profil je Los'!A631)),""),"")</f>
        <v>8.3333333333333329E-2</v>
      </c>
      <c r="E631" s="5">
        <f t="shared" si="38"/>
        <v>2</v>
      </c>
      <c r="F631" s="14">
        <v>9.7824419999999996</v>
      </c>
      <c r="G631" s="17">
        <f t="shared" si="36"/>
        <v>0.82</v>
      </c>
      <c r="I631" s="33"/>
    </row>
    <row r="632" spans="1:9" x14ac:dyDescent="0.2">
      <c r="A632" s="4">
        <v>43857.125</v>
      </c>
      <c r="B632" s="6">
        <f t="shared" si="37"/>
        <v>43857</v>
      </c>
      <c r="C632" s="3">
        <f t="shared" si="39"/>
        <v>8.3333333333333329E-2</v>
      </c>
      <c r="D632" s="3">
        <f>IF('Profil je Los'!A632&lt;&gt;"",IF('Profil je Los'!A632&lt;&gt;"",TIME(HOUR('Profil je Los'!A632),MINUTE('Profil je Los'!A632),SECOND('Profil je Los'!A632)),""),"")</f>
        <v>0.125</v>
      </c>
      <c r="E632" s="5">
        <f t="shared" si="38"/>
        <v>3</v>
      </c>
      <c r="F632" s="14">
        <v>10.033006</v>
      </c>
      <c r="G632" s="17">
        <f t="shared" si="36"/>
        <v>0.84</v>
      </c>
      <c r="I632" s="33"/>
    </row>
    <row r="633" spans="1:9" x14ac:dyDescent="0.2">
      <c r="A633" s="4">
        <v>43857.166666666664</v>
      </c>
      <c r="B633" s="6">
        <f t="shared" si="37"/>
        <v>43857</v>
      </c>
      <c r="C633" s="3">
        <f t="shared" si="39"/>
        <v>0.125</v>
      </c>
      <c r="D633" s="3">
        <f>IF('Profil je Los'!A633&lt;&gt;"",IF('Profil je Los'!A633&lt;&gt;"",TIME(HOUR('Profil je Los'!A633),MINUTE('Profil je Los'!A633),SECOND('Profil je Los'!A633)),""),"")</f>
        <v>0.16666666666666666</v>
      </c>
      <c r="E633" s="5">
        <f t="shared" si="38"/>
        <v>4</v>
      </c>
      <c r="F633" s="14">
        <v>10.764099</v>
      </c>
      <c r="G633" s="17">
        <f t="shared" si="36"/>
        <v>0.9</v>
      </c>
      <c r="I633" s="33"/>
    </row>
    <row r="634" spans="1:9" x14ac:dyDescent="0.2">
      <c r="A634" s="4">
        <v>43857.208333333336</v>
      </c>
      <c r="B634" s="6">
        <f t="shared" si="37"/>
        <v>43857</v>
      </c>
      <c r="C634" s="3">
        <f t="shared" si="39"/>
        <v>0.16666666666666666</v>
      </c>
      <c r="D634" s="3">
        <f>IF('Profil je Los'!A634&lt;&gt;"",IF('Profil je Los'!A634&lt;&gt;"",TIME(HOUR('Profil je Los'!A634),MINUTE('Profil je Los'!A634),SECOND('Profil je Los'!A634)),""),"")</f>
        <v>0.20833333333333334</v>
      </c>
      <c r="E634" s="5">
        <f t="shared" si="38"/>
        <v>5</v>
      </c>
      <c r="F634" s="14">
        <v>12.278527</v>
      </c>
      <c r="G634" s="17">
        <f t="shared" si="36"/>
        <v>1.02</v>
      </c>
      <c r="I634" s="33"/>
    </row>
    <row r="635" spans="1:9" x14ac:dyDescent="0.2">
      <c r="A635" s="4">
        <v>43857.25</v>
      </c>
      <c r="B635" s="6">
        <f t="shared" si="37"/>
        <v>43857</v>
      </c>
      <c r="C635" s="3">
        <f t="shared" si="39"/>
        <v>0.20833333333333334</v>
      </c>
      <c r="D635" s="3">
        <f>IF('Profil je Los'!A635&lt;&gt;"",IF('Profil je Los'!A635&lt;&gt;"",TIME(HOUR('Profil je Los'!A635),MINUTE('Profil je Los'!A635),SECOND('Profil je Los'!A635)),""),"")</f>
        <v>0.25</v>
      </c>
      <c r="E635" s="5">
        <f t="shared" si="38"/>
        <v>6</v>
      </c>
      <c r="F635" s="14">
        <v>14.920026999999999</v>
      </c>
      <c r="G635" s="17">
        <f t="shared" si="36"/>
        <v>1.24</v>
      </c>
      <c r="I635" s="33"/>
    </row>
    <row r="636" spans="1:9" x14ac:dyDescent="0.2">
      <c r="A636" s="4">
        <v>43857.291666666664</v>
      </c>
      <c r="B636" s="6">
        <f t="shared" si="37"/>
        <v>43857</v>
      </c>
      <c r="C636" s="3">
        <f t="shared" si="39"/>
        <v>0.25</v>
      </c>
      <c r="D636" s="3">
        <f>IF('Profil je Los'!A636&lt;&gt;"",IF('Profil je Los'!A636&lt;&gt;"",TIME(HOUR('Profil je Los'!A636),MINUTE('Profil je Los'!A636),SECOND('Profil je Los'!A636)),""),"")</f>
        <v>0.29166666666666669</v>
      </c>
      <c r="E636" s="5">
        <f t="shared" si="38"/>
        <v>7</v>
      </c>
      <c r="F636" s="14">
        <v>22.882919000000001</v>
      </c>
      <c r="G636" s="17">
        <f t="shared" si="36"/>
        <v>1.91</v>
      </c>
      <c r="I636" s="33"/>
    </row>
    <row r="637" spans="1:9" x14ac:dyDescent="0.2">
      <c r="A637" s="4">
        <v>43857.333333333336</v>
      </c>
      <c r="B637" s="6">
        <f t="shared" si="37"/>
        <v>43857</v>
      </c>
      <c r="C637" s="3">
        <f t="shared" si="39"/>
        <v>0.29166666666666669</v>
      </c>
      <c r="D637" s="3">
        <f>IF('Profil je Los'!A637&lt;&gt;"",IF('Profil je Los'!A637&lt;&gt;"",TIME(HOUR('Profil je Los'!A637),MINUTE('Profil je Los'!A637),SECOND('Profil je Los'!A637)),""),"")</f>
        <v>0.33333333333333331</v>
      </c>
      <c r="E637" s="5">
        <f t="shared" si="38"/>
        <v>8</v>
      </c>
      <c r="F637" s="14">
        <v>32.862079000000001</v>
      </c>
      <c r="G637" s="17">
        <f t="shared" si="36"/>
        <v>2.74</v>
      </c>
      <c r="I637" s="33"/>
    </row>
    <row r="638" spans="1:9" x14ac:dyDescent="0.2">
      <c r="A638" s="4">
        <v>43857.375</v>
      </c>
      <c r="B638" s="6">
        <f t="shared" si="37"/>
        <v>43857</v>
      </c>
      <c r="C638" s="3">
        <f t="shared" si="39"/>
        <v>0.33333333333333331</v>
      </c>
      <c r="D638" s="3">
        <f>IF('Profil je Los'!A638&lt;&gt;"",IF('Profil je Los'!A638&lt;&gt;"",TIME(HOUR('Profil je Los'!A638),MINUTE('Profil je Los'!A638),SECOND('Profil je Los'!A638)),""),"")</f>
        <v>0.375</v>
      </c>
      <c r="E638" s="5">
        <f t="shared" si="38"/>
        <v>9</v>
      </c>
      <c r="F638" s="14">
        <v>41.428455</v>
      </c>
      <c r="G638" s="17">
        <f t="shared" si="36"/>
        <v>3.45</v>
      </c>
      <c r="I638" s="33"/>
    </row>
    <row r="639" spans="1:9" x14ac:dyDescent="0.2">
      <c r="A639" s="4">
        <v>43857.416666666664</v>
      </c>
      <c r="B639" s="6">
        <f t="shared" si="37"/>
        <v>43857</v>
      </c>
      <c r="C639" s="3">
        <f t="shared" si="39"/>
        <v>0.375</v>
      </c>
      <c r="D639" s="3">
        <f>IF('Profil je Los'!A639&lt;&gt;"",IF('Profil je Los'!A639&lt;&gt;"",TIME(HOUR('Profil je Los'!A639),MINUTE('Profil je Los'!A639),SECOND('Profil je Los'!A639)),""),"")</f>
        <v>0.41666666666666669</v>
      </c>
      <c r="E639" s="5">
        <f t="shared" si="38"/>
        <v>10</v>
      </c>
      <c r="F639" s="14">
        <v>45.863906</v>
      </c>
      <c r="G639" s="17">
        <f t="shared" si="36"/>
        <v>3.82</v>
      </c>
      <c r="I639" s="33"/>
    </row>
    <row r="640" spans="1:9" x14ac:dyDescent="0.2">
      <c r="A640" s="4">
        <v>43857.458333333336</v>
      </c>
      <c r="B640" s="6">
        <f t="shared" si="37"/>
        <v>43857</v>
      </c>
      <c r="C640" s="3">
        <f t="shared" si="39"/>
        <v>0.41666666666666669</v>
      </c>
      <c r="D640" s="3">
        <f>IF('Profil je Los'!A640&lt;&gt;"",IF('Profil je Los'!A640&lt;&gt;"",TIME(HOUR('Profil je Los'!A640),MINUTE('Profil je Los'!A640),SECOND('Profil je Los'!A640)),""),"")</f>
        <v>0.45833333333333331</v>
      </c>
      <c r="E640" s="5">
        <f t="shared" si="38"/>
        <v>11</v>
      </c>
      <c r="F640" s="14">
        <v>51.015683000000003</v>
      </c>
      <c r="G640" s="17">
        <f t="shared" si="36"/>
        <v>4.25</v>
      </c>
      <c r="I640" s="33"/>
    </row>
    <row r="641" spans="1:9" x14ac:dyDescent="0.2">
      <c r="A641" s="4">
        <v>43857.5</v>
      </c>
      <c r="B641" s="6">
        <f t="shared" si="37"/>
        <v>43857</v>
      </c>
      <c r="C641" s="3">
        <f t="shared" si="39"/>
        <v>0.45833333333333331</v>
      </c>
      <c r="D641" s="3">
        <f>IF('Profil je Los'!A641&lt;&gt;"",IF('Profil je Los'!A641&lt;&gt;"",TIME(HOUR('Profil je Los'!A641),MINUTE('Profil je Los'!A641),SECOND('Profil je Los'!A641)),""),"")</f>
        <v>0.5</v>
      </c>
      <c r="E641" s="5">
        <f t="shared" si="38"/>
        <v>12</v>
      </c>
      <c r="F641" s="14">
        <v>56.133246</v>
      </c>
      <c r="G641" s="17">
        <f t="shared" si="36"/>
        <v>4.68</v>
      </c>
      <c r="I641" s="33"/>
    </row>
    <row r="642" spans="1:9" x14ac:dyDescent="0.2">
      <c r="A642" s="4">
        <v>43857.541666666664</v>
      </c>
      <c r="B642" s="6">
        <f t="shared" si="37"/>
        <v>43857</v>
      </c>
      <c r="C642" s="3">
        <f t="shared" si="39"/>
        <v>0.5</v>
      </c>
      <c r="D642" s="3">
        <f>IF('Profil je Los'!A642&lt;&gt;"",IF('Profil je Los'!A642&lt;&gt;"",TIME(HOUR('Profil je Los'!A642),MINUTE('Profil je Los'!A642),SECOND('Profil je Los'!A642)),""),"")</f>
        <v>0.54166666666666663</v>
      </c>
      <c r="E642" s="5">
        <f t="shared" si="38"/>
        <v>13</v>
      </c>
      <c r="F642" s="14">
        <v>53.757238999999998</v>
      </c>
      <c r="G642" s="17">
        <f t="shared" si="36"/>
        <v>4.4800000000000004</v>
      </c>
      <c r="I642" s="33"/>
    </row>
    <row r="643" spans="1:9" x14ac:dyDescent="0.2">
      <c r="A643" s="4">
        <v>43857.583333333336</v>
      </c>
      <c r="B643" s="6">
        <f t="shared" si="37"/>
        <v>43857</v>
      </c>
      <c r="C643" s="3">
        <f t="shared" si="39"/>
        <v>0.54166666666666663</v>
      </c>
      <c r="D643" s="3">
        <f>IF('Profil je Los'!A643&lt;&gt;"",IF('Profil je Los'!A643&lt;&gt;"",TIME(HOUR('Profil je Los'!A643),MINUTE('Profil je Los'!A643),SECOND('Profil je Los'!A643)),""),"")</f>
        <v>0.58333333333333337</v>
      </c>
      <c r="E643" s="5">
        <f t="shared" si="38"/>
        <v>14</v>
      </c>
      <c r="F643" s="14">
        <v>50.420636000000002</v>
      </c>
      <c r="G643" s="17">
        <f t="shared" si="36"/>
        <v>4.2</v>
      </c>
      <c r="I643" s="33"/>
    </row>
    <row r="644" spans="1:9" x14ac:dyDescent="0.2">
      <c r="A644" s="4">
        <v>43857.625</v>
      </c>
      <c r="B644" s="6">
        <f t="shared" si="37"/>
        <v>43857</v>
      </c>
      <c r="C644" s="3">
        <f t="shared" si="39"/>
        <v>0.58333333333333337</v>
      </c>
      <c r="D644" s="3">
        <f>IF('Profil je Los'!A644&lt;&gt;"",IF('Profil je Los'!A644&lt;&gt;"",TIME(HOUR('Profil je Los'!A644),MINUTE('Profil je Los'!A644),SECOND('Profil je Los'!A644)),""),"")</f>
        <v>0.625</v>
      </c>
      <c r="E644" s="5">
        <f t="shared" si="38"/>
        <v>15</v>
      </c>
      <c r="F644" s="14">
        <v>49.801566000000001</v>
      </c>
      <c r="G644" s="17">
        <f t="shared" si="36"/>
        <v>4.1500000000000004</v>
      </c>
      <c r="I644" s="33"/>
    </row>
    <row r="645" spans="1:9" x14ac:dyDescent="0.2">
      <c r="A645" s="4">
        <v>43857.666666666664</v>
      </c>
      <c r="B645" s="6">
        <f t="shared" si="37"/>
        <v>43857</v>
      </c>
      <c r="C645" s="3">
        <f t="shared" si="39"/>
        <v>0.625</v>
      </c>
      <c r="D645" s="3">
        <f>IF('Profil je Los'!A645&lt;&gt;"",IF('Profil je Los'!A645&lt;&gt;"",TIME(HOUR('Profil je Los'!A645),MINUTE('Profil je Los'!A645),SECOND('Profil je Los'!A645)),""),"")</f>
        <v>0.66666666666666663</v>
      </c>
      <c r="E645" s="5">
        <f t="shared" si="38"/>
        <v>16</v>
      </c>
      <c r="F645" s="14">
        <v>47.593493000000002</v>
      </c>
      <c r="G645" s="17">
        <f t="shared" si="36"/>
        <v>3.97</v>
      </c>
      <c r="I645" s="33"/>
    </row>
    <row r="646" spans="1:9" x14ac:dyDescent="0.2">
      <c r="A646" s="4">
        <v>43857.708333333336</v>
      </c>
      <c r="B646" s="6">
        <f t="shared" si="37"/>
        <v>43857</v>
      </c>
      <c r="C646" s="3">
        <f t="shared" si="39"/>
        <v>0.66666666666666663</v>
      </c>
      <c r="D646" s="3">
        <f>IF('Profil je Los'!A646&lt;&gt;"",IF('Profil je Los'!A646&lt;&gt;"",TIME(HOUR('Profil je Los'!A646),MINUTE('Profil je Los'!A646),SECOND('Profil je Los'!A646)),""),"")</f>
        <v>0.70833333333333337</v>
      </c>
      <c r="E646" s="5">
        <f t="shared" si="38"/>
        <v>17</v>
      </c>
      <c r="F646" s="14">
        <v>44.767007999999997</v>
      </c>
      <c r="G646" s="17">
        <f t="shared" ref="G646:G709" si="40">ROUND(F646/$E$2,2)</f>
        <v>3.73</v>
      </c>
      <c r="I646" s="33"/>
    </row>
    <row r="647" spans="1:9" x14ac:dyDescent="0.2">
      <c r="A647" s="4">
        <v>43857.75</v>
      </c>
      <c r="B647" s="6">
        <f t="shared" ref="B647:B710" si="41">IF(A647&lt;&gt;"",IF(E647=24,B646,DATE(YEAR(A647),MONTH(A647),DAY(A647))),"")</f>
        <v>43857</v>
      </c>
      <c r="C647" s="3">
        <f t="shared" si="39"/>
        <v>0.70833333333333337</v>
      </c>
      <c r="D647" s="3">
        <f>IF('Profil je Los'!A647&lt;&gt;"",IF('Profil je Los'!A647&lt;&gt;"",TIME(HOUR('Profil je Los'!A647),MINUTE('Profil je Los'!A647),SECOND('Profil je Los'!A647)),""),"")</f>
        <v>0.75</v>
      </c>
      <c r="E647" s="5">
        <f t="shared" ref="E647:E710" si="42">IF(A647&lt;&gt;"",IF(HOUR(A647)=0,24,HOUR(A647)),"")</f>
        <v>18</v>
      </c>
      <c r="F647" s="14">
        <v>50.296838000000001</v>
      </c>
      <c r="G647" s="17">
        <f t="shared" si="40"/>
        <v>4.1900000000000004</v>
      </c>
      <c r="I647" s="33"/>
    </row>
    <row r="648" spans="1:9" x14ac:dyDescent="0.2">
      <c r="A648" s="4">
        <v>43857.791666666664</v>
      </c>
      <c r="B648" s="6">
        <f t="shared" si="41"/>
        <v>43857</v>
      </c>
      <c r="C648" s="3">
        <f t="shared" ref="C648:C711" si="43">D647</f>
        <v>0.75</v>
      </c>
      <c r="D648" s="3">
        <f>IF('Profil je Los'!A648&lt;&gt;"",IF('Profil je Los'!A648&lt;&gt;"",TIME(HOUR('Profil je Los'!A648),MINUTE('Profil je Los'!A648),SECOND('Profil je Los'!A648)),""),"")</f>
        <v>0.79166666666666663</v>
      </c>
      <c r="E648" s="5">
        <f t="shared" si="42"/>
        <v>19</v>
      </c>
      <c r="F648" s="14">
        <v>51.231642999999998</v>
      </c>
      <c r="G648" s="17">
        <f t="shared" si="40"/>
        <v>4.2699999999999996</v>
      </c>
      <c r="I648" s="33"/>
    </row>
    <row r="649" spans="1:9" x14ac:dyDescent="0.2">
      <c r="A649" s="4">
        <v>43857.833333333336</v>
      </c>
      <c r="B649" s="6">
        <f t="shared" si="41"/>
        <v>43857</v>
      </c>
      <c r="C649" s="3">
        <f t="shared" si="43"/>
        <v>0.79166666666666663</v>
      </c>
      <c r="D649" s="3">
        <f>IF('Profil je Los'!A649&lt;&gt;"",IF('Profil je Los'!A649&lt;&gt;"",TIME(HOUR('Profil je Los'!A649),MINUTE('Profil je Los'!A649),SECOND('Profil je Los'!A649)),""),"")</f>
        <v>0.83333333333333337</v>
      </c>
      <c r="E649" s="5">
        <f t="shared" si="42"/>
        <v>20</v>
      </c>
      <c r="F649" s="14">
        <v>46.070599000000001</v>
      </c>
      <c r="G649" s="17">
        <f t="shared" si="40"/>
        <v>3.84</v>
      </c>
      <c r="I649" s="33"/>
    </row>
    <row r="650" spans="1:9" x14ac:dyDescent="0.2">
      <c r="A650" s="4">
        <v>43857.875</v>
      </c>
      <c r="B650" s="6">
        <f t="shared" si="41"/>
        <v>43857</v>
      </c>
      <c r="C650" s="3">
        <f t="shared" si="43"/>
        <v>0.83333333333333337</v>
      </c>
      <c r="D650" s="3">
        <f>IF('Profil je Los'!A650&lt;&gt;"",IF('Profil je Los'!A650&lt;&gt;"",TIME(HOUR('Profil je Los'!A650),MINUTE('Profil je Los'!A650),SECOND('Profil je Los'!A650)),""),"")</f>
        <v>0.875</v>
      </c>
      <c r="E650" s="5">
        <f t="shared" si="42"/>
        <v>21</v>
      </c>
      <c r="F650" s="14">
        <v>40.357416999999998</v>
      </c>
      <c r="G650" s="17">
        <f t="shared" si="40"/>
        <v>3.36</v>
      </c>
      <c r="I650" s="33"/>
    </row>
    <row r="651" spans="1:9" x14ac:dyDescent="0.2">
      <c r="A651" s="4">
        <v>43857.916666666664</v>
      </c>
      <c r="B651" s="6">
        <f t="shared" si="41"/>
        <v>43857</v>
      </c>
      <c r="C651" s="3">
        <f t="shared" si="43"/>
        <v>0.875</v>
      </c>
      <c r="D651" s="3">
        <f>IF('Profil je Los'!A651&lt;&gt;"",IF('Profil je Los'!A651&lt;&gt;"",TIME(HOUR('Profil je Los'!A651),MINUTE('Profil je Los'!A651),SECOND('Profil je Los'!A651)),""),"")</f>
        <v>0.91666666666666663</v>
      </c>
      <c r="E651" s="5">
        <f t="shared" si="42"/>
        <v>22</v>
      </c>
      <c r="F651" s="14">
        <v>34.859451999999997</v>
      </c>
      <c r="G651" s="17">
        <f t="shared" si="40"/>
        <v>2.9</v>
      </c>
      <c r="I651" s="33"/>
    </row>
    <row r="652" spans="1:9" x14ac:dyDescent="0.2">
      <c r="A652" s="4">
        <v>43857.958333333336</v>
      </c>
      <c r="B652" s="6">
        <f t="shared" si="41"/>
        <v>43857</v>
      </c>
      <c r="C652" s="3">
        <f t="shared" si="43"/>
        <v>0.91666666666666663</v>
      </c>
      <c r="D652" s="3">
        <f>IF('Profil je Los'!A652&lt;&gt;"",IF('Profil je Los'!A652&lt;&gt;"",TIME(HOUR('Profil je Los'!A652),MINUTE('Profil je Los'!A652),SECOND('Profil je Los'!A652)),""),"")</f>
        <v>0.95833333333333337</v>
      </c>
      <c r="E652" s="5">
        <f t="shared" si="42"/>
        <v>23</v>
      </c>
      <c r="F652" s="14">
        <v>30.774723999999999</v>
      </c>
      <c r="G652" s="17">
        <f t="shared" si="40"/>
        <v>2.56</v>
      </c>
      <c r="I652" s="33"/>
    </row>
    <row r="653" spans="1:9" x14ac:dyDescent="0.2">
      <c r="A653" s="4">
        <v>43858</v>
      </c>
      <c r="B653" s="6">
        <f t="shared" si="41"/>
        <v>43857</v>
      </c>
      <c r="C653" s="3">
        <f t="shared" si="43"/>
        <v>0.95833333333333337</v>
      </c>
      <c r="D653" s="3">
        <f>IF('Profil je Los'!A653&lt;&gt;"",IF('Profil je Los'!A653&lt;&gt;"",TIME(HOUR('Profil je Los'!A653),MINUTE('Profil je Los'!A653),SECOND('Profil je Los'!A653)),""),"")</f>
        <v>0</v>
      </c>
      <c r="E653" s="5">
        <f t="shared" si="42"/>
        <v>24</v>
      </c>
      <c r="F653" s="14">
        <v>24.455912999999999</v>
      </c>
      <c r="G653" s="17">
        <f t="shared" si="40"/>
        <v>2.04</v>
      </c>
      <c r="I653" s="33"/>
    </row>
    <row r="654" spans="1:9" x14ac:dyDescent="0.2">
      <c r="A654" s="4">
        <v>43858.041666666664</v>
      </c>
      <c r="B654" s="6">
        <f t="shared" si="41"/>
        <v>43858</v>
      </c>
      <c r="C654" s="3">
        <f t="shared" si="43"/>
        <v>0</v>
      </c>
      <c r="D654" s="3">
        <f>IF('Profil je Los'!A654&lt;&gt;"",IF('Profil je Los'!A654&lt;&gt;"",TIME(HOUR('Profil je Los'!A654),MINUTE('Profil je Los'!A654),SECOND('Profil je Los'!A654)),""),"")</f>
        <v>4.1666666666666664E-2</v>
      </c>
      <c r="E654" s="5">
        <f t="shared" si="42"/>
        <v>1</v>
      </c>
      <c r="F654" s="14">
        <v>19.771167999999999</v>
      </c>
      <c r="G654" s="17">
        <f t="shared" si="40"/>
        <v>1.65</v>
      </c>
      <c r="I654" s="33"/>
    </row>
    <row r="655" spans="1:9" x14ac:dyDescent="0.2">
      <c r="A655" s="4">
        <v>43858.083333333336</v>
      </c>
      <c r="B655" s="6">
        <f t="shared" si="41"/>
        <v>43858</v>
      </c>
      <c r="C655" s="3">
        <f t="shared" si="43"/>
        <v>4.1666666666666664E-2</v>
      </c>
      <c r="D655" s="3">
        <f>IF('Profil je Los'!A655&lt;&gt;"",IF('Profil je Los'!A655&lt;&gt;"",TIME(HOUR('Profil je Los'!A655),MINUTE('Profil je Los'!A655),SECOND('Profil je Los'!A655)),""),"")</f>
        <v>8.3333333333333329E-2</v>
      </c>
      <c r="E655" s="5">
        <f t="shared" si="42"/>
        <v>2</v>
      </c>
      <c r="F655" s="14">
        <v>18.555159</v>
      </c>
      <c r="G655" s="17">
        <f t="shared" si="40"/>
        <v>1.55</v>
      </c>
      <c r="I655" s="33"/>
    </row>
    <row r="656" spans="1:9" x14ac:dyDescent="0.2">
      <c r="A656" s="4">
        <v>43858.125</v>
      </c>
      <c r="B656" s="6">
        <f t="shared" si="41"/>
        <v>43858</v>
      </c>
      <c r="C656" s="3">
        <f t="shared" si="43"/>
        <v>8.3333333333333329E-2</v>
      </c>
      <c r="D656" s="3">
        <f>IF('Profil je Los'!A656&lt;&gt;"",IF('Profil je Los'!A656&lt;&gt;"",TIME(HOUR('Profil je Los'!A656),MINUTE('Profil je Los'!A656),SECOND('Profil je Los'!A656)),""),"")</f>
        <v>0.125</v>
      </c>
      <c r="E656" s="5">
        <f t="shared" si="42"/>
        <v>3</v>
      </c>
      <c r="F656" s="14">
        <v>17.632717</v>
      </c>
      <c r="G656" s="17">
        <f t="shared" si="40"/>
        <v>1.47</v>
      </c>
      <c r="I656" s="33"/>
    </row>
    <row r="657" spans="1:9" x14ac:dyDescent="0.2">
      <c r="A657" s="4">
        <v>43858.166666666664</v>
      </c>
      <c r="B657" s="6">
        <f t="shared" si="41"/>
        <v>43858</v>
      </c>
      <c r="C657" s="3">
        <f t="shared" si="43"/>
        <v>0.125</v>
      </c>
      <c r="D657" s="3">
        <f>IF('Profil je Los'!A657&lt;&gt;"",IF('Profil je Los'!A657&lt;&gt;"",TIME(HOUR('Profil je Los'!A657),MINUTE('Profil je Los'!A657),SECOND('Profil je Los'!A657)),""),"")</f>
        <v>0.16666666666666666</v>
      </c>
      <c r="E657" s="5">
        <f t="shared" si="42"/>
        <v>4</v>
      </c>
      <c r="F657" s="14">
        <v>17.819216000000001</v>
      </c>
      <c r="G657" s="17">
        <f t="shared" si="40"/>
        <v>1.48</v>
      </c>
      <c r="I657" s="33"/>
    </row>
    <row r="658" spans="1:9" x14ac:dyDescent="0.2">
      <c r="A658" s="4">
        <v>43858.208333333336</v>
      </c>
      <c r="B658" s="6">
        <f t="shared" si="41"/>
        <v>43858</v>
      </c>
      <c r="C658" s="3">
        <f t="shared" si="43"/>
        <v>0.16666666666666666</v>
      </c>
      <c r="D658" s="3">
        <f>IF('Profil je Los'!A658&lt;&gt;"",IF('Profil je Los'!A658&lt;&gt;"",TIME(HOUR('Profil je Los'!A658),MINUTE('Profil je Los'!A658),SECOND('Profil je Los'!A658)),""),"")</f>
        <v>0.20833333333333334</v>
      </c>
      <c r="E658" s="5">
        <f t="shared" si="42"/>
        <v>5</v>
      </c>
      <c r="F658" s="14">
        <v>19.161712000000001</v>
      </c>
      <c r="G658" s="17">
        <f t="shared" si="40"/>
        <v>1.6</v>
      </c>
      <c r="I658" s="33"/>
    </row>
    <row r="659" spans="1:9" x14ac:dyDescent="0.2">
      <c r="A659" s="4">
        <v>43858.25</v>
      </c>
      <c r="B659" s="6">
        <f t="shared" si="41"/>
        <v>43858</v>
      </c>
      <c r="C659" s="3">
        <f t="shared" si="43"/>
        <v>0.20833333333333334</v>
      </c>
      <c r="D659" s="3">
        <f>IF('Profil je Los'!A659&lt;&gt;"",IF('Profil je Los'!A659&lt;&gt;"",TIME(HOUR('Profil je Los'!A659),MINUTE('Profil je Los'!A659),SECOND('Profil je Los'!A659)),""),"")</f>
        <v>0.25</v>
      </c>
      <c r="E659" s="5">
        <f t="shared" si="42"/>
        <v>6</v>
      </c>
      <c r="F659" s="14">
        <v>22.484843000000001</v>
      </c>
      <c r="G659" s="17">
        <f t="shared" si="40"/>
        <v>1.87</v>
      </c>
      <c r="I659" s="33"/>
    </row>
    <row r="660" spans="1:9" x14ac:dyDescent="0.2">
      <c r="A660" s="4">
        <v>43858.291666666664</v>
      </c>
      <c r="B660" s="6">
        <f t="shared" si="41"/>
        <v>43858</v>
      </c>
      <c r="C660" s="3">
        <f t="shared" si="43"/>
        <v>0.25</v>
      </c>
      <c r="D660" s="3">
        <f>IF('Profil je Los'!A660&lt;&gt;"",IF('Profil je Los'!A660&lt;&gt;"",TIME(HOUR('Profil je Los'!A660),MINUTE('Profil je Los'!A660),SECOND('Profil je Los'!A660)),""),"")</f>
        <v>0.29166666666666669</v>
      </c>
      <c r="E660" s="5">
        <f t="shared" si="42"/>
        <v>7</v>
      </c>
      <c r="F660" s="14">
        <v>32.108355000000003</v>
      </c>
      <c r="G660" s="17">
        <f t="shared" si="40"/>
        <v>2.68</v>
      </c>
      <c r="I660" s="33"/>
    </row>
    <row r="661" spans="1:9" x14ac:dyDescent="0.2">
      <c r="A661" s="4">
        <v>43858.333333333336</v>
      </c>
      <c r="B661" s="6">
        <f t="shared" si="41"/>
        <v>43858</v>
      </c>
      <c r="C661" s="3">
        <f t="shared" si="43"/>
        <v>0.29166666666666669</v>
      </c>
      <c r="D661" s="3">
        <f>IF('Profil je Los'!A661&lt;&gt;"",IF('Profil je Los'!A661&lt;&gt;"",TIME(HOUR('Profil je Los'!A661),MINUTE('Profil je Los'!A661),SECOND('Profil je Los'!A661)),""),"")</f>
        <v>0.33333333333333331</v>
      </c>
      <c r="E661" s="5">
        <f t="shared" si="42"/>
        <v>8</v>
      </c>
      <c r="F661" s="14">
        <v>41.919567999999998</v>
      </c>
      <c r="G661" s="17">
        <f t="shared" si="40"/>
        <v>3.49</v>
      </c>
      <c r="I661" s="33"/>
    </row>
    <row r="662" spans="1:9" x14ac:dyDescent="0.2">
      <c r="A662" s="4">
        <v>43858.375</v>
      </c>
      <c r="B662" s="6">
        <f t="shared" si="41"/>
        <v>43858</v>
      </c>
      <c r="C662" s="3">
        <f t="shared" si="43"/>
        <v>0.33333333333333331</v>
      </c>
      <c r="D662" s="3">
        <f>IF('Profil je Los'!A662&lt;&gt;"",IF('Profil je Los'!A662&lt;&gt;"",TIME(HOUR('Profil je Los'!A662),MINUTE('Profil je Los'!A662),SECOND('Profil je Los'!A662)),""),"")</f>
        <v>0.375</v>
      </c>
      <c r="E662" s="5">
        <f t="shared" si="42"/>
        <v>9</v>
      </c>
      <c r="F662" s="14">
        <v>47.998277000000002</v>
      </c>
      <c r="G662" s="17">
        <f t="shared" si="40"/>
        <v>4</v>
      </c>
      <c r="I662" s="33"/>
    </row>
    <row r="663" spans="1:9" x14ac:dyDescent="0.2">
      <c r="A663" s="4">
        <v>43858.416666666664</v>
      </c>
      <c r="B663" s="6">
        <f t="shared" si="41"/>
        <v>43858</v>
      </c>
      <c r="C663" s="3">
        <f t="shared" si="43"/>
        <v>0.375</v>
      </c>
      <c r="D663" s="3">
        <f>IF('Profil je Los'!A663&lt;&gt;"",IF('Profil je Los'!A663&lt;&gt;"",TIME(HOUR('Profil je Los'!A663),MINUTE('Profil je Los'!A663),SECOND('Profil je Los'!A663)),""),"")</f>
        <v>0.41666666666666669</v>
      </c>
      <c r="E663" s="5">
        <f t="shared" si="42"/>
        <v>10</v>
      </c>
      <c r="F663" s="14">
        <v>50.421683999999999</v>
      </c>
      <c r="G663" s="17">
        <f t="shared" si="40"/>
        <v>4.2</v>
      </c>
      <c r="I663" s="33"/>
    </row>
    <row r="664" spans="1:9" x14ac:dyDescent="0.2">
      <c r="A664" s="4">
        <v>43858.458333333336</v>
      </c>
      <c r="B664" s="6">
        <f t="shared" si="41"/>
        <v>43858</v>
      </c>
      <c r="C664" s="3">
        <f t="shared" si="43"/>
        <v>0.41666666666666669</v>
      </c>
      <c r="D664" s="3">
        <f>IF('Profil je Los'!A664&lt;&gt;"",IF('Profil je Los'!A664&lt;&gt;"",TIME(HOUR('Profil je Los'!A664),MINUTE('Profil je Los'!A664),SECOND('Profil je Los'!A664)),""),"")</f>
        <v>0.45833333333333331</v>
      </c>
      <c r="E664" s="5">
        <f t="shared" si="42"/>
        <v>11</v>
      </c>
      <c r="F664" s="14">
        <v>53.467627999999998</v>
      </c>
      <c r="G664" s="17">
        <f t="shared" si="40"/>
        <v>4.46</v>
      </c>
      <c r="I664" s="33"/>
    </row>
    <row r="665" spans="1:9" x14ac:dyDescent="0.2">
      <c r="A665" s="4">
        <v>43858.5</v>
      </c>
      <c r="B665" s="6">
        <f t="shared" si="41"/>
        <v>43858</v>
      </c>
      <c r="C665" s="3">
        <f t="shared" si="43"/>
        <v>0.45833333333333331</v>
      </c>
      <c r="D665" s="3">
        <f>IF('Profil je Los'!A665&lt;&gt;"",IF('Profil je Los'!A665&lt;&gt;"",TIME(HOUR('Profil je Los'!A665),MINUTE('Profil je Los'!A665),SECOND('Profil je Los'!A665)),""),"")</f>
        <v>0.5</v>
      </c>
      <c r="E665" s="5">
        <f t="shared" si="42"/>
        <v>12</v>
      </c>
      <c r="F665" s="14">
        <v>56.074922000000001</v>
      </c>
      <c r="G665" s="17">
        <f t="shared" si="40"/>
        <v>4.67</v>
      </c>
      <c r="I665" s="33"/>
    </row>
    <row r="666" spans="1:9" x14ac:dyDescent="0.2">
      <c r="A666" s="4">
        <v>43858.541666666664</v>
      </c>
      <c r="B666" s="6">
        <f t="shared" si="41"/>
        <v>43858</v>
      </c>
      <c r="C666" s="3">
        <f t="shared" si="43"/>
        <v>0.5</v>
      </c>
      <c r="D666" s="3">
        <f>IF('Profil je Los'!A666&lt;&gt;"",IF('Profil je Los'!A666&lt;&gt;"",TIME(HOUR('Profil je Los'!A666),MINUTE('Profil je Los'!A666),SECOND('Profil je Los'!A666)),""),"")</f>
        <v>0.54166666666666663</v>
      </c>
      <c r="E666" s="5">
        <f t="shared" si="42"/>
        <v>13</v>
      </c>
      <c r="F666" s="14">
        <v>55.400638999999998</v>
      </c>
      <c r="G666" s="17">
        <f t="shared" si="40"/>
        <v>4.62</v>
      </c>
      <c r="I666" s="33"/>
    </row>
    <row r="667" spans="1:9" x14ac:dyDescent="0.2">
      <c r="A667" s="4">
        <v>43858.583333333336</v>
      </c>
      <c r="B667" s="6">
        <f t="shared" si="41"/>
        <v>43858</v>
      </c>
      <c r="C667" s="3">
        <f t="shared" si="43"/>
        <v>0.54166666666666663</v>
      </c>
      <c r="D667" s="3">
        <f>IF('Profil je Los'!A667&lt;&gt;"",IF('Profil je Los'!A667&lt;&gt;"",TIME(HOUR('Profil je Los'!A667),MINUTE('Profil je Los'!A667),SECOND('Profil je Los'!A667)),""),"")</f>
        <v>0.58333333333333337</v>
      </c>
      <c r="E667" s="5">
        <f t="shared" si="42"/>
        <v>14</v>
      </c>
      <c r="F667" s="14">
        <v>53.609493999999998</v>
      </c>
      <c r="G667" s="17">
        <f t="shared" si="40"/>
        <v>4.47</v>
      </c>
      <c r="I667" s="33"/>
    </row>
    <row r="668" spans="1:9" x14ac:dyDescent="0.2">
      <c r="A668" s="4">
        <v>43858.625</v>
      </c>
      <c r="B668" s="6">
        <f t="shared" si="41"/>
        <v>43858</v>
      </c>
      <c r="C668" s="3">
        <f t="shared" si="43"/>
        <v>0.58333333333333337</v>
      </c>
      <c r="D668" s="3">
        <f>IF('Profil je Los'!A668&lt;&gt;"",IF('Profil je Los'!A668&lt;&gt;"",TIME(HOUR('Profil je Los'!A668),MINUTE('Profil je Los'!A668),SECOND('Profil je Los'!A668)),""),"")</f>
        <v>0.625</v>
      </c>
      <c r="E668" s="5">
        <f t="shared" si="42"/>
        <v>15</v>
      </c>
      <c r="F668" s="14">
        <v>50.334606000000001</v>
      </c>
      <c r="G668" s="17">
        <f t="shared" si="40"/>
        <v>4.1900000000000004</v>
      </c>
      <c r="I668" s="33"/>
    </row>
    <row r="669" spans="1:9" x14ac:dyDescent="0.2">
      <c r="A669" s="4">
        <v>43858.666666666664</v>
      </c>
      <c r="B669" s="6">
        <f t="shared" si="41"/>
        <v>43858</v>
      </c>
      <c r="C669" s="3">
        <f t="shared" si="43"/>
        <v>0.625</v>
      </c>
      <c r="D669" s="3">
        <f>IF('Profil je Los'!A669&lt;&gt;"",IF('Profil je Los'!A669&lt;&gt;"",TIME(HOUR('Profil je Los'!A669),MINUTE('Profil je Los'!A669),SECOND('Profil je Los'!A669)),""),"")</f>
        <v>0.66666666666666663</v>
      </c>
      <c r="E669" s="5">
        <f t="shared" si="42"/>
        <v>16</v>
      </c>
      <c r="F669" s="14">
        <v>49.392950999999996</v>
      </c>
      <c r="G669" s="17">
        <f t="shared" si="40"/>
        <v>4.12</v>
      </c>
      <c r="I669" s="33"/>
    </row>
    <row r="670" spans="1:9" x14ac:dyDescent="0.2">
      <c r="A670" s="4">
        <v>43858.708333333336</v>
      </c>
      <c r="B670" s="6">
        <f t="shared" si="41"/>
        <v>43858</v>
      </c>
      <c r="C670" s="3">
        <f t="shared" si="43"/>
        <v>0.66666666666666663</v>
      </c>
      <c r="D670" s="3">
        <f>IF('Profil je Los'!A670&lt;&gt;"",IF('Profil je Los'!A670&lt;&gt;"",TIME(HOUR('Profil je Los'!A670),MINUTE('Profil je Los'!A670),SECOND('Profil je Los'!A670)),""),"")</f>
        <v>0.70833333333333337</v>
      </c>
      <c r="E670" s="5">
        <f t="shared" si="42"/>
        <v>17</v>
      </c>
      <c r="F670" s="14">
        <v>48.599164000000002</v>
      </c>
      <c r="G670" s="17">
        <f t="shared" si="40"/>
        <v>4.05</v>
      </c>
      <c r="I670" s="33"/>
    </row>
    <row r="671" spans="1:9" x14ac:dyDescent="0.2">
      <c r="A671" s="4">
        <v>43858.75</v>
      </c>
      <c r="B671" s="6">
        <f t="shared" si="41"/>
        <v>43858</v>
      </c>
      <c r="C671" s="3">
        <f t="shared" si="43"/>
        <v>0.70833333333333337</v>
      </c>
      <c r="D671" s="3">
        <f>IF('Profil je Los'!A671&lt;&gt;"",IF('Profil je Los'!A671&lt;&gt;"",TIME(HOUR('Profil je Los'!A671),MINUTE('Profil je Los'!A671),SECOND('Profil je Los'!A671)),""),"")</f>
        <v>0.75</v>
      </c>
      <c r="E671" s="5">
        <f t="shared" si="42"/>
        <v>18</v>
      </c>
      <c r="F671" s="14">
        <v>55.311321</v>
      </c>
      <c r="G671" s="17">
        <f t="shared" si="40"/>
        <v>4.6100000000000003</v>
      </c>
      <c r="I671" s="33"/>
    </row>
    <row r="672" spans="1:9" x14ac:dyDescent="0.2">
      <c r="A672" s="4">
        <v>43858.791666666664</v>
      </c>
      <c r="B672" s="6">
        <f t="shared" si="41"/>
        <v>43858</v>
      </c>
      <c r="C672" s="3">
        <f t="shared" si="43"/>
        <v>0.75</v>
      </c>
      <c r="D672" s="3">
        <f>IF('Profil je Los'!A672&lt;&gt;"",IF('Profil je Los'!A672&lt;&gt;"",TIME(HOUR('Profil je Los'!A672),MINUTE('Profil je Los'!A672),SECOND('Profil je Los'!A672)),""),"")</f>
        <v>0.79166666666666663</v>
      </c>
      <c r="E672" s="5">
        <f t="shared" si="42"/>
        <v>19</v>
      </c>
      <c r="F672" s="14">
        <v>58.059939999999997</v>
      </c>
      <c r="G672" s="17">
        <f t="shared" si="40"/>
        <v>4.84</v>
      </c>
      <c r="I672" s="33"/>
    </row>
    <row r="673" spans="1:9" x14ac:dyDescent="0.2">
      <c r="A673" s="4">
        <v>43858.833333333336</v>
      </c>
      <c r="B673" s="6">
        <f t="shared" si="41"/>
        <v>43858</v>
      </c>
      <c r="C673" s="3">
        <f t="shared" si="43"/>
        <v>0.79166666666666663</v>
      </c>
      <c r="D673" s="3">
        <f>IF('Profil je Los'!A673&lt;&gt;"",IF('Profil je Los'!A673&lt;&gt;"",TIME(HOUR('Profil je Los'!A673),MINUTE('Profil je Los'!A673),SECOND('Profil je Los'!A673)),""),"")</f>
        <v>0.83333333333333337</v>
      </c>
      <c r="E673" s="5">
        <f t="shared" si="42"/>
        <v>20</v>
      </c>
      <c r="F673" s="14">
        <v>52.981305999999996</v>
      </c>
      <c r="G673" s="17">
        <f t="shared" si="40"/>
        <v>4.42</v>
      </c>
      <c r="I673" s="33"/>
    </row>
    <row r="674" spans="1:9" x14ac:dyDescent="0.2">
      <c r="A674" s="4">
        <v>43858.875</v>
      </c>
      <c r="B674" s="6">
        <f t="shared" si="41"/>
        <v>43858</v>
      </c>
      <c r="C674" s="3">
        <f t="shared" si="43"/>
        <v>0.83333333333333337</v>
      </c>
      <c r="D674" s="3">
        <f>IF('Profil je Los'!A674&lt;&gt;"",IF('Profil je Los'!A674&lt;&gt;"",TIME(HOUR('Profil je Los'!A674),MINUTE('Profil je Los'!A674),SECOND('Profil je Los'!A674)),""),"")</f>
        <v>0.875</v>
      </c>
      <c r="E674" s="5">
        <f t="shared" si="42"/>
        <v>21</v>
      </c>
      <c r="F674" s="14">
        <v>44.232520999999998</v>
      </c>
      <c r="G674" s="17">
        <f t="shared" si="40"/>
        <v>3.69</v>
      </c>
      <c r="I674" s="33"/>
    </row>
    <row r="675" spans="1:9" x14ac:dyDescent="0.2">
      <c r="A675" s="4">
        <v>43858.916666666664</v>
      </c>
      <c r="B675" s="6">
        <f t="shared" si="41"/>
        <v>43858</v>
      </c>
      <c r="C675" s="3">
        <f t="shared" si="43"/>
        <v>0.875</v>
      </c>
      <c r="D675" s="3">
        <f>IF('Profil je Los'!A675&lt;&gt;"",IF('Profil je Los'!A675&lt;&gt;"",TIME(HOUR('Profil je Los'!A675),MINUTE('Profil je Los'!A675),SECOND('Profil je Los'!A675)),""),"")</f>
        <v>0.91666666666666663</v>
      </c>
      <c r="E675" s="5">
        <f t="shared" si="42"/>
        <v>22</v>
      </c>
      <c r="F675" s="14">
        <v>36.730570999999998</v>
      </c>
      <c r="G675" s="17">
        <f t="shared" si="40"/>
        <v>3.06</v>
      </c>
      <c r="I675" s="33"/>
    </row>
    <row r="676" spans="1:9" x14ac:dyDescent="0.2">
      <c r="A676" s="4">
        <v>43858.958333333336</v>
      </c>
      <c r="B676" s="6">
        <f t="shared" si="41"/>
        <v>43858</v>
      </c>
      <c r="C676" s="3">
        <f t="shared" si="43"/>
        <v>0.91666666666666663</v>
      </c>
      <c r="D676" s="3">
        <f>IF('Profil je Los'!A676&lt;&gt;"",IF('Profil je Los'!A676&lt;&gt;"",TIME(HOUR('Profil je Los'!A676),MINUTE('Profil je Los'!A676),SECOND('Profil je Los'!A676)),""),"")</f>
        <v>0.95833333333333337</v>
      </c>
      <c r="E676" s="5">
        <f t="shared" si="42"/>
        <v>23</v>
      </c>
      <c r="F676" s="14">
        <v>31.084641999999999</v>
      </c>
      <c r="G676" s="17">
        <f t="shared" si="40"/>
        <v>2.59</v>
      </c>
      <c r="I676" s="33"/>
    </row>
    <row r="677" spans="1:9" x14ac:dyDescent="0.2">
      <c r="A677" s="4">
        <v>43859</v>
      </c>
      <c r="B677" s="6">
        <f t="shared" si="41"/>
        <v>43858</v>
      </c>
      <c r="C677" s="3">
        <f t="shared" si="43"/>
        <v>0.95833333333333337</v>
      </c>
      <c r="D677" s="3">
        <f>IF('Profil je Los'!A677&lt;&gt;"",IF('Profil je Los'!A677&lt;&gt;"",TIME(HOUR('Profil je Los'!A677),MINUTE('Profil je Los'!A677),SECOND('Profil je Los'!A677)),""),"")</f>
        <v>0</v>
      </c>
      <c r="E677" s="5">
        <f t="shared" si="42"/>
        <v>24</v>
      </c>
      <c r="F677" s="14">
        <v>25.664829999999998</v>
      </c>
      <c r="G677" s="17">
        <f t="shared" si="40"/>
        <v>2.14</v>
      </c>
      <c r="I677" s="33"/>
    </row>
    <row r="678" spans="1:9" x14ac:dyDescent="0.2">
      <c r="A678" s="4">
        <v>43859.041666666664</v>
      </c>
      <c r="B678" s="6">
        <f t="shared" si="41"/>
        <v>43859</v>
      </c>
      <c r="C678" s="3">
        <f t="shared" si="43"/>
        <v>0</v>
      </c>
      <c r="D678" s="3">
        <f>IF('Profil je Los'!A678&lt;&gt;"",IF('Profil je Los'!A678&lt;&gt;"",TIME(HOUR('Profil je Los'!A678),MINUTE('Profil je Los'!A678),SECOND('Profil je Los'!A678)),""),"")</f>
        <v>4.1666666666666664E-2</v>
      </c>
      <c r="E678" s="5">
        <f t="shared" si="42"/>
        <v>1</v>
      </c>
      <c r="F678" s="14">
        <v>21.854201</v>
      </c>
      <c r="G678" s="17">
        <f t="shared" si="40"/>
        <v>1.82</v>
      </c>
      <c r="I678" s="33"/>
    </row>
    <row r="679" spans="1:9" x14ac:dyDescent="0.2">
      <c r="A679" s="4">
        <v>43859.083333333336</v>
      </c>
      <c r="B679" s="6">
        <f t="shared" si="41"/>
        <v>43859</v>
      </c>
      <c r="C679" s="3">
        <f t="shared" si="43"/>
        <v>4.1666666666666664E-2</v>
      </c>
      <c r="D679" s="3">
        <f>IF('Profil je Los'!A679&lt;&gt;"",IF('Profil je Los'!A679&lt;&gt;"",TIME(HOUR('Profil je Los'!A679),MINUTE('Profil je Los'!A679),SECOND('Profil je Los'!A679)),""),"")</f>
        <v>8.3333333333333329E-2</v>
      </c>
      <c r="E679" s="5">
        <f t="shared" si="42"/>
        <v>2</v>
      </c>
      <c r="F679" s="14">
        <v>18.307372999999998</v>
      </c>
      <c r="G679" s="17">
        <f t="shared" si="40"/>
        <v>1.53</v>
      </c>
      <c r="I679" s="33"/>
    </row>
    <row r="680" spans="1:9" x14ac:dyDescent="0.2">
      <c r="A680" s="4">
        <v>43859.125</v>
      </c>
      <c r="B680" s="6">
        <f t="shared" si="41"/>
        <v>43859</v>
      </c>
      <c r="C680" s="3">
        <f t="shared" si="43"/>
        <v>8.3333333333333329E-2</v>
      </c>
      <c r="D680" s="3">
        <f>IF('Profil je Los'!A680&lt;&gt;"",IF('Profil je Los'!A680&lt;&gt;"",TIME(HOUR('Profil je Los'!A680),MINUTE('Profil je Los'!A680),SECOND('Profil je Los'!A680)),""),"")</f>
        <v>0.125</v>
      </c>
      <c r="E680" s="5">
        <f t="shared" si="42"/>
        <v>3</v>
      </c>
      <c r="F680" s="14">
        <v>17.668493999999999</v>
      </c>
      <c r="G680" s="17">
        <f t="shared" si="40"/>
        <v>1.47</v>
      </c>
      <c r="I680" s="33"/>
    </row>
    <row r="681" spans="1:9" x14ac:dyDescent="0.2">
      <c r="A681" s="4">
        <v>43859.166666666664</v>
      </c>
      <c r="B681" s="6">
        <f t="shared" si="41"/>
        <v>43859</v>
      </c>
      <c r="C681" s="3">
        <f t="shared" si="43"/>
        <v>0.125</v>
      </c>
      <c r="D681" s="3">
        <f>IF('Profil je Los'!A681&lt;&gt;"",IF('Profil je Los'!A681&lt;&gt;"",TIME(HOUR('Profil je Los'!A681),MINUTE('Profil je Los'!A681),SECOND('Profil je Los'!A681)),""),"")</f>
        <v>0.16666666666666666</v>
      </c>
      <c r="E681" s="5">
        <f t="shared" si="42"/>
        <v>4</v>
      </c>
      <c r="F681" s="14">
        <v>17.494789000000001</v>
      </c>
      <c r="G681" s="17">
        <f t="shared" si="40"/>
        <v>1.46</v>
      </c>
      <c r="I681" s="33"/>
    </row>
    <row r="682" spans="1:9" x14ac:dyDescent="0.2">
      <c r="A682" s="4">
        <v>43859.208333333336</v>
      </c>
      <c r="B682" s="6">
        <f t="shared" si="41"/>
        <v>43859</v>
      </c>
      <c r="C682" s="3">
        <f t="shared" si="43"/>
        <v>0.16666666666666666</v>
      </c>
      <c r="D682" s="3">
        <f>IF('Profil je Los'!A682&lt;&gt;"",IF('Profil je Los'!A682&lt;&gt;"",TIME(HOUR('Profil je Los'!A682),MINUTE('Profil je Los'!A682),SECOND('Profil je Los'!A682)),""),"")</f>
        <v>0.20833333333333334</v>
      </c>
      <c r="E682" s="5">
        <f t="shared" si="42"/>
        <v>5</v>
      </c>
      <c r="F682" s="14">
        <v>18.153831</v>
      </c>
      <c r="G682" s="17">
        <f t="shared" si="40"/>
        <v>1.51</v>
      </c>
      <c r="I682" s="33"/>
    </row>
    <row r="683" spans="1:9" x14ac:dyDescent="0.2">
      <c r="A683" s="4">
        <v>43859.25</v>
      </c>
      <c r="B683" s="6">
        <f t="shared" si="41"/>
        <v>43859</v>
      </c>
      <c r="C683" s="3">
        <f t="shared" si="43"/>
        <v>0.20833333333333334</v>
      </c>
      <c r="D683" s="3">
        <f>IF('Profil je Los'!A683&lt;&gt;"",IF('Profil je Los'!A683&lt;&gt;"",TIME(HOUR('Profil je Los'!A683),MINUTE('Profil je Los'!A683),SECOND('Profil je Los'!A683)),""),"")</f>
        <v>0.25</v>
      </c>
      <c r="E683" s="5">
        <f t="shared" si="42"/>
        <v>6</v>
      </c>
      <c r="F683" s="14">
        <v>23.204001999999999</v>
      </c>
      <c r="G683" s="17">
        <f t="shared" si="40"/>
        <v>1.93</v>
      </c>
      <c r="I683" s="33"/>
    </row>
    <row r="684" spans="1:9" x14ac:dyDescent="0.2">
      <c r="A684" s="4">
        <v>43859.291666666664</v>
      </c>
      <c r="B684" s="6">
        <f t="shared" si="41"/>
        <v>43859</v>
      </c>
      <c r="C684" s="3">
        <f t="shared" si="43"/>
        <v>0.25</v>
      </c>
      <c r="D684" s="3">
        <f>IF('Profil je Los'!A684&lt;&gt;"",IF('Profil je Los'!A684&lt;&gt;"",TIME(HOUR('Profil je Los'!A684),MINUTE('Profil je Los'!A684),SECOND('Profil je Los'!A684)),""),"")</f>
        <v>0.29166666666666669</v>
      </c>
      <c r="E684" s="5">
        <f t="shared" si="42"/>
        <v>7</v>
      </c>
      <c r="F684" s="14">
        <v>31.676783</v>
      </c>
      <c r="G684" s="17">
        <f t="shared" si="40"/>
        <v>2.64</v>
      </c>
      <c r="I684" s="33"/>
    </row>
    <row r="685" spans="1:9" x14ac:dyDescent="0.2">
      <c r="A685" s="4">
        <v>43859.333333333336</v>
      </c>
      <c r="B685" s="6">
        <f t="shared" si="41"/>
        <v>43859</v>
      </c>
      <c r="C685" s="3">
        <f t="shared" si="43"/>
        <v>0.29166666666666669</v>
      </c>
      <c r="D685" s="3">
        <f>IF('Profil je Los'!A685&lt;&gt;"",IF('Profil je Los'!A685&lt;&gt;"",TIME(HOUR('Profil je Los'!A685),MINUTE('Profil je Los'!A685),SECOND('Profil je Los'!A685)),""),"")</f>
        <v>0.33333333333333331</v>
      </c>
      <c r="E685" s="5">
        <f t="shared" si="42"/>
        <v>8</v>
      </c>
      <c r="F685" s="14">
        <v>41.911766999999998</v>
      </c>
      <c r="G685" s="17">
        <f t="shared" si="40"/>
        <v>3.49</v>
      </c>
      <c r="I685" s="33"/>
    </row>
    <row r="686" spans="1:9" x14ac:dyDescent="0.2">
      <c r="A686" s="4">
        <v>43859.375</v>
      </c>
      <c r="B686" s="6">
        <f t="shared" si="41"/>
        <v>43859</v>
      </c>
      <c r="C686" s="3">
        <f t="shared" si="43"/>
        <v>0.33333333333333331</v>
      </c>
      <c r="D686" s="3">
        <f>IF('Profil je Los'!A686&lt;&gt;"",IF('Profil je Los'!A686&lt;&gt;"",TIME(HOUR('Profil je Los'!A686),MINUTE('Profil je Los'!A686),SECOND('Profil je Los'!A686)),""),"")</f>
        <v>0.375</v>
      </c>
      <c r="E686" s="5">
        <f t="shared" si="42"/>
        <v>9</v>
      </c>
      <c r="F686" s="14">
        <v>46.452919999999999</v>
      </c>
      <c r="G686" s="17">
        <f t="shared" si="40"/>
        <v>3.87</v>
      </c>
      <c r="I686" s="33"/>
    </row>
    <row r="687" spans="1:9" x14ac:dyDescent="0.2">
      <c r="A687" s="4">
        <v>43859.416666666664</v>
      </c>
      <c r="B687" s="6">
        <f t="shared" si="41"/>
        <v>43859</v>
      </c>
      <c r="C687" s="3">
        <f t="shared" si="43"/>
        <v>0.375</v>
      </c>
      <c r="D687" s="3">
        <f>IF('Profil je Los'!A687&lt;&gt;"",IF('Profil je Los'!A687&lt;&gt;"",TIME(HOUR('Profil je Los'!A687),MINUTE('Profil je Los'!A687),SECOND('Profil je Los'!A687)),""),"")</f>
        <v>0.41666666666666669</v>
      </c>
      <c r="E687" s="5">
        <f t="shared" si="42"/>
        <v>10</v>
      </c>
      <c r="F687" s="14">
        <v>49.239545</v>
      </c>
      <c r="G687" s="17">
        <f t="shared" si="40"/>
        <v>4.0999999999999996</v>
      </c>
      <c r="I687" s="33"/>
    </row>
    <row r="688" spans="1:9" x14ac:dyDescent="0.2">
      <c r="A688" s="4">
        <v>43859.458333333336</v>
      </c>
      <c r="B688" s="6">
        <f t="shared" si="41"/>
        <v>43859</v>
      </c>
      <c r="C688" s="3">
        <f t="shared" si="43"/>
        <v>0.41666666666666669</v>
      </c>
      <c r="D688" s="3">
        <f>IF('Profil je Los'!A688&lt;&gt;"",IF('Profil je Los'!A688&lt;&gt;"",TIME(HOUR('Profil je Los'!A688),MINUTE('Profil je Los'!A688),SECOND('Profil je Los'!A688)),""),"")</f>
        <v>0.45833333333333331</v>
      </c>
      <c r="E688" s="5">
        <f t="shared" si="42"/>
        <v>11</v>
      </c>
      <c r="F688" s="14">
        <v>51.614739999999998</v>
      </c>
      <c r="G688" s="17">
        <f t="shared" si="40"/>
        <v>4.3</v>
      </c>
      <c r="I688" s="33"/>
    </row>
    <row r="689" spans="1:9" x14ac:dyDescent="0.2">
      <c r="A689" s="4">
        <v>43859.5</v>
      </c>
      <c r="B689" s="6">
        <f t="shared" si="41"/>
        <v>43859</v>
      </c>
      <c r="C689" s="3">
        <f t="shared" si="43"/>
        <v>0.45833333333333331</v>
      </c>
      <c r="D689" s="3">
        <f>IF('Profil je Los'!A689&lt;&gt;"",IF('Profil je Los'!A689&lt;&gt;"",TIME(HOUR('Profil je Los'!A689),MINUTE('Profil je Los'!A689),SECOND('Profil je Los'!A689)),""),"")</f>
        <v>0.5</v>
      </c>
      <c r="E689" s="5">
        <f t="shared" si="42"/>
        <v>12</v>
      </c>
      <c r="F689" s="14">
        <v>59.085867999999998</v>
      </c>
      <c r="G689" s="17">
        <f t="shared" si="40"/>
        <v>4.92</v>
      </c>
      <c r="I689" s="33"/>
    </row>
    <row r="690" spans="1:9" x14ac:dyDescent="0.2">
      <c r="A690" s="4">
        <v>43859.541666666664</v>
      </c>
      <c r="B690" s="6">
        <f t="shared" si="41"/>
        <v>43859</v>
      </c>
      <c r="C690" s="3">
        <f t="shared" si="43"/>
        <v>0.5</v>
      </c>
      <c r="D690" s="3">
        <f>IF('Profil je Los'!A690&lt;&gt;"",IF('Profil je Los'!A690&lt;&gt;"",TIME(HOUR('Profil je Los'!A690),MINUTE('Profil je Los'!A690),SECOND('Profil je Los'!A690)),""),"")</f>
        <v>0.54166666666666663</v>
      </c>
      <c r="E690" s="5">
        <f t="shared" si="42"/>
        <v>13</v>
      </c>
      <c r="F690" s="14">
        <v>57.476947000000003</v>
      </c>
      <c r="G690" s="17">
        <f t="shared" si="40"/>
        <v>4.79</v>
      </c>
      <c r="I690" s="33"/>
    </row>
    <row r="691" spans="1:9" x14ac:dyDescent="0.2">
      <c r="A691" s="4">
        <v>43859.583333333336</v>
      </c>
      <c r="B691" s="6">
        <f t="shared" si="41"/>
        <v>43859</v>
      </c>
      <c r="C691" s="3">
        <f t="shared" si="43"/>
        <v>0.54166666666666663</v>
      </c>
      <c r="D691" s="3">
        <f>IF('Profil je Los'!A691&lt;&gt;"",IF('Profil je Los'!A691&lt;&gt;"",TIME(HOUR('Profil je Los'!A691),MINUTE('Profil je Los'!A691),SECOND('Profil je Los'!A691)),""),"")</f>
        <v>0.58333333333333337</v>
      </c>
      <c r="E691" s="5">
        <f t="shared" si="42"/>
        <v>14</v>
      </c>
      <c r="F691" s="14">
        <v>56.463783999999997</v>
      </c>
      <c r="G691" s="17">
        <f t="shared" si="40"/>
        <v>4.71</v>
      </c>
      <c r="I691" s="33"/>
    </row>
    <row r="692" spans="1:9" x14ac:dyDescent="0.2">
      <c r="A692" s="4">
        <v>43859.625</v>
      </c>
      <c r="B692" s="6">
        <f t="shared" si="41"/>
        <v>43859</v>
      </c>
      <c r="C692" s="3">
        <f t="shared" si="43"/>
        <v>0.58333333333333337</v>
      </c>
      <c r="D692" s="3">
        <f>IF('Profil je Los'!A692&lt;&gt;"",IF('Profil je Los'!A692&lt;&gt;"",TIME(HOUR('Profil je Los'!A692),MINUTE('Profil je Los'!A692),SECOND('Profil je Los'!A692)),""),"")</f>
        <v>0.625</v>
      </c>
      <c r="E692" s="5">
        <f t="shared" si="42"/>
        <v>15</v>
      </c>
      <c r="F692" s="14">
        <v>51.916606999999999</v>
      </c>
      <c r="G692" s="17">
        <f t="shared" si="40"/>
        <v>4.33</v>
      </c>
      <c r="I692" s="33"/>
    </row>
    <row r="693" spans="1:9" x14ac:dyDescent="0.2">
      <c r="A693" s="4">
        <v>43859.666666666664</v>
      </c>
      <c r="B693" s="6">
        <f t="shared" si="41"/>
        <v>43859</v>
      </c>
      <c r="C693" s="3">
        <f t="shared" si="43"/>
        <v>0.625</v>
      </c>
      <c r="D693" s="3">
        <f>IF('Profil je Los'!A693&lt;&gt;"",IF('Profil je Los'!A693&lt;&gt;"",TIME(HOUR('Profil je Los'!A693),MINUTE('Profil je Los'!A693),SECOND('Profil je Los'!A693)),""),"")</f>
        <v>0.66666666666666663</v>
      </c>
      <c r="E693" s="5">
        <f t="shared" si="42"/>
        <v>16</v>
      </c>
      <c r="F693" s="14">
        <v>48.570058000000003</v>
      </c>
      <c r="G693" s="17">
        <f t="shared" si="40"/>
        <v>4.05</v>
      </c>
      <c r="I693" s="33"/>
    </row>
    <row r="694" spans="1:9" x14ac:dyDescent="0.2">
      <c r="A694" s="4">
        <v>43859.708333333336</v>
      </c>
      <c r="B694" s="6">
        <f t="shared" si="41"/>
        <v>43859</v>
      </c>
      <c r="C694" s="3">
        <f t="shared" si="43"/>
        <v>0.66666666666666663</v>
      </c>
      <c r="D694" s="3">
        <f>IF('Profil je Los'!A694&lt;&gt;"",IF('Profil je Los'!A694&lt;&gt;"",TIME(HOUR('Profil je Los'!A694),MINUTE('Profil je Los'!A694),SECOND('Profil je Los'!A694)),""),"")</f>
        <v>0.70833333333333337</v>
      </c>
      <c r="E694" s="5">
        <f t="shared" si="42"/>
        <v>17</v>
      </c>
      <c r="F694" s="14">
        <v>43.540185999999999</v>
      </c>
      <c r="G694" s="17">
        <f t="shared" si="40"/>
        <v>3.63</v>
      </c>
      <c r="I694" s="33"/>
    </row>
    <row r="695" spans="1:9" x14ac:dyDescent="0.2">
      <c r="A695" s="4">
        <v>43859.75</v>
      </c>
      <c r="B695" s="6">
        <f t="shared" si="41"/>
        <v>43859</v>
      </c>
      <c r="C695" s="3">
        <f t="shared" si="43"/>
        <v>0.70833333333333337</v>
      </c>
      <c r="D695" s="3">
        <f>IF('Profil je Los'!A695&lt;&gt;"",IF('Profil je Los'!A695&lt;&gt;"",TIME(HOUR('Profil je Los'!A695),MINUTE('Profil je Los'!A695),SECOND('Profil je Los'!A695)),""),"")</f>
        <v>0.75</v>
      </c>
      <c r="E695" s="5">
        <f t="shared" si="42"/>
        <v>18</v>
      </c>
      <c r="F695" s="14">
        <v>46.587179999999996</v>
      </c>
      <c r="G695" s="17">
        <f t="shared" si="40"/>
        <v>3.88</v>
      </c>
      <c r="I695" s="33"/>
    </row>
    <row r="696" spans="1:9" x14ac:dyDescent="0.2">
      <c r="A696" s="4">
        <v>43859.791666666664</v>
      </c>
      <c r="B696" s="6">
        <f t="shared" si="41"/>
        <v>43859</v>
      </c>
      <c r="C696" s="3">
        <f t="shared" si="43"/>
        <v>0.75</v>
      </c>
      <c r="D696" s="3">
        <f>IF('Profil je Los'!A696&lt;&gt;"",IF('Profil je Los'!A696&lt;&gt;"",TIME(HOUR('Profil je Los'!A696),MINUTE('Profil je Los'!A696),SECOND('Profil je Los'!A696)),""),"")</f>
        <v>0.79166666666666663</v>
      </c>
      <c r="E696" s="5">
        <f t="shared" si="42"/>
        <v>19</v>
      </c>
      <c r="F696" s="14">
        <v>48.005346000000003</v>
      </c>
      <c r="G696" s="17">
        <f t="shared" si="40"/>
        <v>4</v>
      </c>
      <c r="I696" s="33"/>
    </row>
    <row r="697" spans="1:9" x14ac:dyDescent="0.2">
      <c r="A697" s="4">
        <v>43859.833333333336</v>
      </c>
      <c r="B697" s="6">
        <f t="shared" si="41"/>
        <v>43859</v>
      </c>
      <c r="C697" s="3">
        <f t="shared" si="43"/>
        <v>0.79166666666666663</v>
      </c>
      <c r="D697" s="3">
        <f>IF('Profil je Los'!A697&lt;&gt;"",IF('Profil je Los'!A697&lt;&gt;"",TIME(HOUR('Profil je Los'!A697),MINUTE('Profil je Los'!A697),SECOND('Profil je Los'!A697)),""),"")</f>
        <v>0.83333333333333337</v>
      </c>
      <c r="E697" s="5">
        <f t="shared" si="42"/>
        <v>20</v>
      </c>
      <c r="F697" s="14">
        <v>44.007986000000002</v>
      </c>
      <c r="G697" s="17">
        <f t="shared" si="40"/>
        <v>3.67</v>
      </c>
      <c r="I697" s="33"/>
    </row>
    <row r="698" spans="1:9" x14ac:dyDescent="0.2">
      <c r="A698" s="4">
        <v>43859.875</v>
      </c>
      <c r="B698" s="6">
        <f t="shared" si="41"/>
        <v>43859</v>
      </c>
      <c r="C698" s="3">
        <f t="shared" si="43"/>
        <v>0.83333333333333337</v>
      </c>
      <c r="D698" s="3">
        <f>IF('Profil je Los'!A698&lt;&gt;"",IF('Profil je Los'!A698&lt;&gt;"",TIME(HOUR('Profil je Los'!A698),MINUTE('Profil je Los'!A698),SECOND('Profil je Los'!A698)),""),"")</f>
        <v>0.875</v>
      </c>
      <c r="E698" s="5">
        <f t="shared" si="42"/>
        <v>21</v>
      </c>
      <c r="F698" s="14">
        <v>40.155599000000002</v>
      </c>
      <c r="G698" s="17">
        <f t="shared" si="40"/>
        <v>3.35</v>
      </c>
      <c r="I698" s="33"/>
    </row>
    <row r="699" spans="1:9" x14ac:dyDescent="0.2">
      <c r="A699" s="4">
        <v>43859.916666666664</v>
      </c>
      <c r="B699" s="6">
        <f t="shared" si="41"/>
        <v>43859</v>
      </c>
      <c r="C699" s="3">
        <f t="shared" si="43"/>
        <v>0.875</v>
      </c>
      <c r="D699" s="3">
        <f>IF('Profil je Los'!A699&lt;&gt;"",IF('Profil je Los'!A699&lt;&gt;"",TIME(HOUR('Profil je Los'!A699),MINUTE('Profil je Los'!A699),SECOND('Profil je Los'!A699)),""),"")</f>
        <v>0.91666666666666663</v>
      </c>
      <c r="E699" s="5">
        <f t="shared" si="42"/>
        <v>22</v>
      </c>
      <c r="F699" s="14">
        <v>34.556122999999999</v>
      </c>
      <c r="G699" s="17">
        <f t="shared" si="40"/>
        <v>2.88</v>
      </c>
      <c r="I699" s="33"/>
    </row>
    <row r="700" spans="1:9" x14ac:dyDescent="0.2">
      <c r="A700" s="4">
        <v>43859.958333333336</v>
      </c>
      <c r="B700" s="6">
        <f t="shared" si="41"/>
        <v>43859</v>
      </c>
      <c r="C700" s="3">
        <f t="shared" si="43"/>
        <v>0.91666666666666663</v>
      </c>
      <c r="D700" s="3">
        <f>IF('Profil je Los'!A700&lt;&gt;"",IF('Profil je Los'!A700&lt;&gt;"",TIME(HOUR('Profil je Los'!A700),MINUTE('Profil je Los'!A700),SECOND('Profil je Los'!A700)),""),"")</f>
        <v>0.95833333333333337</v>
      </c>
      <c r="E700" s="5">
        <f t="shared" si="42"/>
        <v>23</v>
      </c>
      <c r="F700" s="14">
        <v>28.994759999999999</v>
      </c>
      <c r="G700" s="17">
        <f t="shared" si="40"/>
        <v>2.42</v>
      </c>
      <c r="I700" s="33"/>
    </row>
    <row r="701" spans="1:9" x14ac:dyDescent="0.2">
      <c r="A701" s="4">
        <v>43860</v>
      </c>
      <c r="B701" s="6">
        <f t="shared" si="41"/>
        <v>43859</v>
      </c>
      <c r="C701" s="3">
        <f t="shared" si="43"/>
        <v>0.95833333333333337</v>
      </c>
      <c r="D701" s="3">
        <f>IF('Profil je Los'!A701&lt;&gt;"",IF('Profil je Los'!A701&lt;&gt;"",TIME(HOUR('Profil je Los'!A701),MINUTE('Profil je Los'!A701),SECOND('Profil je Los'!A701)),""),"")</f>
        <v>0</v>
      </c>
      <c r="E701" s="5">
        <f t="shared" si="42"/>
        <v>24</v>
      </c>
      <c r="F701" s="14">
        <v>23.008527000000001</v>
      </c>
      <c r="G701" s="17">
        <f t="shared" si="40"/>
        <v>1.92</v>
      </c>
      <c r="I701" s="33"/>
    </row>
    <row r="702" spans="1:9" x14ac:dyDescent="0.2">
      <c r="A702" s="4">
        <v>43860.041666666664</v>
      </c>
      <c r="B702" s="6">
        <f t="shared" si="41"/>
        <v>43860</v>
      </c>
      <c r="C702" s="3">
        <f t="shared" si="43"/>
        <v>0</v>
      </c>
      <c r="D702" s="3">
        <f>IF('Profil je Los'!A702&lt;&gt;"",IF('Profil je Los'!A702&lt;&gt;"",TIME(HOUR('Profil je Los'!A702),MINUTE('Profil je Los'!A702),SECOND('Profil je Los'!A702)),""),"")</f>
        <v>4.1666666666666664E-2</v>
      </c>
      <c r="E702" s="5">
        <f t="shared" si="42"/>
        <v>1</v>
      </c>
      <c r="F702" s="14">
        <v>19.349761000000001</v>
      </c>
      <c r="G702" s="17">
        <f t="shared" si="40"/>
        <v>1.61</v>
      </c>
      <c r="I702" s="33"/>
    </row>
    <row r="703" spans="1:9" x14ac:dyDescent="0.2">
      <c r="A703" s="4">
        <v>43860.083333333336</v>
      </c>
      <c r="B703" s="6">
        <f t="shared" si="41"/>
        <v>43860</v>
      </c>
      <c r="C703" s="3">
        <f t="shared" si="43"/>
        <v>4.1666666666666664E-2</v>
      </c>
      <c r="D703" s="3">
        <f>IF('Profil je Los'!A703&lt;&gt;"",IF('Profil je Los'!A703&lt;&gt;"",TIME(HOUR('Profil je Los'!A703),MINUTE('Profil je Los'!A703),SECOND('Profil je Los'!A703)),""),"")</f>
        <v>8.3333333333333329E-2</v>
      </c>
      <c r="E703" s="5">
        <f t="shared" si="42"/>
        <v>2</v>
      </c>
      <c r="F703" s="14">
        <v>17.536757999999999</v>
      </c>
      <c r="G703" s="17">
        <f t="shared" si="40"/>
        <v>1.46</v>
      </c>
      <c r="I703" s="33"/>
    </row>
    <row r="704" spans="1:9" x14ac:dyDescent="0.2">
      <c r="A704" s="4">
        <v>43860.125</v>
      </c>
      <c r="B704" s="6">
        <f t="shared" si="41"/>
        <v>43860</v>
      </c>
      <c r="C704" s="3">
        <f t="shared" si="43"/>
        <v>8.3333333333333329E-2</v>
      </c>
      <c r="D704" s="3">
        <f>IF('Profil je Los'!A704&lt;&gt;"",IF('Profil je Los'!A704&lt;&gt;"",TIME(HOUR('Profil je Los'!A704),MINUTE('Profil je Los'!A704),SECOND('Profil je Los'!A704)),""),"")</f>
        <v>0.125</v>
      </c>
      <c r="E704" s="5">
        <f t="shared" si="42"/>
        <v>3</v>
      </c>
      <c r="F704" s="14">
        <v>15.184557</v>
      </c>
      <c r="G704" s="17">
        <f t="shared" si="40"/>
        <v>1.27</v>
      </c>
      <c r="I704" s="33"/>
    </row>
    <row r="705" spans="1:9" x14ac:dyDescent="0.2">
      <c r="A705" s="4">
        <v>43860.166666666664</v>
      </c>
      <c r="B705" s="6">
        <f t="shared" si="41"/>
        <v>43860</v>
      </c>
      <c r="C705" s="3">
        <f t="shared" si="43"/>
        <v>0.125</v>
      </c>
      <c r="D705" s="3">
        <f>IF('Profil je Los'!A705&lt;&gt;"",IF('Profil je Los'!A705&lt;&gt;"",TIME(HOUR('Profil je Los'!A705),MINUTE('Profil je Los'!A705),SECOND('Profil je Los'!A705)),""),"")</f>
        <v>0.16666666666666666</v>
      </c>
      <c r="E705" s="5">
        <f t="shared" si="42"/>
        <v>4</v>
      </c>
      <c r="F705" s="14">
        <v>15.144947999999999</v>
      </c>
      <c r="G705" s="17">
        <f t="shared" si="40"/>
        <v>1.26</v>
      </c>
      <c r="I705" s="33"/>
    </row>
    <row r="706" spans="1:9" x14ac:dyDescent="0.2">
      <c r="A706" s="4">
        <v>43860.208333333336</v>
      </c>
      <c r="B706" s="6">
        <f t="shared" si="41"/>
        <v>43860</v>
      </c>
      <c r="C706" s="3">
        <f t="shared" si="43"/>
        <v>0.16666666666666666</v>
      </c>
      <c r="D706" s="3">
        <f>IF('Profil je Los'!A706&lt;&gt;"",IF('Profil je Los'!A706&lt;&gt;"",TIME(HOUR('Profil je Los'!A706),MINUTE('Profil je Los'!A706),SECOND('Profil je Los'!A706)),""),"")</f>
        <v>0.20833333333333334</v>
      </c>
      <c r="E706" s="5">
        <f t="shared" si="42"/>
        <v>5</v>
      </c>
      <c r="F706" s="14">
        <v>15.99474</v>
      </c>
      <c r="G706" s="17">
        <f t="shared" si="40"/>
        <v>1.33</v>
      </c>
      <c r="I706" s="33"/>
    </row>
    <row r="707" spans="1:9" x14ac:dyDescent="0.2">
      <c r="A707" s="4">
        <v>43860.25</v>
      </c>
      <c r="B707" s="6">
        <f t="shared" si="41"/>
        <v>43860</v>
      </c>
      <c r="C707" s="3">
        <f t="shared" si="43"/>
        <v>0.20833333333333334</v>
      </c>
      <c r="D707" s="3">
        <f>IF('Profil je Los'!A707&lt;&gt;"",IF('Profil je Los'!A707&lt;&gt;"",TIME(HOUR('Profil je Los'!A707),MINUTE('Profil je Los'!A707),SECOND('Profil je Los'!A707)),""),"")</f>
        <v>0.25</v>
      </c>
      <c r="E707" s="5">
        <f t="shared" si="42"/>
        <v>6</v>
      </c>
      <c r="F707" s="14">
        <v>19.282546</v>
      </c>
      <c r="G707" s="17">
        <f t="shared" si="40"/>
        <v>1.61</v>
      </c>
      <c r="I707" s="33"/>
    </row>
    <row r="708" spans="1:9" x14ac:dyDescent="0.2">
      <c r="A708" s="4">
        <v>43860.291666666664</v>
      </c>
      <c r="B708" s="6">
        <f t="shared" si="41"/>
        <v>43860</v>
      </c>
      <c r="C708" s="3">
        <f t="shared" si="43"/>
        <v>0.25</v>
      </c>
      <c r="D708" s="3">
        <f>IF('Profil je Los'!A708&lt;&gt;"",IF('Profil je Los'!A708&lt;&gt;"",TIME(HOUR('Profil je Los'!A708),MINUTE('Profil je Los'!A708),SECOND('Profil je Los'!A708)),""),"")</f>
        <v>0.29166666666666669</v>
      </c>
      <c r="E708" s="5">
        <f t="shared" si="42"/>
        <v>7</v>
      </c>
      <c r="F708" s="14">
        <v>29.56251</v>
      </c>
      <c r="G708" s="17">
        <f t="shared" si="40"/>
        <v>2.46</v>
      </c>
      <c r="I708" s="33"/>
    </row>
    <row r="709" spans="1:9" x14ac:dyDescent="0.2">
      <c r="A709" s="4">
        <v>43860.333333333336</v>
      </c>
      <c r="B709" s="6">
        <f t="shared" si="41"/>
        <v>43860</v>
      </c>
      <c r="C709" s="3">
        <f t="shared" si="43"/>
        <v>0.29166666666666669</v>
      </c>
      <c r="D709" s="3">
        <f>IF('Profil je Los'!A709&lt;&gt;"",IF('Profil je Los'!A709&lt;&gt;"",TIME(HOUR('Profil je Los'!A709),MINUTE('Profil je Los'!A709),SECOND('Profil je Los'!A709)),""),"")</f>
        <v>0.33333333333333331</v>
      </c>
      <c r="E709" s="5">
        <f t="shared" si="42"/>
        <v>8</v>
      </c>
      <c r="F709" s="14">
        <v>38.496648999999998</v>
      </c>
      <c r="G709" s="17">
        <f t="shared" si="40"/>
        <v>3.21</v>
      </c>
      <c r="I709" s="33"/>
    </row>
    <row r="710" spans="1:9" x14ac:dyDescent="0.2">
      <c r="A710" s="4">
        <v>43860.375</v>
      </c>
      <c r="B710" s="6">
        <f t="shared" si="41"/>
        <v>43860</v>
      </c>
      <c r="C710" s="3">
        <f t="shared" si="43"/>
        <v>0.33333333333333331</v>
      </c>
      <c r="D710" s="3">
        <f>IF('Profil je Los'!A710&lt;&gt;"",IF('Profil je Los'!A710&lt;&gt;"",TIME(HOUR('Profil je Los'!A710),MINUTE('Profil je Los'!A710),SECOND('Profil je Los'!A710)),""),"")</f>
        <v>0.375</v>
      </c>
      <c r="E710" s="5">
        <f t="shared" si="42"/>
        <v>9</v>
      </c>
      <c r="F710" s="14">
        <v>43.491387000000003</v>
      </c>
      <c r="G710" s="17">
        <f t="shared" ref="G710:G773" si="44">ROUND(F710/$E$2,2)</f>
        <v>3.62</v>
      </c>
      <c r="I710" s="33"/>
    </row>
    <row r="711" spans="1:9" x14ac:dyDescent="0.2">
      <c r="A711" s="4">
        <v>43860.416666666664</v>
      </c>
      <c r="B711" s="6">
        <f t="shared" ref="B711:B774" si="45">IF(A711&lt;&gt;"",IF(E711=24,B710,DATE(YEAR(A711),MONTH(A711),DAY(A711))),"")</f>
        <v>43860</v>
      </c>
      <c r="C711" s="3">
        <f t="shared" si="43"/>
        <v>0.375</v>
      </c>
      <c r="D711" s="3">
        <f>IF('Profil je Los'!A711&lt;&gt;"",IF('Profil je Los'!A711&lt;&gt;"",TIME(HOUR('Profil je Los'!A711),MINUTE('Profil je Los'!A711),SECOND('Profil je Los'!A711)),""),"")</f>
        <v>0.41666666666666669</v>
      </c>
      <c r="E711" s="5">
        <f t="shared" ref="E711:E774" si="46">IF(A711&lt;&gt;"",IF(HOUR(A711)=0,24,HOUR(A711)),"")</f>
        <v>10</v>
      </c>
      <c r="F711" s="14">
        <v>45.266022</v>
      </c>
      <c r="G711" s="17">
        <f t="shared" si="44"/>
        <v>3.77</v>
      </c>
      <c r="I711" s="33"/>
    </row>
    <row r="712" spans="1:9" x14ac:dyDescent="0.2">
      <c r="A712" s="4">
        <v>43860.458333333336</v>
      </c>
      <c r="B712" s="6">
        <f t="shared" si="45"/>
        <v>43860</v>
      </c>
      <c r="C712" s="3">
        <f t="shared" ref="C712:C775" si="47">D711</f>
        <v>0.41666666666666669</v>
      </c>
      <c r="D712" s="3">
        <f>IF('Profil je Los'!A712&lt;&gt;"",IF('Profil je Los'!A712&lt;&gt;"",TIME(HOUR('Profil je Los'!A712),MINUTE('Profil je Los'!A712),SECOND('Profil je Los'!A712)),""),"")</f>
        <v>0.45833333333333331</v>
      </c>
      <c r="E712" s="5">
        <f t="shared" si="46"/>
        <v>11</v>
      </c>
      <c r="F712" s="14">
        <v>48.382255000000001</v>
      </c>
      <c r="G712" s="17">
        <f t="shared" si="44"/>
        <v>4.03</v>
      </c>
      <c r="I712" s="33"/>
    </row>
    <row r="713" spans="1:9" x14ac:dyDescent="0.2">
      <c r="A713" s="4">
        <v>43860.5</v>
      </c>
      <c r="B713" s="6">
        <f t="shared" si="45"/>
        <v>43860</v>
      </c>
      <c r="C713" s="3">
        <f t="shared" si="47"/>
        <v>0.45833333333333331</v>
      </c>
      <c r="D713" s="3">
        <f>IF('Profil je Los'!A713&lt;&gt;"",IF('Profil je Los'!A713&lt;&gt;"",TIME(HOUR('Profil je Los'!A713),MINUTE('Profil je Los'!A713),SECOND('Profil je Los'!A713)),""),"")</f>
        <v>0.5</v>
      </c>
      <c r="E713" s="5">
        <f t="shared" si="46"/>
        <v>12</v>
      </c>
      <c r="F713" s="14">
        <v>52.947698000000003</v>
      </c>
      <c r="G713" s="17">
        <f t="shared" si="44"/>
        <v>4.41</v>
      </c>
      <c r="I713" s="33"/>
    </row>
    <row r="714" spans="1:9" x14ac:dyDescent="0.2">
      <c r="A714" s="4">
        <v>43860.541666666664</v>
      </c>
      <c r="B714" s="6">
        <f t="shared" si="45"/>
        <v>43860</v>
      </c>
      <c r="C714" s="3">
        <f t="shared" si="47"/>
        <v>0.5</v>
      </c>
      <c r="D714" s="3">
        <f>IF('Profil je Los'!A714&lt;&gt;"",IF('Profil je Los'!A714&lt;&gt;"",TIME(HOUR('Profil je Los'!A714),MINUTE('Profil je Los'!A714),SECOND('Profil je Los'!A714)),""),"")</f>
        <v>0.54166666666666663</v>
      </c>
      <c r="E714" s="5">
        <f t="shared" si="46"/>
        <v>13</v>
      </c>
      <c r="F714" s="14">
        <v>54.092478</v>
      </c>
      <c r="G714" s="17">
        <f t="shared" si="44"/>
        <v>4.51</v>
      </c>
      <c r="I714" s="33"/>
    </row>
    <row r="715" spans="1:9" x14ac:dyDescent="0.2">
      <c r="A715" s="4">
        <v>43860.583333333336</v>
      </c>
      <c r="B715" s="6">
        <f t="shared" si="45"/>
        <v>43860</v>
      </c>
      <c r="C715" s="3">
        <f t="shared" si="47"/>
        <v>0.54166666666666663</v>
      </c>
      <c r="D715" s="3">
        <f>IF('Profil je Los'!A715&lt;&gt;"",IF('Profil je Los'!A715&lt;&gt;"",TIME(HOUR('Profil je Los'!A715),MINUTE('Profil je Los'!A715),SECOND('Profil je Los'!A715)),""),"")</f>
        <v>0.58333333333333337</v>
      </c>
      <c r="E715" s="5">
        <f t="shared" si="46"/>
        <v>14</v>
      </c>
      <c r="F715" s="14">
        <v>51.379128999999999</v>
      </c>
      <c r="G715" s="17">
        <f t="shared" si="44"/>
        <v>4.28</v>
      </c>
      <c r="I715" s="33"/>
    </row>
    <row r="716" spans="1:9" x14ac:dyDescent="0.2">
      <c r="A716" s="4">
        <v>43860.625</v>
      </c>
      <c r="B716" s="6">
        <f t="shared" si="45"/>
        <v>43860</v>
      </c>
      <c r="C716" s="3">
        <f t="shared" si="47"/>
        <v>0.58333333333333337</v>
      </c>
      <c r="D716" s="3">
        <f>IF('Profil je Los'!A716&lt;&gt;"",IF('Profil je Los'!A716&lt;&gt;"",TIME(HOUR('Profil je Los'!A716),MINUTE('Profil je Los'!A716),SECOND('Profil je Los'!A716)),""),"")</f>
        <v>0.625</v>
      </c>
      <c r="E716" s="5">
        <f t="shared" si="46"/>
        <v>15</v>
      </c>
      <c r="F716" s="14">
        <v>46.503647999999998</v>
      </c>
      <c r="G716" s="17">
        <f t="shared" si="44"/>
        <v>3.88</v>
      </c>
      <c r="I716" s="33"/>
    </row>
    <row r="717" spans="1:9" x14ac:dyDescent="0.2">
      <c r="A717" s="4">
        <v>43860.666666666664</v>
      </c>
      <c r="B717" s="6">
        <f t="shared" si="45"/>
        <v>43860</v>
      </c>
      <c r="C717" s="3">
        <f t="shared" si="47"/>
        <v>0.625</v>
      </c>
      <c r="D717" s="3">
        <f>IF('Profil je Los'!A717&lt;&gt;"",IF('Profil je Los'!A717&lt;&gt;"",TIME(HOUR('Profil je Los'!A717),MINUTE('Profil je Los'!A717),SECOND('Profil je Los'!A717)),""),"")</f>
        <v>0.66666666666666663</v>
      </c>
      <c r="E717" s="5">
        <f t="shared" si="46"/>
        <v>16</v>
      </c>
      <c r="F717" s="14">
        <v>42.336038000000002</v>
      </c>
      <c r="G717" s="17">
        <f t="shared" si="44"/>
        <v>3.53</v>
      </c>
      <c r="I717" s="33"/>
    </row>
    <row r="718" spans="1:9" x14ac:dyDescent="0.2">
      <c r="A718" s="4">
        <v>43860.708333333336</v>
      </c>
      <c r="B718" s="6">
        <f t="shared" si="45"/>
        <v>43860</v>
      </c>
      <c r="C718" s="3">
        <f t="shared" si="47"/>
        <v>0.66666666666666663</v>
      </c>
      <c r="D718" s="3">
        <f>IF('Profil je Los'!A718&lt;&gt;"",IF('Profil je Los'!A718&lt;&gt;"",TIME(HOUR('Profil je Los'!A718),MINUTE('Profil je Los'!A718),SECOND('Profil je Los'!A718)),""),"")</f>
        <v>0.70833333333333337</v>
      </c>
      <c r="E718" s="5">
        <f t="shared" si="46"/>
        <v>17</v>
      </c>
      <c r="F718" s="14">
        <v>37.649248999999998</v>
      </c>
      <c r="G718" s="17">
        <f t="shared" si="44"/>
        <v>3.14</v>
      </c>
      <c r="I718" s="33"/>
    </row>
    <row r="719" spans="1:9" x14ac:dyDescent="0.2">
      <c r="A719" s="4">
        <v>43860.75</v>
      </c>
      <c r="B719" s="6">
        <f t="shared" si="45"/>
        <v>43860</v>
      </c>
      <c r="C719" s="3">
        <f t="shared" si="47"/>
        <v>0.70833333333333337</v>
      </c>
      <c r="D719" s="3">
        <f>IF('Profil je Los'!A719&lt;&gt;"",IF('Profil je Los'!A719&lt;&gt;"",TIME(HOUR('Profil je Los'!A719),MINUTE('Profil je Los'!A719),SECOND('Profil je Los'!A719)),""),"")</f>
        <v>0.75</v>
      </c>
      <c r="E719" s="5">
        <f t="shared" si="46"/>
        <v>18</v>
      </c>
      <c r="F719" s="14">
        <v>42.209029000000001</v>
      </c>
      <c r="G719" s="17">
        <f t="shared" si="44"/>
        <v>3.52</v>
      </c>
      <c r="I719" s="33"/>
    </row>
    <row r="720" spans="1:9" x14ac:dyDescent="0.2">
      <c r="A720" s="4">
        <v>43860.791666666664</v>
      </c>
      <c r="B720" s="6">
        <f t="shared" si="45"/>
        <v>43860</v>
      </c>
      <c r="C720" s="3">
        <f t="shared" si="47"/>
        <v>0.75</v>
      </c>
      <c r="D720" s="3">
        <f>IF('Profil je Los'!A720&lt;&gt;"",IF('Profil je Los'!A720&lt;&gt;"",TIME(HOUR('Profil je Los'!A720),MINUTE('Profil je Los'!A720),SECOND('Profil je Los'!A720)),""),"")</f>
        <v>0.79166666666666663</v>
      </c>
      <c r="E720" s="5">
        <f t="shared" si="46"/>
        <v>19</v>
      </c>
      <c r="F720" s="14">
        <v>43.182957999999999</v>
      </c>
      <c r="G720" s="17">
        <f t="shared" si="44"/>
        <v>3.6</v>
      </c>
      <c r="I720" s="33"/>
    </row>
    <row r="721" spans="1:9" x14ac:dyDescent="0.2">
      <c r="A721" s="4">
        <v>43860.833333333336</v>
      </c>
      <c r="B721" s="6">
        <f t="shared" si="45"/>
        <v>43860</v>
      </c>
      <c r="C721" s="3">
        <f t="shared" si="47"/>
        <v>0.79166666666666663</v>
      </c>
      <c r="D721" s="3">
        <f>IF('Profil je Los'!A721&lt;&gt;"",IF('Profil je Los'!A721&lt;&gt;"",TIME(HOUR('Profil je Los'!A721),MINUTE('Profil je Los'!A721),SECOND('Profil je Los'!A721)),""),"")</f>
        <v>0.83333333333333337</v>
      </c>
      <c r="E721" s="5">
        <f t="shared" si="46"/>
        <v>20</v>
      </c>
      <c r="F721" s="14">
        <v>37.115186999999999</v>
      </c>
      <c r="G721" s="17">
        <f t="shared" si="44"/>
        <v>3.09</v>
      </c>
      <c r="I721" s="33"/>
    </row>
    <row r="722" spans="1:9" x14ac:dyDescent="0.2">
      <c r="A722" s="4">
        <v>43860.875</v>
      </c>
      <c r="B722" s="6">
        <f t="shared" si="45"/>
        <v>43860</v>
      </c>
      <c r="C722" s="3">
        <f t="shared" si="47"/>
        <v>0.83333333333333337</v>
      </c>
      <c r="D722" s="3">
        <f>IF('Profil je Los'!A722&lt;&gt;"",IF('Profil je Los'!A722&lt;&gt;"",TIME(HOUR('Profil je Los'!A722),MINUTE('Profil je Los'!A722),SECOND('Profil je Los'!A722)),""),"")</f>
        <v>0.875</v>
      </c>
      <c r="E722" s="5">
        <f t="shared" si="46"/>
        <v>21</v>
      </c>
      <c r="F722" s="14">
        <v>32.863264000000001</v>
      </c>
      <c r="G722" s="17">
        <f t="shared" si="44"/>
        <v>2.74</v>
      </c>
      <c r="I722" s="33"/>
    </row>
    <row r="723" spans="1:9" x14ac:dyDescent="0.2">
      <c r="A723" s="4">
        <v>43860.916666666664</v>
      </c>
      <c r="B723" s="6">
        <f t="shared" si="45"/>
        <v>43860</v>
      </c>
      <c r="C723" s="3">
        <f t="shared" si="47"/>
        <v>0.875</v>
      </c>
      <c r="D723" s="3">
        <f>IF('Profil je Los'!A723&lt;&gt;"",IF('Profil je Los'!A723&lt;&gt;"",TIME(HOUR('Profil je Los'!A723),MINUTE('Profil je Los'!A723),SECOND('Profil je Los'!A723)),""),"")</f>
        <v>0.91666666666666663</v>
      </c>
      <c r="E723" s="5">
        <f t="shared" si="46"/>
        <v>22</v>
      </c>
      <c r="F723" s="14">
        <v>28.343381000000001</v>
      </c>
      <c r="G723" s="17">
        <f t="shared" si="44"/>
        <v>2.36</v>
      </c>
      <c r="I723" s="33"/>
    </row>
    <row r="724" spans="1:9" x14ac:dyDescent="0.2">
      <c r="A724" s="4">
        <v>43860.958333333336</v>
      </c>
      <c r="B724" s="6">
        <f t="shared" si="45"/>
        <v>43860</v>
      </c>
      <c r="C724" s="3">
        <f t="shared" si="47"/>
        <v>0.91666666666666663</v>
      </c>
      <c r="D724" s="3">
        <f>IF('Profil je Los'!A724&lt;&gt;"",IF('Profil je Los'!A724&lt;&gt;"",TIME(HOUR('Profil je Los'!A724),MINUTE('Profil je Los'!A724),SECOND('Profil je Los'!A724)),""),"")</f>
        <v>0.95833333333333337</v>
      </c>
      <c r="E724" s="5">
        <f t="shared" si="46"/>
        <v>23</v>
      </c>
      <c r="F724" s="14">
        <v>22.295314999999999</v>
      </c>
      <c r="G724" s="17">
        <f t="shared" si="44"/>
        <v>1.86</v>
      </c>
      <c r="I724" s="33"/>
    </row>
    <row r="725" spans="1:9" x14ac:dyDescent="0.2">
      <c r="A725" s="4">
        <v>43861</v>
      </c>
      <c r="B725" s="6">
        <f t="shared" si="45"/>
        <v>43860</v>
      </c>
      <c r="C725" s="3">
        <f t="shared" si="47"/>
        <v>0.95833333333333337</v>
      </c>
      <c r="D725" s="3">
        <f>IF('Profil je Los'!A725&lt;&gt;"",IF('Profil je Los'!A725&lt;&gt;"",TIME(HOUR('Profil je Los'!A725),MINUTE('Profil je Los'!A725),SECOND('Profil je Los'!A725)),""),"")</f>
        <v>0</v>
      </c>
      <c r="E725" s="5">
        <f t="shared" si="46"/>
        <v>24</v>
      </c>
      <c r="F725" s="14">
        <v>17.233419000000001</v>
      </c>
      <c r="G725" s="17">
        <f t="shared" si="44"/>
        <v>1.44</v>
      </c>
      <c r="I725" s="33"/>
    </row>
    <row r="726" spans="1:9" x14ac:dyDescent="0.2">
      <c r="A726" s="4">
        <v>43861.041666666664</v>
      </c>
      <c r="B726" s="6">
        <f t="shared" si="45"/>
        <v>43861</v>
      </c>
      <c r="C726" s="3">
        <f t="shared" si="47"/>
        <v>0</v>
      </c>
      <c r="D726" s="3">
        <f>IF('Profil je Los'!A726&lt;&gt;"",IF('Profil je Los'!A726&lt;&gt;"",TIME(HOUR('Profil je Los'!A726),MINUTE('Profil je Los'!A726),SECOND('Profil je Los'!A726)),""),"")</f>
        <v>4.1666666666666664E-2</v>
      </c>
      <c r="E726" s="5">
        <f t="shared" si="46"/>
        <v>1</v>
      </c>
      <c r="F726" s="14">
        <v>13.831773</v>
      </c>
      <c r="G726" s="17">
        <f t="shared" si="44"/>
        <v>1.1499999999999999</v>
      </c>
      <c r="I726" s="33"/>
    </row>
    <row r="727" spans="1:9" x14ac:dyDescent="0.2">
      <c r="A727" s="4">
        <v>43861.083333333336</v>
      </c>
      <c r="B727" s="6">
        <f t="shared" si="45"/>
        <v>43861</v>
      </c>
      <c r="C727" s="3">
        <f t="shared" si="47"/>
        <v>4.1666666666666664E-2</v>
      </c>
      <c r="D727" s="3">
        <f>IF('Profil je Los'!A727&lt;&gt;"",IF('Profil je Los'!A727&lt;&gt;"",TIME(HOUR('Profil je Los'!A727),MINUTE('Profil je Los'!A727),SECOND('Profil je Los'!A727)),""),"")</f>
        <v>8.3333333333333329E-2</v>
      </c>
      <c r="E727" s="5">
        <f t="shared" si="46"/>
        <v>2</v>
      </c>
      <c r="F727" s="14">
        <v>12.394491</v>
      </c>
      <c r="G727" s="17">
        <f t="shared" si="44"/>
        <v>1.03</v>
      </c>
      <c r="I727" s="33"/>
    </row>
    <row r="728" spans="1:9" x14ac:dyDescent="0.2">
      <c r="A728" s="4">
        <v>43861.125</v>
      </c>
      <c r="B728" s="6">
        <f t="shared" si="45"/>
        <v>43861</v>
      </c>
      <c r="C728" s="3">
        <f t="shared" si="47"/>
        <v>8.3333333333333329E-2</v>
      </c>
      <c r="D728" s="3">
        <f>IF('Profil je Los'!A728&lt;&gt;"",IF('Profil je Los'!A728&lt;&gt;"",TIME(HOUR('Profil je Los'!A728),MINUTE('Profil je Los'!A728),SECOND('Profil je Los'!A728)),""),"")</f>
        <v>0.125</v>
      </c>
      <c r="E728" s="5">
        <f t="shared" si="46"/>
        <v>3</v>
      </c>
      <c r="F728" s="14">
        <v>12.114794</v>
      </c>
      <c r="G728" s="17">
        <f t="shared" si="44"/>
        <v>1.01</v>
      </c>
      <c r="I728" s="33"/>
    </row>
    <row r="729" spans="1:9" x14ac:dyDescent="0.2">
      <c r="A729" s="4">
        <v>43861.166666666664</v>
      </c>
      <c r="B729" s="6">
        <f t="shared" si="45"/>
        <v>43861</v>
      </c>
      <c r="C729" s="3">
        <f t="shared" si="47"/>
        <v>0.125</v>
      </c>
      <c r="D729" s="3">
        <f>IF('Profil je Los'!A729&lt;&gt;"",IF('Profil je Los'!A729&lt;&gt;"",TIME(HOUR('Profil je Los'!A729),MINUTE('Profil je Los'!A729),SECOND('Profil je Los'!A729)),""),"")</f>
        <v>0.16666666666666666</v>
      </c>
      <c r="E729" s="5">
        <f t="shared" si="46"/>
        <v>4</v>
      </c>
      <c r="F729" s="14">
        <v>12.977539999999999</v>
      </c>
      <c r="G729" s="17">
        <f t="shared" si="44"/>
        <v>1.08</v>
      </c>
      <c r="I729" s="33"/>
    </row>
    <row r="730" spans="1:9" x14ac:dyDescent="0.2">
      <c r="A730" s="4">
        <v>43861.208333333336</v>
      </c>
      <c r="B730" s="6">
        <f t="shared" si="45"/>
        <v>43861</v>
      </c>
      <c r="C730" s="3">
        <f t="shared" si="47"/>
        <v>0.16666666666666666</v>
      </c>
      <c r="D730" s="3">
        <f>IF('Profil je Los'!A730&lt;&gt;"",IF('Profil je Los'!A730&lt;&gt;"",TIME(HOUR('Profil je Los'!A730),MINUTE('Profil je Los'!A730),SECOND('Profil je Los'!A730)),""),"")</f>
        <v>0.20833333333333334</v>
      </c>
      <c r="E730" s="5">
        <f t="shared" si="46"/>
        <v>5</v>
      </c>
      <c r="F730" s="14">
        <v>14.70415</v>
      </c>
      <c r="G730" s="17">
        <f t="shared" si="44"/>
        <v>1.23</v>
      </c>
      <c r="I730" s="33"/>
    </row>
    <row r="731" spans="1:9" x14ac:dyDescent="0.2">
      <c r="A731" s="4">
        <v>43861.25</v>
      </c>
      <c r="B731" s="6">
        <f t="shared" si="45"/>
        <v>43861</v>
      </c>
      <c r="C731" s="3">
        <f t="shared" si="47"/>
        <v>0.20833333333333334</v>
      </c>
      <c r="D731" s="3">
        <f>IF('Profil je Los'!A731&lt;&gt;"",IF('Profil je Los'!A731&lt;&gt;"",TIME(HOUR('Profil je Los'!A731),MINUTE('Profil je Los'!A731),SECOND('Profil je Los'!A731)),""),"")</f>
        <v>0.25</v>
      </c>
      <c r="E731" s="5">
        <f t="shared" si="46"/>
        <v>6</v>
      </c>
      <c r="F731" s="14">
        <v>17.963505999999999</v>
      </c>
      <c r="G731" s="17">
        <f t="shared" si="44"/>
        <v>1.5</v>
      </c>
      <c r="I731" s="33"/>
    </row>
    <row r="732" spans="1:9" x14ac:dyDescent="0.2">
      <c r="A732" s="4">
        <v>43861.291666666664</v>
      </c>
      <c r="B732" s="6">
        <f t="shared" si="45"/>
        <v>43861</v>
      </c>
      <c r="C732" s="3">
        <f t="shared" si="47"/>
        <v>0.25</v>
      </c>
      <c r="D732" s="3">
        <f>IF('Profil je Los'!A732&lt;&gt;"",IF('Profil je Los'!A732&lt;&gt;"",TIME(HOUR('Profil je Los'!A732),MINUTE('Profil je Los'!A732),SECOND('Profil je Los'!A732)),""),"")</f>
        <v>0.29166666666666669</v>
      </c>
      <c r="E732" s="5">
        <f t="shared" si="46"/>
        <v>7</v>
      </c>
      <c r="F732" s="14">
        <v>27.534956999999999</v>
      </c>
      <c r="G732" s="17">
        <f t="shared" si="44"/>
        <v>2.29</v>
      </c>
      <c r="I732" s="33"/>
    </row>
    <row r="733" spans="1:9" x14ac:dyDescent="0.2">
      <c r="A733" s="4">
        <v>43861.333333333336</v>
      </c>
      <c r="B733" s="6">
        <f t="shared" si="45"/>
        <v>43861</v>
      </c>
      <c r="C733" s="3">
        <f t="shared" si="47"/>
        <v>0.29166666666666669</v>
      </c>
      <c r="D733" s="3">
        <f>IF('Profil je Los'!A733&lt;&gt;"",IF('Profil je Los'!A733&lt;&gt;"",TIME(HOUR('Profil je Los'!A733),MINUTE('Profil je Los'!A733),SECOND('Profil je Los'!A733)),""),"")</f>
        <v>0.33333333333333331</v>
      </c>
      <c r="E733" s="5">
        <f t="shared" si="46"/>
        <v>8</v>
      </c>
      <c r="F733" s="14">
        <v>39.134324999999997</v>
      </c>
      <c r="G733" s="17">
        <f t="shared" si="44"/>
        <v>3.26</v>
      </c>
      <c r="I733" s="33"/>
    </row>
    <row r="734" spans="1:9" x14ac:dyDescent="0.2">
      <c r="A734" s="4">
        <v>43861.375</v>
      </c>
      <c r="B734" s="6">
        <f t="shared" si="45"/>
        <v>43861</v>
      </c>
      <c r="C734" s="3">
        <f t="shared" si="47"/>
        <v>0.33333333333333331</v>
      </c>
      <c r="D734" s="3">
        <f>IF('Profil je Los'!A734&lt;&gt;"",IF('Profil je Los'!A734&lt;&gt;"",TIME(HOUR('Profil je Los'!A734),MINUTE('Profil je Los'!A734),SECOND('Profil je Los'!A734)),""),"")</f>
        <v>0.375</v>
      </c>
      <c r="E734" s="5">
        <f t="shared" si="46"/>
        <v>9</v>
      </c>
      <c r="F734" s="14">
        <v>43.493119</v>
      </c>
      <c r="G734" s="17">
        <f t="shared" si="44"/>
        <v>3.62</v>
      </c>
      <c r="I734" s="33"/>
    </row>
    <row r="735" spans="1:9" x14ac:dyDescent="0.2">
      <c r="A735" s="4">
        <v>43861.416666666664</v>
      </c>
      <c r="B735" s="6">
        <f t="shared" si="45"/>
        <v>43861</v>
      </c>
      <c r="C735" s="3">
        <f t="shared" si="47"/>
        <v>0.375</v>
      </c>
      <c r="D735" s="3">
        <f>IF('Profil je Los'!A735&lt;&gt;"",IF('Profil je Los'!A735&lt;&gt;"",TIME(HOUR('Profil je Los'!A735),MINUTE('Profil je Los'!A735),SECOND('Profil je Los'!A735)),""),"")</f>
        <v>0.41666666666666669</v>
      </c>
      <c r="E735" s="5">
        <f t="shared" si="46"/>
        <v>10</v>
      </c>
      <c r="F735" s="14">
        <v>45.447037999999999</v>
      </c>
      <c r="G735" s="17">
        <f t="shared" si="44"/>
        <v>3.79</v>
      </c>
      <c r="I735" s="33"/>
    </row>
    <row r="736" spans="1:9" x14ac:dyDescent="0.2">
      <c r="A736" s="4">
        <v>43861.458333333336</v>
      </c>
      <c r="B736" s="6">
        <f t="shared" si="45"/>
        <v>43861</v>
      </c>
      <c r="C736" s="3">
        <f t="shared" si="47"/>
        <v>0.41666666666666669</v>
      </c>
      <c r="D736" s="3">
        <f>IF('Profil je Los'!A736&lt;&gt;"",IF('Profil je Los'!A736&lt;&gt;"",TIME(HOUR('Profil je Los'!A736),MINUTE('Profil je Los'!A736),SECOND('Profil je Los'!A736)),""),"")</f>
        <v>0.45833333333333331</v>
      </c>
      <c r="E736" s="5">
        <f t="shared" si="46"/>
        <v>11</v>
      </c>
      <c r="F736" s="14">
        <v>46.656405999999997</v>
      </c>
      <c r="G736" s="17">
        <f t="shared" si="44"/>
        <v>3.89</v>
      </c>
      <c r="I736" s="33"/>
    </row>
    <row r="737" spans="1:9" x14ac:dyDescent="0.2">
      <c r="A737" s="4">
        <v>43861.5</v>
      </c>
      <c r="B737" s="6">
        <f t="shared" si="45"/>
        <v>43861</v>
      </c>
      <c r="C737" s="3">
        <f t="shared" si="47"/>
        <v>0.45833333333333331</v>
      </c>
      <c r="D737" s="3">
        <f>IF('Profil je Los'!A737&lt;&gt;"",IF('Profil je Los'!A737&lt;&gt;"",TIME(HOUR('Profil je Los'!A737),MINUTE('Profil je Los'!A737),SECOND('Profil je Los'!A737)),""),"")</f>
        <v>0.5</v>
      </c>
      <c r="E737" s="5">
        <f t="shared" si="46"/>
        <v>12</v>
      </c>
      <c r="F737" s="14">
        <v>49.990523000000003</v>
      </c>
      <c r="G737" s="17">
        <f t="shared" si="44"/>
        <v>4.17</v>
      </c>
      <c r="I737" s="33"/>
    </row>
    <row r="738" spans="1:9" x14ac:dyDescent="0.2">
      <c r="A738" s="4">
        <v>43861.541666666664</v>
      </c>
      <c r="B738" s="6">
        <f t="shared" si="45"/>
        <v>43861</v>
      </c>
      <c r="C738" s="3">
        <f t="shared" si="47"/>
        <v>0.5</v>
      </c>
      <c r="D738" s="3">
        <f>IF('Profil je Los'!A738&lt;&gt;"",IF('Profil je Los'!A738&lt;&gt;"",TIME(HOUR('Profil je Los'!A738),MINUTE('Profil je Los'!A738),SECOND('Profil je Los'!A738)),""),"")</f>
        <v>0.54166666666666663</v>
      </c>
      <c r="E738" s="5">
        <f t="shared" si="46"/>
        <v>13</v>
      </c>
      <c r="F738" s="14">
        <v>51.551020000000001</v>
      </c>
      <c r="G738" s="17">
        <f t="shared" si="44"/>
        <v>4.3</v>
      </c>
      <c r="I738" s="33"/>
    </row>
    <row r="739" spans="1:9" x14ac:dyDescent="0.2">
      <c r="A739" s="4">
        <v>43861.583333333336</v>
      </c>
      <c r="B739" s="6">
        <f t="shared" si="45"/>
        <v>43861</v>
      </c>
      <c r="C739" s="3">
        <f t="shared" si="47"/>
        <v>0.54166666666666663</v>
      </c>
      <c r="D739" s="3">
        <f>IF('Profil je Los'!A739&lt;&gt;"",IF('Profil je Los'!A739&lt;&gt;"",TIME(HOUR('Profil je Los'!A739),MINUTE('Profil je Los'!A739),SECOND('Profil je Los'!A739)),""),"")</f>
        <v>0.58333333333333337</v>
      </c>
      <c r="E739" s="5">
        <f t="shared" si="46"/>
        <v>14</v>
      </c>
      <c r="F739" s="14">
        <v>50.737734000000003</v>
      </c>
      <c r="G739" s="17">
        <f t="shared" si="44"/>
        <v>4.2300000000000004</v>
      </c>
      <c r="I739" s="33"/>
    </row>
    <row r="740" spans="1:9" x14ac:dyDescent="0.2">
      <c r="A740" s="4">
        <v>43861.625</v>
      </c>
      <c r="B740" s="6">
        <f t="shared" si="45"/>
        <v>43861</v>
      </c>
      <c r="C740" s="3">
        <f t="shared" si="47"/>
        <v>0.58333333333333337</v>
      </c>
      <c r="D740" s="3">
        <f>IF('Profil je Los'!A740&lt;&gt;"",IF('Profil je Los'!A740&lt;&gt;"",TIME(HOUR('Profil je Los'!A740),MINUTE('Profil je Los'!A740),SECOND('Profil je Los'!A740)),""),"")</f>
        <v>0.625</v>
      </c>
      <c r="E740" s="5">
        <f t="shared" si="46"/>
        <v>15</v>
      </c>
      <c r="F740" s="14">
        <v>48.955190000000002</v>
      </c>
      <c r="G740" s="17">
        <f t="shared" si="44"/>
        <v>4.08</v>
      </c>
      <c r="I740" s="33"/>
    </row>
    <row r="741" spans="1:9" x14ac:dyDescent="0.2">
      <c r="A741" s="4">
        <v>43861.666666666664</v>
      </c>
      <c r="B741" s="6">
        <f t="shared" si="45"/>
        <v>43861</v>
      </c>
      <c r="C741" s="3">
        <f t="shared" si="47"/>
        <v>0.625</v>
      </c>
      <c r="D741" s="3">
        <f>IF('Profil je Los'!A741&lt;&gt;"",IF('Profil je Los'!A741&lt;&gt;"",TIME(HOUR('Profil je Los'!A741),MINUTE('Profil je Los'!A741),SECOND('Profil je Los'!A741)),""),"")</f>
        <v>0.66666666666666663</v>
      </c>
      <c r="E741" s="5">
        <f t="shared" si="46"/>
        <v>16</v>
      </c>
      <c r="F741" s="14">
        <v>46.716937999999999</v>
      </c>
      <c r="G741" s="17">
        <f t="shared" si="44"/>
        <v>3.89</v>
      </c>
      <c r="I741" s="33"/>
    </row>
    <row r="742" spans="1:9" x14ac:dyDescent="0.2">
      <c r="A742" s="4">
        <v>43861.708333333336</v>
      </c>
      <c r="B742" s="6">
        <f t="shared" si="45"/>
        <v>43861</v>
      </c>
      <c r="C742" s="3">
        <f t="shared" si="47"/>
        <v>0.66666666666666663</v>
      </c>
      <c r="D742" s="3">
        <f>IF('Profil je Los'!A742&lt;&gt;"",IF('Profil je Los'!A742&lt;&gt;"",TIME(HOUR('Profil je Los'!A742),MINUTE('Profil je Los'!A742),SECOND('Profil je Los'!A742)),""),"")</f>
        <v>0.70833333333333337</v>
      </c>
      <c r="E742" s="5">
        <f t="shared" si="46"/>
        <v>17</v>
      </c>
      <c r="F742" s="14">
        <v>47.193770000000001</v>
      </c>
      <c r="G742" s="17">
        <f t="shared" si="44"/>
        <v>3.93</v>
      </c>
      <c r="I742" s="33"/>
    </row>
    <row r="743" spans="1:9" x14ac:dyDescent="0.2">
      <c r="A743" s="4">
        <v>43861.75</v>
      </c>
      <c r="B743" s="6">
        <f t="shared" si="45"/>
        <v>43861</v>
      </c>
      <c r="C743" s="3">
        <f t="shared" si="47"/>
        <v>0.70833333333333337</v>
      </c>
      <c r="D743" s="3">
        <f>IF('Profil je Los'!A743&lt;&gt;"",IF('Profil je Los'!A743&lt;&gt;"",TIME(HOUR('Profil je Los'!A743),MINUTE('Profil je Los'!A743),SECOND('Profil je Los'!A743)),""),"")</f>
        <v>0.75</v>
      </c>
      <c r="E743" s="5">
        <f t="shared" si="46"/>
        <v>18</v>
      </c>
      <c r="F743" s="14">
        <v>52.917717000000003</v>
      </c>
      <c r="G743" s="17">
        <f t="shared" si="44"/>
        <v>4.41</v>
      </c>
      <c r="I743" s="33"/>
    </row>
    <row r="744" spans="1:9" x14ac:dyDescent="0.2">
      <c r="A744" s="4">
        <v>43861.791666666664</v>
      </c>
      <c r="B744" s="6">
        <f t="shared" si="45"/>
        <v>43861</v>
      </c>
      <c r="C744" s="3">
        <f t="shared" si="47"/>
        <v>0.75</v>
      </c>
      <c r="D744" s="3">
        <f>IF('Profil je Los'!A744&lt;&gt;"",IF('Profil je Los'!A744&lt;&gt;"",TIME(HOUR('Profil je Los'!A744),MINUTE('Profil je Los'!A744),SECOND('Profil je Los'!A744)),""),"")</f>
        <v>0.79166666666666663</v>
      </c>
      <c r="E744" s="5">
        <f t="shared" si="46"/>
        <v>19</v>
      </c>
      <c r="F744" s="14">
        <v>54.471460999999998</v>
      </c>
      <c r="G744" s="17">
        <f t="shared" si="44"/>
        <v>4.54</v>
      </c>
      <c r="I744" s="33"/>
    </row>
    <row r="745" spans="1:9" x14ac:dyDescent="0.2">
      <c r="A745" s="4">
        <v>43861.833333333336</v>
      </c>
      <c r="B745" s="6">
        <f t="shared" si="45"/>
        <v>43861</v>
      </c>
      <c r="C745" s="3">
        <f t="shared" si="47"/>
        <v>0.79166666666666663</v>
      </c>
      <c r="D745" s="3">
        <f>IF('Profil je Los'!A745&lt;&gt;"",IF('Profil je Los'!A745&lt;&gt;"",TIME(HOUR('Profil je Los'!A745),MINUTE('Profil je Los'!A745),SECOND('Profil je Los'!A745)),""),"")</f>
        <v>0.83333333333333337</v>
      </c>
      <c r="E745" s="5">
        <f t="shared" si="46"/>
        <v>20</v>
      </c>
      <c r="F745" s="14">
        <v>47.117564999999999</v>
      </c>
      <c r="G745" s="17">
        <f t="shared" si="44"/>
        <v>3.93</v>
      </c>
      <c r="I745" s="33"/>
    </row>
    <row r="746" spans="1:9" x14ac:dyDescent="0.2">
      <c r="A746" s="4">
        <v>43861.875</v>
      </c>
      <c r="B746" s="6">
        <f t="shared" si="45"/>
        <v>43861</v>
      </c>
      <c r="C746" s="3">
        <f t="shared" si="47"/>
        <v>0.83333333333333337</v>
      </c>
      <c r="D746" s="3">
        <f>IF('Profil je Los'!A746&lt;&gt;"",IF('Profil je Los'!A746&lt;&gt;"",TIME(HOUR('Profil je Los'!A746),MINUTE('Profil je Los'!A746),SECOND('Profil je Los'!A746)),""),"")</f>
        <v>0.875</v>
      </c>
      <c r="E746" s="5">
        <f t="shared" si="46"/>
        <v>21</v>
      </c>
      <c r="F746" s="14">
        <v>37.688155999999999</v>
      </c>
      <c r="G746" s="17">
        <f t="shared" si="44"/>
        <v>3.14</v>
      </c>
      <c r="I746" s="33"/>
    </row>
    <row r="747" spans="1:9" x14ac:dyDescent="0.2">
      <c r="A747" s="4">
        <v>43861.916666666664</v>
      </c>
      <c r="B747" s="6">
        <f t="shared" si="45"/>
        <v>43861</v>
      </c>
      <c r="C747" s="3">
        <f t="shared" si="47"/>
        <v>0.875</v>
      </c>
      <c r="D747" s="3">
        <f>IF('Profil je Los'!A747&lt;&gt;"",IF('Profil je Los'!A747&lt;&gt;"",TIME(HOUR('Profil je Los'!A747),MINUTE('Profil je Los'!A747),SECOND('Profil je Los'!A747)),""),"")</f>
        <v>0.91666666666666663</v>
      </c>
      <c r="E747" s="5">
        <f t="shared" si="46"/>
        <v>22</v>
      </c>
      <c r="F747" s="14">
        <v>27.902197000000001</v>
      </c>
      <c r="G747" s="17">
        <f t="shared" si="44"/>
        <v>2.33</v>
      </c>
      <c r="I747" s="33"/>
    </row>
    <row r="748" spans="1:9" x14ac:dyDescent="0.2">
      <c r="A748" s="4">
        <v>43861.958333333336</v>
      </c>
      <c r="B748" s="6">
        <f t="shared" si="45"/>
        <v>43861</v>
      </c>
      <c r="C748" s="3">
        <f t="shared" si="47"/>
        <v>0.91666666666666663</v>
      </c>
      <c r="D748" s="3">
        <f>IF('Profil je Los'!A748&lt;&gt;"",IF('Profil je Los'!A748&lt;&gt;"",TIME(HOUR('Profil je Los'!A748),MINUTE('Profil je Los'!A748),SECOND('Profil je Los'!A748)),""),"")</f>
        <v>0.95833333333333337</v>
      </c>
      <c r="E748" s="5">
        <f t="shared" si="46"/>
        <v>23</v>
      </c>
      <c r="F748" s="14">
        <v>21.889665999999998</v>
      </c>
      <c r="G748" s="17">
        <f t="shared" si="44"/>
        <v>1.82</v>
      </c>
      <c r="I748" s="33"/>
    </row>
    <row r="749" spans="1:9" x14ac:dyDescent="0.2">
      <c r="A749" s="4">
        <v>43862</v>
      </c>
      <c r="B749" s="6">
        <f t="shared" si="45"/>
        <v>43861</v>
      </c>
      <c r="C749" s="3">
        <f t="shared" si="47"/>
        <v>0.95833333333333337</v>
      </c>
      <c r="D749" s="3">
        <f>IF('Profil je Los'!A749&lt;&gt;"",IF('Profil je Los'!A749&lt;&gt;"",TIME(HOUR('Profil je Los'!A749),MINUTE('Profil je Los'!A749),SECOND('Profil je Los'!A749)),""),"")</f>
        <v>0</v>
      </c>
      <c r="E749" s="5">
        <f t="shared" si="46"/>
        <v>24</v>
      </c>
      <c r="F749" s="14">
        <v>19.100359000000001</v>
      </c>
      <c r="G749" s="17">
        <f t="shared" si="44"/>
        <v>1.59</v>
      </c>
      <c r="I749" s="33"/>
    </row>
    <row r="750" spans="1:9" x14ac:dyDescent="0.2">
      <c r="A750" s="4">
        <v>43862.041666666664</v>
      </c>
      <c r="B750" s="6">
        <f t="shared" si="45"/>
        <v>43862</v>
      </c>
      <c r="C750" s="3">
        <f t="shared" si="47"/>
        <v>0</v>
      </c>
      <c r="D750" s="3">
        <f>IF('Profil je Los'!A750&lt;&gt;"",IF('Profil je Los'!A750&lt;&gt;"",TIME(HOUR('Profil je Los'!A750),MINUTE('Profil je Los'!A750),SECOND('Profil je Los'!A750)),""),"")</f>
        <v>4.1666666666666664E-2</v>
      </c>
      <c r="E750" s="5">
        <f t="shared" si="46"/>
        <v>1</v>
      </c>
      <c r="F750" s="14">
        <v>14.946218</v>
      </c>
      <c r="G750" s="17">
        <f t="shared" si="44"/>
        <v>1.25</v>
      </c>
      <c r="I750" s="33"/>
    </row>
    <row r="751" spans="1:9" x14ac:dyDescent="0.2">
      <c r="A751" s="4">
        <v>43862.083333333336</v>
      </c>
      <c r="B751" s="6">
        <f t="shared" si="45"/>
        <v>43862</v>
      </c>
      <c r="C751" s="3">
        <f t="shared" si="47"/>
        <v>4.1666666666666664E-2</v>
      </c>
      <c r="D751" s="3">
        <f>IF('Profil je Los'!A751&lt;&gt;"",IF('Profil je Los'!A751&lt;&gt;"",TIME(HOUR('Profil je Los'!A751),MINUTE('Profil je Los'!A751),SECOND('Profil je Los'!A751)),""),"")</f>
        <v>8.3333333333333329E-2</v>
      </c>
      <c r="E751" s="5">
        <f t="shared" si="46"/>
        <v>2</v>
      </c>
      <c r="F751" s="14">
        <v>11.533300000000001</v>
      </c>
      <c r="G751" s="17">
        <f t="shared" si="44"/>
        <v>0.96</v>
      </c>
      <c r="I751" s="33"/>
    </row>
    <row r="752" spans="1:9" x14ac:dyDescent="0.2">
      <c r="A752" s="4">
        <v>43862.125</v>
      </c>
      <c r="B752" s="6">
        <f t="shared" si="45"/>
        <v>43862</v>
      </c>
      <c r="C752" s="3">
        <f t="shared" si="47"/>
        <v>8.3333333333333329E-2</v>
      </c>
      <c r="D752" s="3">
        <f>IF('Profil je Los'!A752&lt;&gt;"",IF('Profil je Los'!A752&lt;&gt;"",TIME(HOUR('Profil je Los'!A752),MINUTE('Profil je Los'!A752),SECOND('Profil je Los'!A752)),""),"")</f>
        <v>0.125</v>
      </c>
      <c r="E752" s="5">
        <f t="shared" si="46"/>
        <v>3</v>
      </c>
      <c r="F752" s="14">
        <v>10.586202</v>
      </c>
      <c r="G752" s="17">
        <f t="shared" si="44"/>
        <v>0.88</v>
      </c>
      <c r="I752" s="33"/>
    </row>
    <row r="753" spans="1:9" x14ac:dyDescent="0.2">
      <c r="A753" s="4">
        <v>43862.166666666664</v>
      </c>
      <c r="B753" s="6">
        <f t="shared" si="45"/>
        <v>43862</v>
      </c>
      <c r="C753" s="3">
        <f t="shared" si="47"/>
        <v>0.125</v>
      </c>
      <c r="D753" s="3">
        <f>IF('Profil je Los'!A753&lt;&gt;"",IF('Profil je Los'!A753&lt;&gt;"",TIME(HOUR('Profil je Los'!A753),MINUTE('Profil je Los'!A753),SECOND('Profil je Los'!A753)),""),"")</f>
        <v>0.16666666666666666</v>
      </c>
      <c r="E753" s="5">
        <f t="shared" si="46"/>
        <v>4</v>
      </c>
      <c r="F753" s="14">
        <v>11.679739</v>
      </c>
      <c r="G753" s="17">
        <f t="shared" si="44"/>
        <v>0.97</v>
      </c>
      <c r="I753" s="33"/>
    </row>
    <row r="754" spans="1:9" x14ac:dyDescent="0.2">
      <c r="A754" s="4">
        <v>43862.208333333336</v>
      </c>
      <c r="B754" s="6">
        <f t="shared" si="45"/>
        <v>43862</v>
      </c>
      <c r="C754" s="3">
        <f t="shared" si="47"/>
        <v>0.16666666666666666</v>
      </c>
      <c r="D754" s="3">
        <f>IF('Profil je Los'!A754&lt;&gt;"",IF('Profil je Los'!A754&lt;&gt;"",TIME(HOUR('Profil je Los'!A754),MINUTE('Profil je Los'!A754),SECOND('Profil je Los'!A754)),""),"")</f>
        <v>0.20833333333333334</v>
      </c>
      <c r="E754" s="5">
        <f t="shared" si="46"/>
        <v>5</v>
      </c>
      <c r="F754" s="14">
        <v>11.961195</v>
      </c>
      <c r="G754" s="17">
        <f t="shared" si="44"/>
        <v>1</v>
      </c>
      <c r="I754" s="33"/>
    </row>
    <row r="755" spans="1:9" x14ac:dyDescent="0.2">
      <c r="A755" s="4">
        <v>43862.25</v>
      </c>
      <c r="B755" s="6">
        <f t="shared" si="45"/>
        <v>43862</v>
      </c>
      <c r="C755" s="3">
        <f t="shared" si="47"/>
        <v>0.20833333333333334</v>
      </c>
      <c r="D755" s="3">
        <f>IF('Profil je Los'!A755&lt;&gt;"",IF('Profil je Los'!A755&lt;&gt;"",TIME(HOUR('Profil je Los'!A755),MINUTE('Profil je Los'!A755),SECOND('Profil je Los'!A755)),""),"")</f>
        <v>0.25</v>
      </c>
      <c r="E755" s="5">
        <f t="shared" si="46"/>
        <v>6</v>
      </c>
      <c r="F755" s="14">
        <v>13.163975000000001</v>
      </c>
      <c r="G755" s="17">
        <f t="shared" si="44"/>
        <v>1.1000000000000001</v>
      </c>
      <c r="I755" s="33"/>
    </row>
    <row r="756" spans="1:9" x14ac:dyDescent="0.2">
      <c r="A756" s="4">
        <v>43862.291666666664</v>
      </c>
      <c r="B756" s="6">
        <f t="shared" si="45"/>
        <v>43862</v>
      </c>
      <c r="C756" s="3">
        <f t="shared" si="47"/>
        <v>0.25</v>
      </c>
      <c r="D756" s="3">
        <f>IF('Profil je Los'!A756&lt;&gt;"",IF('Profil je Los'!A756&lt;&gt;"",TIME(HOUR('Profil je Los'!A756),MINUTE('Profil je Los'!A756),SECOND('Profil je Los'!A756)),""),"")</f>
        <v>0.29166666666666669</v>
      </c>
      <c r="E756" s="5">
        <f t="shared" si="46"/>
        <v>7</v>
      </c>
      <c r="F756" s="14">
        <v>16.586615999999999</v>
      </c>
      <c r="G756" s="17">
        <f t="shared" si="44"/>
        <v>1.38</v>
      </c>
      <c r="I756" s="33"/>
    </row>
    <row r="757" spans="1:9" x14ac:dyDescent="0.2">
      <c r="A757" s="4">
        <v>43862.333333333336</v>
      </c>
      <c r="B757" s="6">
        <f t="shared" si="45"/>
        <v>43862</v>
      </c>
      <c r="C757" s="3">
        <f t="shared" si="47"/>
        <v>0.29166666666666669</v>
      </c>
      <c r="D757" s="3">
        <f>IF('Profil je Los'!A757&lt;&gt;"",IF('Profil je Los'!A757&lt;&gt;"",TIME(HOUR('Profil je Los'!A757),MINUTE('Profil je Los'!A757),SECOND('Profil je Los'!A757)),""),"")</f>
        <v>0.33333333333333331</v>
      </c>
      <c r="E757" s="5">
        <f t="shared" si="46"/>
        <v>8</v>
      </c>
      <c r="F757" s="14">
        <v>23.218229999999998</v>
      </c>
      <c r="G757" s="17">
        <f t="shared" si="44"/>
        <v>1.93</v>
      </c>
      <c r="I757" s="33"/>
    </row>
    <row r="758" spans="1:9" x14ac:dyDescent="0.2">
      <c r="A758" s="4">
        <v>43862.375</v>
      </c>
      <c r="B758" s="6">
        <f t="shared" si="45"/>
        <v>43862</v>
      </c>
      <c r="C758" s="3">
        <f t="shared" si="47"/>
        <v>0.33333333333333331</v>
      </c>
      <c r="D758" s="3">
        <f>IF('Profil je Los'!A758&lt;&gt;"",IF('Profil je Los'!A758&lt;&gt;"",TIME(HOUR('Profil je Los'!A758),MINUTE('Profil je Los'!A758),SECOND('Profil je Los'!A758)),""),"")</f>
        <v>0.375</v>
      </c>
      <c r="E758" s="5">
        <f t="shared" si="46"/>
        <v>9</v>
      </c>
      <c r="F758" s="14">
        <v>27.765286</v>
      </c>
      <c r="G758" s="17">
        <f t="shared" si="44"/>
        <v>2.31</v>
      </c>
      <c r="I758" s="33"/>
    </row>
    <row r="759" spans="1:9" x14ac:dyDescent="0.2">
      <c r="A759" s="4">
        <v>43862.416666666664</v>
      </c>
      <c r="B759" s="6">
        <f t="shared" si="45"/>
        <v>43862</v>
      </c>
      <c r="C759" s="3">
        <f t="shared" si="47"/>
        <v>0.375</v>
      </c>
      <c r="D759" s="3">
        <f>IF('Profil je Los'!A759&lt;&gt;"",IF('Profil je Los'!A759&lt;&gt;"",TIME(HOUR('Profil je Los'!A759),MINUTE('Profil je Los'!A759),SECOND('Profil je Los'!A759)),""),"")</f>
        <v>0.41666666666666669</v>
      </c>
      <c r="E759" s="5">
        <f t="shared" si="46"/>
        <v>10</v>
      </c>
      <c r="F759" s="14">
        <v>32.117995000000001</v>
      </c>
      <c r="G759" s="17">
        <f t="shared" si="44"/>
        <v>2.68</v>
      </c>
      <c r="I759" s="33"/>
    </row>
    <row r="760" spans="1:9" x14ac:dyDescent="0.2">
      <c r="A760" s="4">
        <v>43862.458333333336</v>
      </c>
      <c r="B760" s="6">
        <f t="shared" si="45"/>
        <v>43862</v>
      </c>
      <c r="C760" s="3">
        <f t="shared" si="47"/>
        <v>0.41666666666666669</v>
      </c>
      <c r="D760" s="3">
        <f>IF('Profil je Los'!A760&lt;&gt;"",IF('Profil je Los'!A760&lt;&gt;"",TIME(HOUR('Profil je Los'!A760),MINUTE('Profil je Los'!A760),SECOND('Profil je Los'!A760)),""),"")</f>
        <v>0.45833333333333331</v>
      </c>
      <c r="E760" s="5">
        <f t="shared" si="46"/>
        <v>11</v>
      </c>
      <c r="F760" s="14">
        <v>35.915190000000003</v>
      </c>
      <c r="G760" s="17">
        <f t="shared" si="44"/>
        <v>2.99</v>
      </c>
      <c r="I760" s="33"/>
    </row>
    <row r="761" spans="1:9" x14ac:dyDescent="0.2">
      <c r="A761" s="4">
        <v>43862.5</v>
      </c>
      <c r="B761" s="6">
        <f t="shared" si="45"/>
        <v>43862</v>
      </c>
      <c r="C761" s="3">
        <f t="shared" si="47"/>
        <v>0.45833333333333331</v>
      </c>
      <c r="D761" s="3">
        <f>IF('Profil je Los'!A761&lt;&gt;"",IF('Profil je Los'!A761&lt;&gt;"",TIME(HOUR('Profil je Los'!A761),MINUTE('Profil je Los'!A761),SECOND('Profil je Los'!A761)),""),"")</f>
        <v>0.5</v>
      </c>
      <c r="E761" s="5">
        <f t="shared" si="46"/>
        <v>12</v>
      </c>
      <c r="F761" s="14">
        <v>40.351408999999997</v>
      </c>
      <c r="G761" s="17">
        <f t="shared" si="44"/>
        <v>3.36</v>
      </c>
      <c r="I761" s="33"/>
    </row>
    <row r="762" spans="1:9" x14ac:dyDescent="0.2">
      <c r="A762" s="4">
        <v>43862.541666666664</v>
      </c>
      <c r="B762" s="6">
        <f t="shared" si="45"/>
        <v>43862</v>
      </c>
      <c r="C762" s="3">
        <f t="shared" si="47"/>
        <v>0.5</v>
      </c>
      <c r="D762" s="3">
        <f>IF('Profil je Los'!A762&lt;&gt;"",IF('Profil je Los'!A762&lt;&gt;"",TIME(HOUR('Profil je Los'!A762),MINUTE('Profil je Los'!A762),SECOND('Profil je Los'!A762)),""),"")</f>
        <v>0.54166666666666663</v>
      </c>
      <c r="E762" s="5">
        <f t="shared" si="46"/>
        <v>13</v>
      </c>
      <c r="F762" s="14">
        <v>38.816693000000001</v>
      </c>
      <c r="G762" s="17">
        <f t="shared" si="44"/>
        <v>3.23</v>
      </c>
      <c r="I762" s="33"/>
    </row>
    <row r="763" spans="1:9" x14ac:dyDescent="0.2">
      <c r="A763" s="4">
        <v>43862.583333333336</v>
      </c>
      <c r="B763" s="6">
        <f t="shared" si="45"/>
        <v>43862</v>
      </c>
      <c r="C763" s="3">
        <f t="shared" si="47"/>
        <v>0.54166666666666663</v>
      </c>
      <c r="D763" s="3">
        <f>IF('Profil je Los'!A763&lt;&gt;"",IF('Profil je Los'!A763&lt;&gt;"",TIME(HOUR('Profil je Los'!A763),MINUTE('Profil je Los'!A763),SECOND('Profil je Los'!A763)),""),"")</f>
        <v>0.58333333333333337</v>
      </c>
      <c r="E763" s="5">
        <f t="shared" si="46"/>
        <v>14</v>
      </c>
      <c r="F763" s="14">
        <v>35.525691000000002</v>
      </c>
      <c r="G763" s="17">
        <f t="shared" si="44"/>
        <v>2.96</v>
      </c>
      <c r="I763" s="33"/>
    </row>
    <row r="764" spans="1:9" x14ac:dyDescent="0.2">
      <c r="A764" s="4">
        <v>43862.625</v>
      </c>
      <c r="B764" s="6">
        <f t="shared" si="45"/>
        <v>43862</v>
      </c>
      <c r="C764" s="3">
        <f t="shared" si="47"/>
        <v>0.58333333333333337</v>
      </c>
      <c r="D764" s="3">
        <f>IF('Profil je Los'!A764&lt;&gt;"",IF('Profil je Los'!A764&lt;&gt;"",TIME(HOUR('Profil je Los'!A764),MINUTE('Profil je Los'!A764),SECOND('Profil je Los'!A764)),""),"")</f>
        <v>0.625</v>
      </c>
      <c r="E764" s="5">
        <f t="shared" si="46"/>
        <v>15</v>
      </c>
      <c r="F764" s="14">
        <v>31.020485999999998</v>
      </c>
      <c r="G764" s="17">
        <f t="shared" si="44"/>
        <v>2.59</v>
      </c>
      <c r="I764" s="33"/>
    </row>
    <row r="765" spans="1:9" x14ac:dyDescent="0.2">
      <c r="A765" s="4">
        <v>43862.666666666664</v>
      </c>
      <c r="B765" s="6">
        <f t="shared" si="45"/>
        <v>43862</v>
      </c>
      <c r="C765" s="3">
        <f t="shared" si="47"/>
        <v>0.625</v>
      </c>
      <c r="D765" s="3">
        <f>IF('Profil je Los'!A765&lt;&gt;"",IF('Profil je Los'!A765&lt;&gt;"",TIME(HOUR('Profil je Los'!A765),MINUTE('Profil je Los'!A765),SECOND('Profil je Los'!A765)),""),"")</f>
        <v>0.66666666666666663</v>
      </c>
      <c r="E765" s="5">
        <f t="shared" si="46"/>
        <v>16</v>
      </c>
      <c r="F765" s="14">
        <v>27.960439000000001</v>
      </c>
      <c r="G765" s="17">
        <f t="shared" si="44"/>
        <v>2.33</v>
      </c>
      <c r="I765" s="33"/>
    </row>
    <row r="766" spans="1:9" x14ac:dyDescent="0.2">
      <c r="A766" s="4">
        <v>43862.708333333336</v>
      </c>
      <c r="B766" s="6">
        <f t="shared" si="45"/>
        <v>43862</v>
      </c>
      <c r="C766" s="3">
        <f t="shared" si="47"/>
        <v>0.66666666666666663</v>
      </c>
      <c r="D766" s="3">
        <f>IF('Profil je Los'!A766&lt;&gt;"",IF('Profil je Los'!A766&lt;&gt;"",TIME(HOUR('Profil je Los'!A766),MINUTE('Profil je Los'!A766),SECOND('Profil je Los'!A766)),""),"")</f>
        <v>0.70833333333333337</v>
      </c>
      <c r="E766" s="5">
        <f t="shared" si="46"/>
        <v>17</v>
      </c>
      <c r="F766" s="14">
        <v>28.002296999999999</v>
      </c>
      <c r="G766" s="17">
        <f t="shared" si="44"/>
        <v>2.33</v>
      </c>
      <c r="I766" s="33"/>
    </row>
    <row r="767" spans="1:9" x14ac:dyDescent="0.2">
      <c r="A767" s="4">
        <v>43862.75</v>
      </c>
      <c r="B767" s="6">
        <f t="shared" si="45"/>
        <v>43862</v>
      </c>
      <c r="C767" s="3">
        <f t="shared" si="47"/>
        <v>0.70833333333333337</v>
      </c>
      <c r="D767" s="3">
        <f>IF('Profil je Los'!A767&lt;&gt;"",IF('Profil je Los'!A767&lt;&gt;"",TIME(HOUR('Profil je Los'!A767),MINUTE('Profil je Los'!A767),SECOND('Profil je Los'!A767)),""),"")</f>
        <v>0.75</v>
      </c>
      <c r="E767" s="5">
        <f t="shared" si="46"/>
        <v>18</v>
      </c>
      <c r="F767" s="14">
        <v>32.943019</v>
      </c>
      <c r="G767" s="17">
        <f t="shared" si="44"/>
        <v>2.75</v>
      </c>
      <c r="I767" s="33"/>
    </row>
    <row r="768" spans="1:9" x14ac:dyDescent="0.2">
      <c r="A768" s="4">
        <v>43862.791666666664</v>
      </c>
      <c r="B768" s="6">
        <f t="shared" si="45"/>
        <v>43862</v>
      </c>
      <c r="C768" s="3">
        <f t="shared" si="47"/>
        <v>0.75</v>
      </c>
      <c r="D768" s="3">
        <f>IF('Profil je Los'!A768&lt;&gt;"",IF('Profil je Los'!A768&lt;&gt;"",TIME(HOUR('Profil je Los'!A768),MINUTE('Profil je Los'!A768),SECOND('Profil je Los'!A768)),""),"")</f>
        <v>0.79166666666666663</v>
      </c>
      <c r="E768" s="5">
        <f t="shared" si="46"/>
        <v>19</v>
      </c>
      <c r="F768" s="14">
        <v>35.849665000000002</v>
      </c>
      <c r="G768" s="17">
        <f t="shared" si="44"/>
        <v>2.99</v>
      </c>
      <c r="I768" s="33"/>
    </row>
    <row r="769" spans="1:9" x14ac:dyDescent="0.2">
      <c r="A769" s="4">
        <v>43862.833333333336</v>
      </c>
      <c r="B769" s="6">
        <f t="shared" si="45"/>
        <v>43862</v>
      </c>
      <c r="C769" s="3">
        <f t="shared" si="47"/>
        <v>0.79166666666666663</v>
      </c>
      <c r="D769" s="3">
        <f>IF('Profil je Los'!A769&lt;&gt;"",IF('Profil je Los'!A769&lt;&gt;"",TIME(HOUR('Profil je Los'!A769),MINUTE('Profil je Los'!A769),SECOND('Profil je Los'!A769)),""),"")</f>
        <v>0.83333333333333337</v>
      </c>
      <c r="E769" s="5">
        <f t="shared" si="46"/>
        <v>20</v>
      </c>
      <c r="F769" s="14">
        <v>30.146853</v>
      </c>
      <c r="G769" s="17">
        <f t="shared" si="44"/>
        <v>2.5099999999999998</v>
      </c>
      <c r="I769" s="33"/>
    </row>
    <row r="770" spans="1:9" x14ac:dyDescent="0.2">
      <c r="A770" s="4">
        <v>43862.875</v>
      </c>
      <c r="B770" s="6">
        <f t="shared" si="45"/>
        <v>43862</v>
      </c>
      <c r="C770" s="3">
        <f t="shared" si="47"/>
        <v>0.83333333333333337</v>
      </c>
      <c r="D770" s="3">
        <f>IF('Profil je Los'!A770&lt;&gt;"",IF('Profil je Los'!A770&lt;&gt;"",TIME(HOUR('Profil je Los'!A770),MINUTE('Profil je Los'!A770),SECOND('Profil je Los'!A770)),""),"")</f>
        <v>0.875</v>
      </c>
      <c r="E770" s="5">
        <f t="shared" si="46"/>
        <v>21</v>
      </c>
      <c r="F770" s="14">
        <v>24.2212</v>
      </c>
      <c r="G770" s="17">
        <f t="shared" si="44"/>
        <v>2.02</v>
      </c>
      <c r="I770" s="33"/>
    </row>
    <row r="771" spans="1:9" x14ac:dyDescent="0.2">
      <c r="A771" s="4">
        <v>43862.916666666664</v>
      </c>
      <c r="B771" s="6">
        <f t="shared" si="45"/>
        <v>43862</v>
      </c>
      <c r="C771" s="3">
        <f t="shared" si="47"/>
        <v>0.875</v>
      </c>
      <c r="D771" s="3">
        <f>IF('Profil je Los'!A771&lt;&gt;"",IF('Profil je Los'!A771&lt;&gt;"",TIME(HOUR('Profil je Los'!A771),MINUTE('Profil je Los'!A771),SECOND('Profil je Los'!A771)),""),"")</f>
        <v>0.91666666666666663</v>
      </c>
      <c r="E771" s="5">
        <f t="shared" si="46"/>
        <v>22</v>
      </c>
      <c r="F771" s="14">
        <v>20.720255999999999</v>
      </c>
      <c r="G771" s="17">
        <f t="shared" si="44"/>
        <v>1.73</v>
      </c>
      <c r="I771" s="33"/>
    </row>
    <row r="772" spans="1:9" x14ac:dyDescent="0.2">
      <c r="A772" s="4">
        <v>43862.958333333336</v>
      </c>
      <c r="B772" s="6">
        <f t="shared" si="45"/>
        <v>43862</v>
      </c>
      <c r="C772" s="3">
        <f t="shared" si="47"/>
        <v>0.91666666666666663</v>
      </c>
      <c r="D772" s="3">
        <f>IF('Profil je Los'!A772&lt;&gt;"",IF('Profil je Los'!A772&lt;&gt;"",TIME(HOUR('Profil je Los'!A772),MINUTE('Profil je Los'!A772),SECOND('Profil je Los'!A772)),""),"")</f>
        <v>0.95833333333333337</v>
      </c>
      <c r="E772" s="5">
        <f t="shared" si="46"/>
        <v>23</v>
      </c>
      <c r="F772" s="14">
        <v>15.730551</v>
      </c>
      <c r="G772" s="17">
        <f t="shared" si="44"/>
        <v>1.31</v>
      </c>
      <c r="I772" s="33"/>
    </row>
    <row r="773" spans="1:9" x14ac:dyDescent="0.2">
      <c r="A773" s="4">
        <v>43863</v>
      </c>
      <c r="B773" s="6">
        <f t="shared" si="45"/>
        <v>43862</v>
      </c>
      <c r="C773" s="3">
        <f t="shared" si="47"/>
        <v>0.95833333333333337</v>
      </c>
      <c r="D773" s="3">
        <f>IF('Profil je Los'!A773&lt;&gt;"",IF('Profil je Los'!A773&lt;&gt;"",TIME(HOUR('Profil je Los'!A773),MINUTE('Profil je Los'!A773),SECOND('Profil je Los'!A773)),""),"")</f>
        <v>0</v>
      </c>
      <c r="E773" s="5">
        <f t="shared" si="46"/>
        <v>24</v>
      </c>
      <c r="F773" s="14">
        <v>13.580517</v>
      </c>
      <c r="G773" s="17">
        <f t="shared" si="44"/>
        <v>1.1299999999999999</v>
      </c>
      <c r="I773" s="33"/>
    </row>
    <row r="774" spans="1:9" x14ac:dyDescent="0.2">
      <c r="A774" s="4">
        <v>43863.041666666664</v>
      </c>
      <c r="B774" s="6">
        <f t="shared" si="45"/>
        <v>43863</v>
      </c>
      <c r="C774" s="3">
        <f t="shared" si="47"/>
        <v>0</v>
      </c>
      <c r="D774" s="3">
        <f>IF('Profil je Los'!A774&lt;&gt;"",IF('Profil je Los'!A774&lt;&gt;"",TIME(HOUR('Profil je Los'!A774),MINUTE('Profil je Los'!A774),SECOND('Profil je Los'!A774)),""),"")</f>
        <v>4.1666666666666664E-2</v>
      </c>
      <c r="E774" s="5">
        <f t="shared" si="46"/>
        <v>1</v>
      </c>
      <c r="F774" s="14">
        <v>11.449573000000001</v>
      </c>
      <c r="G774" s="17">
        <f t="shared" ref="G774:G837" si="48">ROUND(F774/$E$2,2)</f>
        <v>0.95</v>
      </c>
      <c r="I774" s="33"/>
    </row>
    <row r="775" spans="1:9" x14ac:dyDescent="0.2">
      <c r="A775" s="4">
        <v>43863.083333333336</v>
      </c>
      <c r="B775" s="6">
        <f t="shared" ref="B775:B838" si="49">IF(A775&lt;&gt;"",IF(E775=24,B774,DATE(YEAR(A775),MONTH(A775),DAY(A775))),"")</f>
        <v>43863</v>
      </c>
      <c r="C775" s="3">
        <f t="shared" si="47"/>
        <v>4.1666666666666664E-2</v>
      </c>
      <c r="D775" s="3">
        <f>IF('Profil je Los'!A775&lt;&gt;"",IF('Profil je Los'!A775&lt;&gt;"",TIME(HOUR('Profil je Los'!A775),MINUTE('Profil je Los'!A775),SECOND('Profil je Los'!A775)),""),"")</f>
        <v>8.3333333333333329E-2</v>
      </c>
      <c r="E775" s="5">
        <f t="shared" ref="E775:E838" si="50">IF(A775&lt;&gt;"",IF(HOUR(A775)=0,24,HOUR(A775)),"")</f>
        <v>2</v>
      </c>
      <c r="F775" s="14">
        <v>10.262886</v>
      </c>
      <c r="G775" s="17">
        <f t="shared" si="48"/>
        <v>0.86</v>
      </c>
      <c r="I775" s="33"/>
    </row>
    <row r="776" spans="1:9" x14ac:dyDescent="0.2">
      <c r="A776" s="4">
        <v>43863.125</v>
      </c>
      <c r="B776" s="6">
        <f t="shared" si="49"/>
        <v>43863</v>
      </c>
      <c r="C776" s="3">
        <f t="shared" ref="C776:C839" si="51">D775</f>
        <v>8.3333333333333329E-2</v>
      </c>
      <c r="D776" s="3">
        <f>IF('Profil je Los'!A776&lt;&gt;"",IF('Profil je Los'!A776&lt;&gt;"",TIME(HOUR('Profil je Los'!A776),MINUTE('Profil je Los'!A776),SECOND('Profil je Los'!A776)),""),"")</f>
        <v>0.125</v>
      </c>
      <c r="E776" s="5">
        <f t="shared" si="50"/>
        <v>3</v>
      </c>
      <c r="F776" s="14">
        <v>10.18173</v>
      </c>
      <c r="G776" s="17">
        <f t="shared" si="48"/>
        <v>0.85</v>
      </c>
      <c r="I776" s="33"/>
    </row>
    <row r="777" spans="1:9" x14ac:dyDescent="0.2">
      <c r="A777" s="4">
        <v>43863.166666666664</v>
      </c>
      <c r="B777" s="6">
        <f t="shared" si="49"/>
        <v>43863</v>
      </c>
      <c r="C777" s="3">
        <f t="shared" si="51"/>
        <v>0.125</v>
      </c>
      <c r="D777" s="3">
        <f>IF('Profil je Los'!A777&lt;&gt;"",IF('Profil je Los'!A777&lt;&gt;"",TIME(HOUR('Profil je Los'!A777),MINUTE('Profil je Los'!A777),SECOND('Profil je Los'!A777)),""),"")</f>
        <v>0.16666666666666666</v>
      </c>
      <c r="E777" s="5">
        <f t="shared" si="50"/>
        <v>4</v>
      </c>
      <c r="F777" s="14">
        <v>10.312548</v>
      </c>
      <c r="G777" s="17">
        <f t="shared" si="48"/>
        <v>0.86</v>
      </c>
      <c r="I777" s="33"/>
    </row>
    <row r="778" spans="1:9" x14ac:dyDescent="0.2">
      <c r="A778" s="4">
        <v>43863.208333333336</v>
      </c>
      <c r="B778" s="6">
        <f t="shared" si="49"/>
        <v>43863</v>
      </c>
      <c r="C778" s="3">
        <f t="shared" si="51"/>
        <v>0.16666666666666666</v>
      </c>
      <c r="D778" s="3">
        <f>IF('Profil je Los'!A778&lt;&gt;"",IF('Profil je Los'!A778&lt;&gt;"",TIME(HOUR('Profil je Los'!A778),MINUTE('Profil je Los'!A778),SECOND('Profil je Los'!A778)),""),"")</f>
        <v>0.20833333333333334</v>
      </c>
      <c r="E778" s="5">
        <f t="shared" si="50"/>
        <v>5</v>
      </c>
      <c r="F778" s="14">
        <v>10.767004999999999</v>
      </c>
      <c r="G778" s="17">
        <f t="shared" si="48"/>
        <v>0.9</v>
      </c>
      <c r="I778" s="33"/>
    </row>
    <row r="779" spans="1:9" x14ac:dyDescent="0.2">
      <c r="A779" s="4">
        <v>43863.25</v>
      </c>
      <c r="B779" s="6">
        <f t="shared" si="49"/>
        <v>43863</v>
      </c>
      <c r="C779" s="3">
        <f t="shared" si="51"/>
        <v>0.20833333333333334</v>
      </c>
      <c r="D779" s="3">
        <f>IF('Profil je Los'!A779&lt;&gt;"",IF('Profil je Los'!A779&lt;&gt;"",TIME(HOUR('Profil je Los'!A779),MINUTE('Profil je Los'!A779),SECOND('Profil je Los'!A779)),""),"")</f>
        <v>0.25</v>
      </c>
      <c r="E779" s="5">
        <f t="shared" si="50"/>
        <v>6</v>
      </c>
      <c r="F779" s="14">
        <v>10.79555</v>
      </c>
      <c r="G779" s="17">
        <f t="shared" si="48"/>
        <v>0.9</v>
      </c>
      <c r="I779" s="33"/>
    </row>
    <row r="780" spans="1:9" x14ac:dyDescent="0.2">
      <c r="A780" s="4">
        <v>43863.291666666664</v>
      </c>
      <c r="B780" s="6">
        <f t="shared" si="49"/>
        <v>43863</v>
      </c>
      <c r="C780" s="3">
        <f t="shared" si="51"/>
        <v>0.25</v>
      </c>
      <c r="D780" s="3">
        <f>IF('Profil je Los'!A780&lt;&gt;"",IF('Profil je Los'!A780&lt;&gt;"",TIME(HOUR('Profil je Los'!A780),MINUTE('Profil je Los'!A780),SECOND('Profil je Los'!A780)),""),"")</f>
        <v>0.29166666666666669</v>
      </c>
      <c r="E780" s="5">
        <f t="shared" si="50"/>
        <v>7</v>
      </c>
      <c r="F780" s="14">
        <v>12.580437999999999</v>
      </c>
      <c r="G780" s="17">
        <f t="shared" si="48"/>
        <v>1.05</v>
      </c>
      <c r="I780" s="33"/>
    </row>
    <row r="781" spans="1:9" x14ac:dyDescent="0.2">
      <c r="A781" s="4">
        <v>43863.333333333336</v>
      </c>
      <c r="B781" s="6">
        <f t="shared" si="49"/>
        <v>43863</v>
      </c>
      <c r="C781" s="3">
        <f t="shared" si="51"/>
        <v>0.29166666666666669</v>
      </c>
      <c r="D781" s="3">
        <f>IF('Profil je Los'!A781&lt;&gt;"",IF('Profil je Los'!A781&lt;&gt;"",TIME(HOUR('Profil je Los'!A781),MINUTE('Profil je Los'!A781),SECOND('Profil je Los'!A781)),""),"")</f>
        <v>0.33333333333333331</v>
      </c>
      <c r="E781" s="5">
        <f t="shared" si="50"/>
        <v>8</v>
      </c>
      <c r="F781" s="14">
        <v>15.198219</v>
      </c>
      <c r="G781" s="17">
        <f t="shared" si="48"/>
        <v>1.27</v>
      </c>
      <c r="I781" s="33"/>
    </row>
    <row r="782" spans="1:9" x14ac:dyDescent="0.2">
      <c r="A782" s="4">
        <v>43863.375</v>
      </c>
      <c r="B782" s="6">
        <f t="shared" si="49"/>
        <v>43863</v>
      </c>
      <c r="C782" s="3">
        <f t="shared" si="51"/>
        <v>0.33333333333333331</v>
      </c>
      <c r="D782" s="3">
        <f>IF('Profil je Los'!A782&lt;&gt;"",IF('Profil je Los'!A782&lt;&gt;"",TIME(HOUR('Profil je Los'!A782),MINUTE('Profil je Los'!A782),SECOND('Profil je Los'!A782)),""),"")</f>
        <v>0.375</v>
      </c>
      <c r="E782" s="5">
        <f t="shared" si="50"/>
        <v>9</v>
      </c>
      <c r="F782" s="14">
        <v>18.157283</v>
      </c>
      <c r="G782" s="17">
        <f t="shared" si="48"/>
        <v>1.51</v>
      </c>
      <c r="I782" s="33"/>
    </row>
    <row r="783" spans="1:9" x14ac:dyDescent="0.2">
      <c r="A783" s="4">
        <v>43863.416666666664</v>
      </c>
      <c r="B783" s="6">
        <f t="shared" si="49"/>
        <v>43863</v>
      </c>
      <c r="C783" s="3">
        <f t="shared" si="51"/>
        <v>0.375</v>
      </c>
      <c r="D783" s="3">
        <f>IF('Profil je Los'!A783&lt;&gt;"",IF('Profil je Los'!A783&lt;&gt;"",TIME(HOUR('Profil je Los'!A783),MINUTE('Profil je Los'!A783),SECOND('Profil je Los'!A783)),""),"")</f>
        <v>0.41666666666666669</v>
      </c>
      <c r="E783" s="5">
        <f t="shared" si="50"/>
        <v>10</v>
      </c>
      <c r="F783" s="14">
        <v>21.906866000000001</v>
      </c>
      <c r="G783" s="17">
        <f t="shared" si="48"/>
        <v>1.83</v>
      </c>
      <c r="I783" s="33"/>
    </row>
    <row r="784" spans="1:9" x14ac:dyDescent="0.2">
      <c r="A784" s="4">
        <v>43863.458333333336</v>
      </c>
      <c r="B784" s="6">
        <f t="shared" si="49"/>
        <v>43863</v>
      </c>
      <c r="C784" s="3">
        <f t="shared" si="51"/>
        <v>0.41666666666666669</v>
      </c>
      <c r="D784" s="3">
        <f>IF('Profil je Los'!A784&lt;&gt;"",IF('Profil je Los'!A784&lt;&gt;"",TIME(HOUR('Profil je Los'!A784),MINUTE('Profil je Los'!A784),SECOND('Profil je Los'!A784)),""),"")</f>
        <v>0.45833333333333331</v>
      </c>
      <c r="E784" s="5">
        <f t="shared" si="50"/>
        <v>11</v>
      </c>
      <c r="F784" s="14">
        <v>26.14162</v>
      </c>
      <c r="G784" s="17">
        <f t="shared" si="48"/>
        <v>2.1800000000000002</v>
      </c>
      <c r="I784" s="33"/>
    </row>
    <row r="785" spans="1:9" x14ac:dyDescent="0.2">
      <c r="A785" s="4">
        <v>43863.5</v>
      </c>
      <c r="B785" s="6">
        <f t="shared" si="49"/>
        <v>43863</v>
      </c>
      <c r="C785" s="3">
        <f t="shared" si="51"/>
        <v>0.45833333333333331</v>
      </c>
      <c r="D785" s="3">
        <f>IF('Profil je Los'!A785&lt;&gt;"",IF('Profil je Los'!A785&lt;&gt;"",TIME(HOUR('Profil je Los'!A785),MINUTE('Profil je Los'!A785),SECOND('Profil je Los'!A785)),""),"")</f>
        <v>0.5</v>
      </c>
      <c r="E785" s="5">
        <f t="shared" si="50"/>
        <v>12</v>
      </c>
      <c r="F785" s="14">
        <v>30.295604000000001</v>
      </c>
      <c r="G785" s="17">
        <f t="shared" si="48"/>
        <v>2.52</v>
      </c>
      <c r="I785" s="33"/>
    </row>
    <row r="786" spans="1:9" x14ac:dyDescent="0.2">
      <c r="A786" s="4">
        <v>43863.541666666664</v>
      </c>
      <c r="B786" s="6">
        <f t="shared" si="49"/>
        <v>43863</v>
      </c>
      <c r="C786" s="3">
        <f t="shared" si="51"/>
        <v>0.5</v>
      </c>
      <c r="D786" s="3">
        <f>IF('Profil je Los'!A786&lt;&gt;"",IF('Profil je Los'!A786&lt;&gt;"",TIME(HOUR('Profil je Los'!A786),MINUTE('Profil je Los'!A786),SECOND('Profil je Los'!A786)),""),"")</f>
        <v>0.54166666666666663</v>
      </c>
      <c r="E786" s="5">
        <f t="shared" si="50"/>
        <v>13</v>
      </c>
      <c r="F786" s="14">
        <v>31.366527999999999</v>
      </c>
      <c r="G786" s="17">
        <f t="shared" si="48"/>
        <v>2.61</v>
      </c>
      <c r="I786" s="33"/>
    </row>
    <row r="787" spans="1:9" x14ac:dyDescent="0.2">
      <c r="A787" s="4">
        <v>43863.583333333336</v>
      </c>
      <c r="B787" s="6">
        <f t="shared" si="49"/>
        <v>43863</v>
      </c>
      <c r="C787" s="3">
        <f t="shared" si="51"/>
        <v>0.54166666666666663</v>
      </c>
      <c r="D787" s="3">
        <f>IF('Profil je Los'!A787&lt;&gt;"",IF('Profil je Los'!A787&lt;&gt;"",TIME(HOUR('Profil je Los'!A787),MINUTE('Profil je Los'!A787),SECOND('Profil je Los'!A787)),""),"")</f>
        <v>0.58333333333333337</v>
      </c>
      <c r="E787" s="5">
        <f t="shared" si="50"/>
        <v>14</v>
      </c>
      <c r="F787" s="14">
        <v>27.914809000000002</v>
      </c>
      <c r="G787" s="17">
        <f t="shared" si="48"/>
        <v>2.33</v>
      </c>
      <c r="I787" s="33"/>
    </row>
    <row r="788" spans="1:9" x14ac:dyDescent="0.2">
      <c r="A788" s="4">
        <v>43863.625</v>
      </c>
      <c r="B788" s="6">
        <f t="shared" si="49"/>
        <v>43863</v>
      </c>
      <c r="C788" s="3">
        <f t="shared" si="51"/>
        <v>0.58333333333333337</v>
      </c>
      <c r="D788" s="3">
        <f>IF('Profil je Los'!A788&lt;&gt;"",IF('Profil je Los'!A788&lt;&gt;"",TIME(HOUR('Profil je Los'!A788),MINUTE('Profil je Los'!A788),SECOND('Profil je Los'!A788)),""),"")</f>
        <v>0.625</v>
      </c>
      <c r="E788" s="5">
        <f t="shared" si="50"/>
        <v>15</v>
      </c>
      <c r="F788" s="14">
        <v>25.747222000000001</v>
      </c>
      <c r="G788" s="17">
        <f t="shared" si="48"/>
        <v>2.15</v>
      </c>
      <c r="I788" s="33"/>
    </row>
    <row r="789" spans="1:9" x14ac:dyDescent="0.2">
      <c r="A789" s="4">
        <v>43863.666666666664</v>
      </c>
      <c r="B789" s="6">
        <f t="shared" si="49"/>
        <v>43863</v>
      </c>
      <c r="C789" s="3">
        <f t="shared" si="51"/>
        <v>0.625</v>
      </c>
      <c r="D789" s="3">
        <f>IF('Profil je Los'!A789&lt;&gt;"",IF('Profil je Los'!A789&lt;&gt;"",TIME(HOUR('Profil je Los'!A789),MINUTE('Profil je Los'!A789),SECOND('Profil je Los'!A789)),""),"")</f>
        <v>0.66666666666666663</v>
      </c>
      <c r="E789" s="5">
        <f t="shared" si="50"/>
        <v>16</v>
      </c>
      <c r="F789" s="14">
        <v>24.950482999999998</v>
      </c>
      <c r="G789" s="17">
        <f t="shared" si="48"/>
        <v>2.08</v>
      </c>
      <c r="I789" s="33"/>
    </row>
    <row r="790" spans="1:9" x14ac:dyDescent="0.2">
      <c r="A790" s="4">
        <v>43863.708333333336</v>
      </c>
      <c r="B790" s="6">
        <f t="shared" si="49"/>
        <v>43863</v>
      </c>
      <c r="C790" s="3">
        <f t="shared" si="51"/>
        <v>0.66666666666666663</v>
      </c>
      <c r="D790" s="3">
        <f>IF('Profil je Los'!A790&lt;&gt;"",IF('Profil je Los'!A790&lt;&gt;"",TIME(HOUR('Profil je Los'!A790),MINUTE('Profil je Los'!A790),SECOND('Profil je Los'!A790)),""),"")</f>
        <v>0.70833333333333337</v>
      </c>
      <c r="E790" s="5">
        <f t="shared" si="50"/>
        <v>17</v>
      </c>
      <c r="F790" s="14">
        <v>25.419070999999999</v>
      </c>
      <c r="G790" s="17">
        <f t="shared" si="48"/>
        <v>2.12</v>
      </c>
      <c r="I790" s="33"/>
    </row>
    <row r="791" spans="1:9" x14ac:dyDescent="0.2">
      <c r="A791" s="4">
        <v>43863.75</v>
      </c>
      <c r="B791" s="6">
        <f t="shared" si="49"/>
        <v>43863</v>
      </c>
      <c r="C791" s="3">
        <f t="shared" si="51"/>
        <v>0.70833333333333337</v>
      </c>
      <c r="D791" s="3">
        <f>IF('Profil je Los'!A791&lt;&gt;"",IF('Profil je Los'!A791&lt;&gt;"",TIME(HOUR('Profil je Los'!A791),MINUTE('Profil je Los'!A791),SECOND('Profil je Los'!A791)),""),"")</f>
        <v>0.75</v>
      </c>
      <c r="E791" s="5">
        <f t="shared" si="50"/>
        <v>18</v>
      </c>
      <c r="F791" s="14">
        <v>31.636334999999999</v>
      </c>
      <c r="G791" s="17">
        <f t="shared" si="48"/>
        <v>2.64</v>
      </c>
      <c r="I791" s="33"/>
    </row>
    <row r="792" spans="1:9" x14ac:dyDescent="0.2">
      <c r="A792" s="4">
        <v>43863.791666666664</v>
      </c>
      <c r="B792" s="6">
        <f t="shared" si="49"/>
        <v>43863</v>
      </c>
      <c r="C792" s="3">
        <f t="shared" si="51"/>
        <v>0.75</v>
      </c>
      <c r="D792" s="3">
        <f>IF('Profil je Los'!A792&lt;&gt;"",IF('Profil je Los'!A792&lt;&gt;"",TIME(HOUR('Profil je Los'!A792),MINUTE('Profil je Los'!A792),SECOND('Profil je Los'!A792)),""),"")</f>
        <v>0.79166666666666663</v>
      </c>
      <c r="E792" s="5">
        <f t="shared" si="50"/>
        <v>19</v>
      </c>
      <c r="F792" s="14">
        <v>36.567968</v>
      </c>
      <c r="G792" s="17">
        <f t="shared" si="48"/>
        <v>3.05</v>
      </c>
      <c r="I792" s="33"/>
    </row>
    <row r="793" spans="1:9" x14ac:dyDescent="0.2">
      <c r="A793" s="4">
        <v>43863.833333333336</v>
      </c>
      <c r="B793" s="6">
        <f t="shared" si="49"/>
        <v>43863</v>
      </c>
      <c r="C793" s="3">
        <f t="shared" si="51"/>
        <v>0.79166666666666663</v>
      </c>
      <c r="D793" s="3">
        <f>IF('Profil je Los'!A793&lt;&gt;"",IF('Profil je Los'!A793&lt;&gt;"",TIME(HOUR('Profil je Los'!A793),MINUTE('Profil je Los'!A793),SECOND('Profil je Los'!A793)),""),"")</f>
        <v>0.83333333333333337</v>
      </c>
      <c r="E793" s="5">
        <f t="shared" si="50"/>
        <v>20</v>
      </c>
      <c r="F793" s="14">
        <v>32.811059</v>
      </c>
      <c r="G793" s="17">
        <f t="shared" si="48"/>
        <v>2.73</v>
      </c>
      <c r="I793" s="33"/>
    </row>
    <row r="794" spans="1:9" x14ac:dyDescent="0.2">
      <c r="A794" s="4">
        <v>43863.875</v>
      </c>
      <c r="B794" s="6">
        <f t="shared" si="49"/>
        <v>43863</v>
      </c>
      <c r="C794" s="3">
        <f t="shared" si="51"/>
        <v>0.83333333333333337</v>
      </c>
      <c r="D794" s="3">
        <f>IF('Profil je Los'!A794&lt;&gt;"",IF('Profil je Los'!A794&lt;&gt;"",TIME(HOUR('Profil je Los'!A794),MINUTE('Profil je Los'!A794),SECOND('Profil je Los'!A794)),""),"")</f>
        <v>0.875</v>
      </c>
      <c r="E794" s="5">
        <f t="shared" si="50"/>
        <v>21</v>
      </c>
      <c r="F794" s="14">
        <v>28.130253</v>
      </c>
      <c r="G794" s="17">
        <f t="shared" si="48"/>
        <v>2.34</v>
      </c>
      <c r="I794" s="33"/>
    </row>
    <row r="795" spans="1:9" x14ac:dyDescent="0.2">
      <c r="A795" s="4">
        <v>43863.916666666664</v>
      </c>
      <c r="B795" s="6">
        <f t="shared" si="49"/>
        <v>43863</v>
      </c>
      <c r="C795" s="3">
        <f t="shared" si="51"/>
        <v>0.875</v>
      </c>
      <c r="D795" s="3">
        <f>IF('Profil je Los'!A795&lt;&gt;"",IF('Profil je Los'!A795&lt;&gt;"",TIME(HOUR('Profil je Los'!A795),MINUTE('Profil je Los'!A795),SECOND('Profil je Los'!A795)),""),"")</f>
        <v>0.91666666666666663</v>
      </c>
      <c r="E795" s="5">
        <f t="shared" si="50"/>
        <v>22</v>
      </c>
      <c r="F795" s="14">
        <v>25.747516000000001</v>
      </c>
      <c r="G795" s="17">
        <f t="shared" si="48"/>
        <v>2.15</v>
      </c>
      <c r="I795" s="33"/>
    </row>
    <row r="796" spans="1:9" x14ac:dyDescent="0.2">
      <c r="A796" s="4">
        <v>43863.958333333336</v>
      </c>
      <c r="B796" s="6">
        <f t="shared" si="49"/>
        <v>43863</v>
      </c>
      <c r="C796" s="3">
        <f t="shared" si="51"/>
        <v>0.91666666666666663</v>
      </c>
      <c r="D796" s="3">
        <f>IF('Profil je Los'!A796&lt;&gt;"",IF('Profil je Los'!A796&lt;&gt;"",TIME(HOUR('Profil je Los'!A796),MINUTE('Profil je Los'!A796),SECOND('Profil je Los'!A796)),""),"")</f>
        <v>0.95833333333333337</v>
      </c>
      <c r="E796" s="5">
        <f t="shared" si="50"/>
        <v>23</v>
      </c>
      <c r="F796" s="14">
        <v>24.458197999999999</v>
      </c>
      <c r="G796" s="17">
        <f t="shared" si="48"/>
        <v>2.04</v>
      </c>
      <c r="I796" s="33"/>
    </row>
    <row r="797" spans="1:9" x14ac:dyDescent="0.2">
      <c r="A797" s="4">
        <v>43864</v>
      </c>
      <c r="B797" s="6">
        <f t="shared" si="49"/>
        <v>43863</v>
      </c>
      <c r="C797" s="3">
        <f t="shared" si="51"/>
        <v>0.95833333333333337</v>
      </c>
      <c r="D797" s="3">
        <f>IF('Profil je Los'!A797&lt;&gt;"",IF('Profil je Los'!A797&lt;&gt;"",TIME(HOUR('Profil je Los'!A797),MINUTE('Profil je Los'!A797),SECOND('Profil je Los'!A797)),""),"")</f>
        <v>0</v>
      </c>
      <c r="E797" s="5">
        <f t="shared" si="50"/>
        <v>24</v>
      </c>
      <c r="F797" s="14">
        <v>20.527526000000002</v>
      </c>
      <c r="G797" s="17">
        <f t="shared" si="48"/>
        <v>1.71</v>
      </c>
      <c r="I797" s="33"/>
    </row>
    <row r="798" spans="1:9" x14ac:dyDescent="0.2">
      <c r="A798" s="4">
        <v>43864.041666666664</v>
      </c>
      <c r="B798" s="6">
        <f t="shared" si="49"/>
        <v>43864</v>
      </c>
      <c r="C798" s="3">
        <f t="shared" si="51"/>
        <v>0</v>
      </c>
      <c r="D798" s="3">
        <f>IF('Profil je Los'!A798&lt;&gt;"",IF('Profil je Los'!A798&lt;&gt;"",TIME(HOUR('Profil je Los'!A798),MINUTE('Profil je Los'!A798),SECOND('Profil je Los'!A798)),""),"")</f>
        <v>4.1666666666666664E-2</v>
      </c>
      <c r="E798" s="5">
        <f t="shared" si="50"/>
        <v>1</v>
      </c>
      <c r="F798" s="14">
        <v>16.936761000000001</v>
      </c>
      <c r="G798" s="17">
        <f t="shared" si="48"/>
        <v>1.41</v>
      </c>
      <c r="I798" s="33"/>
    </row>
    <row r="799" spans="1:9" x14ac:dyDescent="0.2">
      <c r="A799" s="4">
        <v>43864.083333333336</v>
      </c>
      <c r="B799" s="6">
        <f t="shared" si="49"/>
        <v>43864</v>
      </c>
      <c r="C799" s="3">
        <f t="shared" si="51"/>
        <v>4.1666666666666664E-2</v>
      </c>
      <c r="D799" s="3">
        <f>IF('Profil je Los'!A799&lt;&gt;"",IF('Profil je Los'!A799&lt;&gt;"",TIME(HOUR('Profil je Los'!A799),MINUTE('Profil je Los'!A799),SECOND('Profil je Los'!A799)),""),"")</f>
        <v>8.3333333333333329E-2</v>
      </c>
      <c r="E799" s="5">
        <f t="shared" si="50"/>
        <v>2</v>
      </c>
      <c r="F799" s="14">
        <v>14.868171</v>
      </c>
      <c r="G799" s="17">
        <f t="shared" si="48"/>
        <v>1.24</v>
      </c>
      <c r="I799" s="33"/>
    </row>
    <row r="800" spans="1:9" x14ac:dyDescent="0.2">
      <c r="A800" s="4">
        <v>43864.125</v>
      </c>
      <c r="B800" s="6">
        <f t="shared" si="49"/>
        <v>43864</v>
      </c>
      <c r="C800" s="3">
        <f t="shared" si="51"/>
        <v>8.3333333333333329E-2</v>
      </c>
      <c r="D800" s="3">
        <f>IF('Profil je Los'!A800&lt;&gt;"",IF('Profil je Los'!A800&lt;&gt;"",TIME(HOUR('Profil je Los'!A800),MINUTE('Profil je Los'!A800),SECOND('Profil je Los'!A800)),""),"")</f>
        <v>0.125</v>
      </c>
      <c r="E800" s="5">
        <f t="shared" si="50"/>
        <v>3</v>
      </c>
      <c r="F800" s="14">
        <v>14.315524</v>
      </c>
      <c r="G800" s="17">
        <f t="shared" si="48"/>
        <v>1.19</v>
      </c>
      <c r="I800" s="33"/>
    </row>
    <row r="801" spans="1:9" x14ac:dyDescent="0.2">
      <c r="A801" s="4">
        <v>43864.166666666664</v>
      </c>
      <c r="B801" s="6">
        <f t="shared" si="49"/>
        <v>43864</v>
      </c>
      <c r="C801" s="3">
        <f t="shared" si="51"/>
        <v>0.125</v>
      </c>
      <c r="D801" s="3">
        <f>IF('Profil je Los'!A801&lt;&gt;"",IF('Profil je Los'!A801&lt;&gt;"",TIME(HOUR('Profil je Los'!A801),MINUTE('Profil je Los'!A801),SECOND('Profil je Los'!A801)),""),"")</f>
        <v>0.16666666666666666</v>
      </c>
      <c r="E801" s="5">
        <f t="shared" si="50"/>
        <v>4</v>
      </c>
      <c r="F801" s="14">
        <v>14.702197999999999</v>
      </c>
      <c r="G801" s="17">
        <f t="shared" si="48"/>
        <v>1.23</v>
      </c>
      <c r="I801" s="33"/>
    </row>
    <row r="802" spans="1:9" x14ac:dyDescent="0.2">
      <c r="A802" s="4">
        <v>43864.208333333336</v>
      </c>
      <c r="B802" s="6">
        <f t="shared" si="49"/>
        <v>43864</v>
      </c>
      <c r="C802" s="3">
        <f t="shared" si="51"/>
        <v>0.16666666666666666</v>
      </c>
      <c r="D802" s="3">
        <f>IF('Profil je Los'!A802&lt;&gt;"",IF('Profil je Los'!A802&lt;&gt;"",TIME(HOUR('Profil je Los'!A802),MINUTE('Profil je Los'!A802),SECOND('Profil je Los'!A802)),""),"")</f>
        <v>0.20833333333333334</v>
      </c>
      <c r="E802" s="5">
        <f t="shared" si="50"/>
        <v>5</v>
      </c>
      <c r="F802" s="14">
        <v>16.196562</v>
      </c>
      <c r="G802" s="17">
        <f t="shared" si="48"/>
        <v>1.35</v>
      </c>
      <c r="I802" s="33"/>
    </row>
    <row r="803" spans="1:9" x14ac:dyDescent="0.2">
      <c r="A803" s="4">
        <v>43864.25</v>
      </c>
      <c r="B803" s="6">
        <f t="shared" si="49"/>
        <v>43864</v>
      </c>
      <c r="C803" s="3">
        <f t="shared" si="51"/>
        <v>0.20833333333333334</v>
      </c>
      <c r="D803" s="3">
        <f>IF('Profil je Los'!A803&lt;&gt;"",IF('Profil je Los'!A803&lt;&gt;"",TIME(HOUR('Profil je Los'!A803),MINUTE('Profil je Los'!A803),SECOND('Profil je Los'!A803)),""),"")</f>
        <v>0.25</v>
      </c>
      <c r="E803" s="5">
        <f t="shared" si="50"/>
        <v>6</v>
      </c>
      <c r="F803" s="14">
        <v>20.237912999999999</v>
      </c>
      <c r="G803" s="17">
        <f t="shared" si="48"/>
        <v>1.69</v>
      </c>
      <c r="I803" s="33"/>
    </row>
    <row r="804" spans="1:9" x14ac:dyDescent="0.2">
      <c r="A804" s="4">
        <v>43864.291666666664</v>
      </c>
      <c r="B804" s="6">
        <f t="shared" si="49"/>
        <v>43864</v>
      </c>
      <c r="C804" s="3">
        <f t="shared" si="51"/>
        <v>0.25</v>
      </c>
      <c r="D804" s="3">
        <f>IF('Profil je Los'!A804&lt;&gt;"",IF('Profil je Los'!A804&lt;&gt;"",TIME(HOUR('Profil je Los'!A804),MINUTE('Profil je Los'!A804),SECOND('Profil je Los'!A804)),""),"")</f>
        <v>0.29166666666666669</v>
      </c>
      <c r="E804" s="5">
        <f t="shared" si="50"/>
        <v>7</v>
      </c>
      <c r="F804" s="14">
        <v>31.952593</v>
      </c>
      <c r="G804" s="17">
        <f t="shared" si="48"/>
        <v>2.66</v>
      </c>
      <c r="I804" s="33"/>
    </row>
    <row r="805" spans="1:9" x14ac:dyDescent="0.2">
      <c r="A805" s="4">
        <v>43864.333333333336</v>
      </c>
      <c r="B805" s="6">
        <f t="shared" si="49"/>
        <v>43864</v>
      </c>
      <c r="C805" s="3">
        <f t="shared" si="51"/>
        <v>0.29166666666666669</v>
      </c>
      <c r="D805" s="3">
        <f>IF('Profil je Los'!A805&lt;&gt;"",IF('Profil je Los'!A805&lt;&gt;"",TIME(HOUR('Profil je Los'!A805),MINUTE('Profil je Los'!A805),SECOND('Profil je Los'!A805)),""),"")</f>
        <v>0.33333333333333331</v>
      </c>
      <c r="E805" s="5">
        <f t="shared" si="50"/>
        <v>8</v>
      </c>
      <c r="F805" s="14">
        <v>43.733437000000002</v>
      </c>
      <c r="G805" s="17">
        <f t="shared" si="48"/>
        <v>3.64</v>
      </c>
      <c r="I805" s="33"/>
    </row>
    <row r="806" spans="1:9" x14ac:dyDescent="0.2">
      <c r="A806" s="4">
        <v>43864.375</v>
      </c>
      <c r="B806" s="6">
        <f t="shared" si="49"/>
        <v>43864</v>
      </c>
      <c r="C806" s="3">
        <f t="shared" si="51"/>
        <v>0.33333333333333331</v>
      </c>
      <c r="D806" s="3">
        <f>IF('Profil je Los'!A806&lt;&gt;"",IF('Profil je Los'!A806&lt;&gt;"",TIME(HOUR('Profil je Los'!A806),MINUTE('Profil je Los'!A806),SECOND('Profil je Los'!A806)),""),"")</f>
        <v>0.375</v>
      </c>
      <c r="E806" s="5">
        <f t="shared" si="50"/>
        <v>9</v>
      </c>
      <c r="F806" s="14">
        <v>49.899518999999998</v>
      </c>
      <c r="G806" s="17">
        <f t="shared" si="48"/>
        <v>4.16</v>
      </c>
      <c r="I806" s="33"/>
    </row>
    <row r="807" spans="1:9" x14ac:dyDescent="0.2">
      <c r="A807" s="4">
        <v>43864.416666666664</v>
      </c>
      <c r="B807" s="6">
        <f t="shared" si="49"/>
        <v>43864</v>
      </c>
      <c r="C807" s="3">
        <f t="shared" si="51"/>
        <v>0.375</v>
      </c>
      <c r="D807" s="3">
        <f>IF('Profil je Los'!A807&lt;&gt;"",IF('Profil je Los'!A807&lt;&gt;"",TIME(HOUR('Profil je Los'!A807),MINUTE('Profil je Los'!A807),SECOND('Profil je Los'!A807)),""),"")</f>
        <v>0.41666666666666669</v>
      </c>
      <c r="E807" s="5">
        <f t="shared" si="50"/>
        <v>10</v>
      </c>
      <c r="F807" s="14">
        <v>51.290349999999997</v>
      </c>
      <c r="G807" s="17">
        <f t="shared" si="48"/>
        <v>4.2699999999999996</v>
      </c>
      <c r="I807" s="33"/>
    </row>
    <row r="808" spans="1:9" x14ac:dyDescent="0.2">
      <c r="A808" s="4">
        <v>43864.458333333336</v>
      </c>
      <c r="B808" s="6">
        <f t="shared" si="49"/>
        <v>43864</v>
      </c>
      <c r="C808" s="3">
        <f t="shared" si="51"/>
        <v>0.41666666666666669</v>
      </c>
      <c r="D808" s="3">
        <f>IF('Profil je Los'!A808&lt;&gt;"",IF('Profil je Los'!A808&lt;&gt;"",TIME(HOUR('Profil je Los'!A808),MINUTE('Profil je Los'!A808),SECOND('Profil je Los'!A808)),""),"")</f>
        <v>0.45833333333333331</v>
      </c>
      <c r="E808" s="5">
        <f t="shared" si="50"/>
        <v>11</v>
      </c>
      <c r="F808" s="14">
        <v>51.576357999999999</v>
      </c>
      <c r="G808" s="17">
        <f t="shared" si="48"/>
        <v>4.3</v>
      </c>
      <c r="I808" s="33"/>
    </row>
    <row r="809" spans="1:9" x14ac:dyDescent="0.2">
      <c r="A809" s="4">
        <v>43864.5</v>
      </c>
      <c r="B809" s="6">
        <f t="shared" si="49"/>
        <v>43864</v>
      </c>
      <c r="C809" s="3">
        <f t="shared" si="51"/>
        <v>0.45833333333333331</v>
      </c>
      <c r="D809" s="3">
        <f>IF('Profil je Los'!A809&lt;&gt;"",IF('Profil je Los'!A809&lt;&gt;"",TIME(HOUR('Profil je Los'!A809),MINUTE('Profil je Los'!A809),SECOND('Profil je Los'!A809)),""),"")</f>
        <v>0.5</v>
      </c>
      <c r="E809" s="5">
        <f t="shared" si="50"/>
        <v>12</v>
      </c>
      <c r="F809" s="14">
        <v>52.343155000000003</v>
      </c>
      <c r="G809" s="17">
        <f t="shared" si="48"/>
        <v>4.3600000000000003</v>
      </c>
      <c r="I809" s="33"/>
    </row>
    <row r="810" spans="1:9" x14ac:dyDescent="0.2">
      <c r="A810" s="4">
        <v>43864.541666666664</v>
      </c>
      <c r="B810" s="6">
        <f t="shared" si="49"/>
        <v>43864</v>
      </c>
      <c r="C810" s="3">
        <f t="shared" si="51"/>
        <v>0.5</v>
      </c>
      <c r="D810" s="3">
        <f>IF('Profil je Los'!A810&lt;&gt;"",IF('Profil je Los'!A810&lt;&gt;"",TIME(HOUR('Profil je Los'!A810),MINUTE('Profil je Los'!A810),SECOND('Profil je Los'!A810)),""),"")</f>
        <v>0.54166666666666663</v>
      </c>
      <c r="E810" s="5">
        <f t="shared" si="50"/>
        <v>13</v>
      </c>
      <c r="F810" s="14">
        <v>53.319038999999997</v>
      </c>
      <c r="G810" s="17">
        <f t="shared" si="48"/>
        <v>4.4400000000000004</v>
      </c>
      <c r="I810" s="33"/>
    </row>
    <row r="811" spans="1:9" x14ac:dyDescent="0.2">
      <c r="A811" s="4">
        <v>43864.583333333336</v>
      </c>
      <c r="B811" s="6">
        <f t="shared" si="49"/>
        <v>43864</v>
      </c>
      <c r="C811" s="3">
        <f t="shared" si="51"/>
        <v>0.54166666666666663</v>
      </c>
      <c r="D811" s="3">
        <f>IF('Profil je Los'!A811&lt;&gt;"",IF('Profil je Los'!A811&lt;&gt;"",TIME(HOUR('Profil je Los'!A811),MINUTE('Profil je Los'!A811),SECOND('Profil je Los'!A811)),""),"")</f>
        <v>0.58333333333333337</v>
      </c>
      <c r="E811" s="5">
        <f t="shared" si="50"/>
        <v>14</v>
      </c>
      <c r="F811" s="14">
        <v>50.962349000000003</v>
      </c>
      <c r="G811" s="17">
        <f t="shared" si="48"/>
        <v>4.25</v>
      </c>
      <c r="I811" s="33"/>
    </row>
    <row r="812" spans="1:9" x14ac:dyDescent="0.2">
      <c r="A812" s="4">
        <v>43864.625</v>
      </c>
      <c r="B812" s="6">
        <f t="shared" si="49"/>
        <v>43864</v>
      </c>
      <c r="C812" s="3">
        <f t="shared" si="51"/>
        <v>0.58333333333333337</v>
      </c>
      <c r="D812" s="3">
        <f>IF('Profil je Los'!A812&lt;&gt;"",IF('Profil je Los'!A812&lt;&gt;"",TIME(HOUR('Profil je Los'!A812),MINUTE('Profil je Los'!A812),SECOND('Profil je Los'!A812)),""),"")</f>
        <v>0.625</v>
      </c>
      <c r="E812" s="5">
        <f t="shared" si="50"/>
        <v>15</v>
      </c>
      <c r="F812" s="14">
        <v>48.997190000000003</v>
      </c>
      <c r="G812" s="17">
        <f t="shared" si="48"/>
        <v>4.08</v>
      </c>
      <c r="I812" s="33"/>
    </row>
    <row r="813" spans="1:9" x14ac:dyDescent="0.2">
      <c r="A813" s="4">
        <v>43864.666666666664</v>
      </c>
      <c r="B813" s="6">
        <f t="shared" si="49"/>
        <v>43864</v>
      </c>
      <c r="C813" s="3">
        <f t="shared" si="51"/>
        <v>0.625</v>
      </c>
      <c r="D813" s="3">
        <f>IF('Profil je Los'!A813&lt;&gt;"",IF('Profil je Los'!A813&lt;&gt;"",TIME(HOUR('Profil je Los'!A813),MINUTE('Profil je Los'!A813),SECOND('Profil je Los'!A813)),""),"")</f>
        <v>0.66666666666666663</v>
      </c>
      <c r="E813" s="5">
        <f t="shared" si="50"/>
        <v>16</v>
      </c>
      <c r="F813" s="14">
        <v>47.390760999999998</v>
      </c>
      <c r="G813" s="17">
        <f t="shared" si="48"/>
        <v>3.95</v>
      </c>
      <c r="I813" s="33"/>
    </row>
    <row r="814" spans="1:9" x14ac:dyDescent="0.2">
      <c r="A814" s="4">
        <v>43864.708333333336</v>
      </c>
      <c r="B814" s="6">
        <f t="shared" si="49"/>
        <v>43864</v>
      </c>
      <c r="C814" s="3">
        <f t="shared" si="51"/>
        <v>0.66666666666666663</v>
      </c>
      <c r="D814" s="3">
        <f>IF('Profil je Los'!A814&lt;&gt;"",IF('Profil je Los'!A814&lt;&gt;"",TIME(HOUR('Profil je Los'!A814),MINUTE('Profil je Los'!A814),SECOND('Profil je Los'!A814)),""),"")</f>
        <v>0.70833333333333337</v>
      </c>
      <c r="E814" s="5">
        <f t="shared" si="50"/>
        <v>17</v>
      </c>
      <c r="F814" s="14">
        <v>44.569892000000003</v>
      </c>
      <c r="G814" s="17">
        <f t="shared" si="48"/>
        <v>3.71</v>
      </c>
      <c r="I814" s="33"/>
    </row>
    <row r="815" spans="1:9" x14ac:dyDescent="0.2">
      <c r="A815" s="4">
        <v>43864.75</v>
      </c>
      <c r="B815" s="6">
        <f t="shared" si="49"/>
        <v>43864</v>
      </c>
      <c r="C815" s="3">
        <f t="shared" si="51"/>
        <v>0.70833333333333337</v>
      </c>
      <c r="D815" s="3">
        <f>IF('Profil je Los'!A815&lt;&gt;"",IF('Profil je Los'!A815&lt;&gt;"",TIME(HOUR('Profil je Los'!A815),MINUTE('Profil je Los'!A815),SECOND('Profil je Los'!A815)),""),"")</f>
        <v>0.75</v>
      </c>
      <c r="E815" s="5">
        <f t="shared" si="50"/>
        <v>18</v>
      </c>
      <c r="F815" s="14">
        <v>47.042146000000002</v>
      </c>
      <c r="G815" s="17">
        <f t="shared" si="48"/>
        <v>3.92</v>
      </c>
      <c r="I815" s="33"/>
    </row>
    <row r="816" spans="1:9" x14ac:dyDescent="0.2">
      <c r="A816" s="4">
        <v>43864.791666666664</v>
      </c>
      <c r="B816" s="6">
        <f t="shared" si="49"/>
        <v>43864</v>
      </c>
      <c r="C816" s="3">
        <f t="shared" si="51"/>
        <v>0.75</v>
      </c>
      <c r="D816" s="3">
        <f>IF('Profil je Los'!A816&lt;&gt;"",IF('Profil je Los'!A816&lt;&gt;"",TIME(HOUR('Profil je Los'!A816),MINUTE('Profil je Los'!A816),SECOND('Profil je Los'!A816)),""),"")</f>
        <v>0.79166666666666663</v>
      </c>
      <c r="E816" s="5">
        <f t="shared" si="50"/>
        <v>19</v>
      </c>
      <c r="F816" s="14">
        <v>50.747937</v>
      </c>
      <c r="G816" s="17">
        <f t="shared" si="48"/>
        <v>4.2300000000000004</v>
      </c>
      <c r="I816" s="33"/>
    </row>
    <row r="817" spans="1:9" x14ac:dyDescent="0.2">
      <c r="A817" s="4">
        <v>43864.833333333336</v>
      </c>
      <c r="B817" s="6">
        <f t="shared" si="49"/>
        <v>43864</v>
      </c>
      <c r="C817" s="3">
        <f t="shared" si="51"/>
        <v>0.79166666666666663</v>
      </c>
      <c r="D817" s="3">
        <f>IF('Profil je Los'!A817&lt;&gt;"",IF('Profil je Los'!A817&lt;&gt;"",TIME(HOUR('Profil je Los'!A817),MINUTE('Profil je Los'!A817),SECOND('Profil je Los'!A817)),""),"")</f>
        <v>0.83333333333333337</v>
      </c>
      <c r="E817" s="5">
        <f t="shared" si="50"/>
        <v>20</v>
      </c>
      <c r="F817" s="14">
        <v>44.848427000000001</v>
      </c>
      <c r="G817" s="17">
        <f t="shared" si="48"/>
        <v>3.74</v>
      </c>
      <c r="I817" s="33"/>
    </row>
    <row r="818" spans="1:9" x14ac:dyDescent="0.2">
      <c r="A818" s="4">
        <v>43864.875</v>
      </c>
      <c r="B818" s="6">
        <f t="shared" si="49"/>
        <v>43864</v>
      </c>
      <c r="C818" s="3">
        <f t="shared" si="51"/>
        <v>0.83333333333333337</v>
      </c>
      <c r="D818" s="3">
        <f>IF('Profil je Los'!A818&lt;&gt;"",IF('Profil je Los'!A818&lt;&gt;"",TIME(HOUR('Profil je Los'!A818),MINUTE('Profil je Los'!A818),SECOND('Profil je Los'!A818)),""),"")</f>
        <v>0.875</v>
      </c>
      <c r="E818" s="5">
        <f t="shared" si="50"/>
        <v>21</v>
      </c>
      <c r="F818" s="14">
        <v>36.362912999999999</v>
      </c>
      <c r="G818" s="17">
        <f t="shared" si="48"/>
        <v>3.03</v>
      </c>
      <c r="I818" s="33"/>
    </row>
    <row r="819" spans="1:9" x14ac:dyDescent="0.2">
      <c r="A819" s="4">
        <v>43864.916666666664</v>
      </c>
      <c r="B819" s="6">
        <f t="shared" si="49"/>
        <v>43864</v>
      </c>
      <c r="C819" s="3">
        <f t="shared" si="51"/>
        <v>0.875</v>
      </c>
      <c r="D819" s="3">
        <f>IF('Profil je Los'!A819&lt;&gt;"",IF('Profil je Los'!A819&lt;&gt;"",TIME(HOUR('Profil je Los'!A819),MINUTE('Profil je Los'!A819),SECOND('Profil je Los'!A819)),""),"")</f>
        <v>0.91666666666666663</v>
      </c>
      <c r="E819" s="5">
        <f t="shared" si="50"/>
        <v>22</v>
      </c>
      <c r="F819" s="14">
        <v>32.351343</v>
      </c>
      <c r="G819" s="17">
        <f t="shared" si="48"/>
        <v>2.7</v>
      </c>
      <c r="I819" s="33"/>
    </row>
    <row r="820" spans="1:9" x14ac:dyDescent="0.2">
      <c r="A820" s="4">
        <v>43864.958333333336</v>
      </c>
      <c r="B820" s="6">
        <f t="shared" si="49"/>
        <v>43864</v>
      </c>
      <c r="C820" s="3">
        <f t="shared" si="51"/>
        <v>0.91666666666666663</v>
      </c>
      <c r="D820" s="3">
        <f>IF('Profil je Los'!A820&lt;&gt;"",IF('Profil je Los'!A820&lt;&gt;"",TIME(HOUR('Profil je Los'!A820),MINUTE('Profil je Los'!A820),SECOND('Profil je Los'!A820)),""),"")</f>
        <v>0.95833333333333337</v>
      </c>
      <c r="E820" s="5">
        <f t="shared" si="50"/>
        <v>23</v>
      </c>
      <c r="F820" s="14">
        <v>27.576893999999999</v>
      </c>
      <c r="G820" s="17">
        <f t="shared" si="48"/>
        <v>2.2999999999999998</v>
      </c>
      <c r="I820" s="33"/>
    </row>
    <row r="821" spans="1:9" x14ac:dyDescent="0.2">
      <c r="A821" s="4">
        <v>43865</v>
      </c>
      <c r="B821" s="6">
        <f t="shared" si="49"/>
        <v>43864</v>
      </c>
      <c r="C821" s="3">
        <f t="shared" si="51"/>
        <v>0.95833333333333337</v>
      </c>
      <c r="D821" s="3">
        <f>IF('Profil je Los'!A821&lt;&gt;"",IF('Profil je Los'!A821&lt;&gt;"",TIME(HOUR('Profil je Los'!A821),MINUTE('Profil je Los'!A821),SECOND('Profil je Los'!A821)),""),"")</f>
        <v>0</v>
      </c>
      <c r="E821" s="5">
        <f t="shared" si="50"/>
        <v>24</v>
      </c>
      <c r="F821" s="14">
        <v>26.413180000000001</v>
      </c>
      <c r="G821" s="17">
        <f t="shared" si="48"/>
        <v>2.2000000000000002</v>
      </c>
      <c r="I821" s="33"/>
    </row>
    <row r="822" spans="1:9" x14ac:dyDescent="0.2">
      <c r="A822" s="4">
        <v>43865.041666666664</v>
      </c>
      <c r="B822" s="6">
        <f t="shared" si="49"/>
        <v>43865</v>
      </c>
      <c r="C822" s="3">
        <f t="shared" si="51"/>
        <v>0</v>
      </c>
      <c r="D822" s="3">
        <f>IF('Profil je Los'!A822&lt;&gt;"",IF('Profil je Los'!A822&lt;&gt;"",TIME(HOUR('Profil je Los'!A822),MINUTE('Profil je Los'!A822),SECOND('Profil je Los'!A822)),""),"")</f>
        <v>4.1666666666666664E-2</v>
      </c>
      <c r="E822" s="5">
        <f t="shared" si="50"/>
        <v>1</v>
      </c>
      <c r="F822" s="14">
        <v>21.912869000000001</v>
      </c>
      <c r="G822" s="17">
        <f t="shared" si="48"/>
        <v>1.83</v>
      </c>
      <c r="I822" s="33"/>
    </row>
    <row r="823" spans="1:9" x14ac:dyDescent="0.2">
      <c r="A823" s="4">
        <v>43865.083333333336</v>
      </c>
      <c r="B823" s="6">
        <f t="shared" si="49"/>
        <v>43865</v>
      </c>
      <c r="C823" s="3">
        <f t="shared" si="51"/>
        <v>4.1666666666666664E-2</v>
      </c>
      <c r="D823" s="3">
        <f>IF('Profil je Los'!A823&lt;&gt;"",IF('Profil je Los'!A823&lt;&gt;"",TIME(HOUR('Profil je Los'!A823),MINUTE('Profil je Los'!A823),SECOND('Profil je Los'!A823)),""),"")</f>
        <v>8.3333333333333329E-2</v>
      </c>
      <c r="E823" s="5">
        <f t="shared" si="50"/>
        <v>2</v>
      </c>
      <c r="F823" s="14">
        <v>18.22927</v>
      </c>
      <c r="G823" s="17">
        <f t="shared" si="48"/>
        <v>1.52</v>
      </c>
      <c r="I823" s="33"/>
    </row>
    <row r="824" spans="1:9" x14ac:dyDescent="0.2">
      <c r="A824" s="4">
        <v>43865.125</v>
      </c>
      <c r="B824" s="6">
        <f t="shared" si="49"/>
        <v>43865</v>
      </c>
      <c r="C824" s="3">
        <f t="shared" si="51"/>
        <v>8.3333333333333329E-2</v>
      </c>
      <c r="D824" s="3">
        <f>IF('Profil je Los'!A824&lt;&gt;"",IF('Profil je Los'!A824&lt;&gt;"",TIME(HOUR('Profil je Los'!A824),MINUTE('Profil je Los'!A824),SECOND('Profil je Los'!A824)),""),"")</f>
        <v>0.125</v>
      </c>
      <c r="E824" s="5">
        <f t="shared" si="50"/>
        <v>3</v>
      </c>
      <c r="F824" s="14">
        <v>18.472225000000002</v>
      </c>
      <c r="G824" s="17">
        <f t="shared" si="48"/>
        <v>1.54</v>
      </c>
      <c r="I824" s="33"/>
    </row>
    <row r="825" spans="1:9" x14ac:dyDescent="0.2">
      <c r="A825" s="4">
        <v>43865.166666666664</v>
      </c>
      <c r="B825" s="6">
        <f t="shared" si="49"/>
        <v>43865</v>
      </c>
      <c r="C825" s="3">
        <f t="shared" si="51"/>
        <v>0.125</v>
      </c>
      <c r="D825" s="3">
        <f>IF('Profil je Los'!A825&lt;&gt;"",IF('Profil je Los'!A825&lt;&gt;"",TIME(HOUR('Profil je Los'!A825),MINUTE('Profil je Los'!A825),SECOND('Profil je Los'!A825)),""),"")</f>
        <v>0.16666666666666666</v>
      </c>
      <c r="E825" s="5">
        <f t="shared" si="50"/>
        <v>4</v>
      </c>
      <c r="F825" s="14">
        <v>19.035156000000001</v>
      </c>
      <c r="G825" s="17">
        <f t="shared" si="48"/>
        <v>1.59</v>
      </c>
      <c r="I825" s="33"/>
    </row>
    <row r="826" spans="1:9" x14ac:dyDescent="0.2">
      <c r="A826" s="4">
        <v>43865.208333333336</v>
      </c>
      <c r="B826" s="6">
        <f t="shared" si="49"/>
        <v>43865</v>
      </c>
      <c r="C826" s="3">
        <f t="shared" si="51"/>
        <v>0.16666666666666666</v>
      </c>
      <c r="D826" s="3">
        <f>IF('Profil je Los'!A826&lt;&gt;"",IF('Profil je Los'!A826&lt;&gt;"",TIME(HOUR('Profil je Los'!A826),MINUTE('Profil je Los'!A826),SECOND('Profil je Los'!A826)),""),"")</f>
        <v>0.20833333333333334</v>
      </c>
      <c r="E826" s="5">
        <f t="shared" si="50"/>
        <v>5</v>
      </c>
      <c r="F826" s="14">
        <v>18.091533999999999</v>
      </c>
      <c r="G826" s="17">
        <f t="shared" si="48"/>
        <v>1.51</v>
      </c>
      <c r="I826" s="33"/>
    </row>
    <row r="827" spans="1:9" x14ac:dyDescent="0.2">
      <c r="A827" s="4">
        <v>43865.25</v>
      </c>
      <c r="B827" s="6">
        <f t="shared" si="49"/>
        <v>43865</v>
      </c>
      <c r="C827" s="3">
        <f t="shared" si="51"/>
        <v>0.20833333333333334</v>
      </c>
      <c r="D827" s="3">
        <f>IF('Profil je Los'!A827&lt;&gt;"",IF('Profil je Los'!A827&lt;&gt;"",TIME(HOUR('Profil je Los'!A827),MINUTE('Profil je Los'!A827),SECOND('Profil je Los'!A827)),""),"")</f>
        <v>0.25</v>
      </c>
      <c r="E827" s="5">
        <f t="shared" si="50"/>
        <v>6</v>
      </c>
      <c r="F827" s="14">
        <v>23.305951</v>
      </c>
      <c r="G827" s="17">
        <f t="shared" si="48"/>
        <v>1.94</v>
      </c>
      <c r="I827" s="33"/>
    </row>
    <row r="828" spans="1:9" x14ac:dyDescent="0.2">
      <c r="A828" s="4">
        <v>43865.291666666664</v>
      </c>
      <c r="B828" s="6">
        <f t="shared" si="49"/>
        <v>43865</v>
      </c>
      <c r="C828" s="3">
        <f t="shared" si="51"/>
        <v>0.25</v>
      </c>
      <c r="D828" s="3">
        <f>IF('Profil je Los'!A828&lt;&gt;"",IF('Profil je Los'!A828&lt;&gt;"",TIME(HOUR('Profil je Los'!A828),MINUTE('Profil je Los'!A828),SECOND('Profil je Los'!A828)),""),"")</f>
        <v>0.29166666666666669</v>
      </c>
      <c r="E828" s="5">
        <f t="shared" si="50"/>
        <v>7</v>
      </c>
      <c r="F828" s="14">
        <v>38.454656</v>
      </c>
      <c r="G828" s="17">
        <f t="shared" si="48"/>
        <v>3.2</v>
      </c>
      <c r="I828" s="33"/>
    </row>
    <row r="829" spans="1:9" x14ac:dyDescent="0.2">
      <c r="A829" s="4">
        <v>43865.333333333336</v>
      </c>
      <c r="B829" s="6">
        <f t="shared" si="49"/>
        <v>43865</v>
      </c>
      <c r="C829" s="3">
        <f t="shared" si="51"/>
        <v>0.29166666666666669</v>
      </c>
      <c r="D829" s="3">
        <f>IF('Profil je Los'!A829&lt;&gt;"",IF('Profil je Los'!A829&lt;&gt;"",TIME(HOUR('Profil je Los'!A829),MINUTE('Profil je Los'!A829),SECOND('Profil je Los'!A829)),""),"")</f>
        <v>0.33333333333333331</v>
      </c>
      <c r="E829" s="5">
        <f t="shared" si="50"/>
        <v>8</v>
      </c>
      <c r="F829" s="14">
        <v>47.830562</v>
      </c>
      <c r="G829" s="17">
        <f t="shared" si="48"/>
        <v>3.99</v>
      </c>
      <c r="I829" s="33"/>
    </row>
    <row r="830" spans="1:9" x14ac:dyDescent="0.2">
      <c r="A830" s="4">
        <v>43865.375</v>
      </c>
      <c r="B830" s="6">
        <f t="shared" si="49"/>
        <v>43865</v>
      </c>
      <c r="C830" s="3">
        <f t="shared" si="51"/>
        <v>0.33333333333333331</v>
      </c>
      <c r="D830" s="3">
        <f>IF('Profil je Los'!A830&lt;&gt;"",IF('Profil je Los'!A830&lt;&gt;"",TIME(HOUR('Profil je Los'!A830),MINUTE('Profil je Los'!A830),SECOND('Profil je Los'!A830)),""),"")</f>
        <v>0.375</v>
      </c>
      <c r="E830" s="5">
        <f t="shared" si="50"/>
        <v>9</v>
      </c>
      <c r="F830" s="14">
        <v>50.364490000000004</v>
      </c>
      <c r="G830" s="17">
        <f t="shared" si="48"/>
        <v>4.2</v>
      </c>
      <c r="I830" s="33"/>
    </row>
    <row r="831" spans="1:9" x14ac:dyDescent="0.2">
      <c r="A831" s="4">
        <v>43865.416666666664</v>
      </c>
      <c r="B831" s="6">
        <f t="shared" si="49"/>
        <v>43865</v>
      </c>
      <c r="C831" s="3">
        <f t="shared" si="51"/>
        <v>0.375</v>
      </c>
      <c r="D831" s="3">
        <f>IF('Profil je Los'!A831&lt;&gt;"",IF('Profil je Los'!A831&lt;&gt;"",TIME(HOUR('Profil je Los'!A831),MINUTE('Profil je Los'!A831),SECOND('Profil je Los'!A831)),""),"")</f>
        <v>0.41666666666666669</v>
      </c>
      <c r="E831" s="5">
        <f t="shared" si="50"/>
        <v>10</v>
      </c>
      <c r="F831" s="14">
        <v>52.257041000000001</v>
      </c>
      <c r="G831" s="17">
        <f t="shared" si="48"/>
        <v>4.3499999999999996</v>
      </c>
      <c r="I831" s="33"/>
    </row>
    <row r="832" spans="1:9" x14ac:dyDescent="0.2">
      <c r="A832" s="4">
        <v>43865.458333333336</v>
      </c>
      <c r="B832" s="6">
        <f t="shared" si="49"/>
        <v>43865</v>
      </c>
      <c r="C832" s="3">
        <f t="shared" si="51"/>
        <v>0.41666666666666669</v>
      </c>
      <c r="D832" s="3">
        <f>IF('Profil je Los'!A832&lt;&gt;"",IF('Profil je Los'!A832&lt;&gt;"",TIME(HOUR('Profil je Los'!A832),MINUTE('Profil je Los'!A832),SECOND('Profil je Los'!A832)),""),"")</f>
        <v>0.45833333333333331</v>
      </c>
      <c r="E832" s="5">
        <f t="shared" si="50"/>
        <v>11</v>
      </c>
      <c r="F832" s="14">
        <v>57.971580000000003</v>
      </c>
      <c r="G832" s="17">
        <f t="shared" si="48"/>
        <v>4.83</v>
      </c>
      <c r="I832" s="33"/>
    </row>
    <row r="833" spans="1:9" x14ac:dyDescent="0.2">
      <c r="A833" s="4">
        <v>43865.5</v>
      </c>
      <c r="B833" s="6">
        <f t="shared" si="49"/>
        <v>43865</v>
      </c>
      <c r="C833" s="3">
        <f t="shared" si="51"/>
        <v>0.45833333333333331</v>
      </c>
      <c r="D833" s="3">
        <f>IF('Profil je Los'!A833&lt;&gt;"",IF('Profil je Los'!A833&lt;&gt;"",TIME(HOUR('Profil je Los'!A833),MINUTE('Profil je Los'!A833),SECOND('Profil je Los'!A833)),""),"")</f>
        <v>0.5</v>
      </c>
      <c r="E833" s="5">
        <f t="shared" si="50"/>
        <v>12</v>
      </c>
      <c r="F833" s="14">
        <v>59.255569000000001</v>
      </c>
      <c r="G833" s="17">
        <f t="shared" si="48"/>
        <v>4.9400000000000004</v>
      </c>
      <c r="I833" s="33"/>
    </row>
    <row r="834" spans="1:9" x14ac:dyDescent="0.2">
      <c r="A834" s="4">
        <v>43865.541666666664</v>
      </c>
      <c r="B834" s="6">
        <f t="shared" si="49"/>
        <v>43865</v>
      </c>
      <c r="C834" s="3">
        <f t="shared" si="51"/>
        <v>0.5</v>
      </c>
      <c r="D834" s="3">
        <f>IF('Profil je Los'!A834&lt;&gt;"",IF('Profil je Los'!A834&lt;&gt;"",TIME(HOUR('Profil je Los'!A834),MINUTE('Profil je Los'!A834),SECOND('Profil je Los'!A834)),""),"")</f>
        <v>0.54166666666666663</v>
      </c>
      <c r="E834" s="5">
        <f t="shared" si="50"/>
        <v>13</v>
      </c>
      <c r="F834" s="14">
        <v>59.316834</v>
      </c>
      <c r="G834" s="17">
        <f t="shared" si="48"/>
        <v>4.9400000000000004</v>
      </c>
      <c r="I834" s="33"/>
    </row>
    <row r="835" spans="1:9" x14ac:dyDescent="0.2">
      <c r="A835" s="4">
        <v>43865.583333333336</v>
      </c>
      <c r="B835" s="6">
        <f t="shared" si="49"/>
        <v>43865</v>
      </c>
      <c r="C835" s="3">
        <f t="shared" si="51"/>
        <v>0.54166666666666663</v>
      </c>
      <c r="D835" s="3">
        <f>IF('Profil je Los'!A835&lt;&gt;"",IF('Profil je Los'!A835&lt;&gt;"",TIME(HOUR('Profil je Los'!A835),MINUTE('Profil je Los'!A835),SECOND('Profil je Los'!A835)),""),"")</f>
        <v>0.58333333333333337</v>
      </c>
      <c r="E835" s="5">
        <f t="shared" si="50"/>
        <v>14</v>
      </c>
      <c r="F835" s="14">
        <v>53.973332999999997</v>
      </c>
      <c r="G835" s="17">
        <f t="shared" si="48"/>
        <v>4.5</v>
      </c>
      <c r="I835" s="33"/>
    </row>
    <row r="836" spans="1:9" x14ac:dyDescent="0.2">
      <c r="A836" s="4">
        <v>43865.625</v>
      </c>
      <c r="B836" s="6">
        <f t="shared" si="49"/>
        <v>43865</v>
      </c>
      <c r="C836" s="3">
        <f t="shared" si="51"/>
        <v>0.58333333333333337</v>
      </c>
      <c r="D836" s="3">
        <f>IF('Profil je Los'!A836&lt;&gt;"",IF('Profil je Los'!A836&lt;&gt;"",TIME(HOUR('Profil je Los'!A836),MINUTE('Profil je Los'!A836),SECOND('Profil je Los'!A836)),""),"")</f>
        <v>0.625</v>
      </c>
      <c r="E836" s="5">
        <f t="shared" si="50"/>
        <v>15</v>
      </c>
      <c r="F836" s="14">
        <v>50.004852999999997</v>
      </c>
      <c r="G836" s="17">
        <f t="shared" si="48"/>
        <v>4.17</v>
      </c>
      <c r="I836" s="33"/>
    </row>
    <row r="837" spans="1:9" x14ac:dyDescent="0.2">
      <c r="A837" s="4">
        <v>43865.666666666664</v>
      </c>
      <c r="B837" s="6">
        <f t="shared" si="49"/>
        <v>43865</v>
      </c>
      <c r="C837" s="3">
        <f t="shared" si="51"/>
        <v>0.625</v>
      </c>
      <c r="D837" s="3">
        <f>IF('Profil je Los'!A837&lt;&gt;"",IF('Profil je Los'!A837&lt;&gt;"",TIME(HOUR('Profil je Los'!A837),MINUTE('Profil je Los'!A837),SECOND('Profil je Los'!A837)),""),"")</f>
        <v>0.66666666666666663</v>
      </c>
      <c r="E837" s="5">
        <f t="shared" si="50"/>
        <v>16</v>
      </c>
      <c r="F837" s="14">
        <v>47.351892999999997</v>
      </c>
      <c r="G837" s="17">
        <f t="shared" si="48"/>
        <v>3.95</v>
      </c>
      <c r="I837" s="33"/>
    </row>
    <row r="838" spans="1:9" x14ac:dyDescent="0.2">
      <c r="A838" s="4">
        <v>43865.708333333336</v>
      </c>
      <c r="B838" s="6">
        <f t="shared" si="49"/>
        <v>43865</v>
      </c>
      <c r="C838" s="3">
        <f t="shared" si="51"/>
        <v>0.66666666666666663</v>
      </c>
      <c r="D838" s="3">
        <f>IF('Profil je Los'!A838&lt;&gt;"",IF('Profil je Los'!A838&lt;&gt;"",TIME(HOUR('Profil je Los'!A838),MINUTE('Profil je Los'!A838),SECOND('Profil je Los'!A838)),""),"")</f>
        <v>0.70833333333333337</v>
      </c>
      <c r="E838" s="5">
        <f t="shared" si="50"/>
        <v>17</v>
      </c>
      <c r="F838" s="14">
        <v>44.153286999999999</v>
      </c>
      <c r="G838" s="17">
        <f t="shared" ref="G838:G901" si="52">ROUND(F838/$E$2,2)</f>
        <v>3.68</v>
      </c>
      <c r="I838" s="33"/>
    </row>
    <row r="839" spans="1:9" x14ac:dyDescent="0.2">
      <c r="A839" s="4">
        <v>43865.75</v>
      </c>
      <c r="B839" s="6">
        <f t="shared" ref="B839:B902" si="53">IF(A839&lt;&gt;"",IF(E839=24,B838,DATE(YEAR(A839),MONTH(A839),DAY(A839))),"")</f>
        <v>43865</v>
      </c>
      <c r="C839" s="3">
        <f t="shared" si="51"/>
        <v>0.70833333333333337</v>
      </c>
      <c r="D839" s="3">
        <f>IF('Profil je Los'!A839&lt;&gt;"",IF('Profil je Los'!A839&lt;&gt;"",TIME(HOUR('Profil je Los'!A839),MINUTE('Profil je Los'!A839),SECOND('Profil je Los'!A839)),""),"")</f>
        <v>0.75</v>
      </c>
      <c r="E839" s="5">
        <f t="shared" ref="E839:E902" si="54">IF(A839&lt;&gt;"",IF(HOUR(A839)=0,24,HOUR(A839)),"")</f>
        <v>18</v>
      </c>
      <c r="F839" s="14">
        <v>51.76173</v>
      </c>
      <c r="G839" s="17">
        <f t="shared" si="52"/>
        <v>4.3099999999999996</v>
      </c>
      <c r="I839" s="33"/>
    </row>
    <row r="840" spans="1:9" x14ac:dyDescent="0.2">
      <c r="A840" s="4">
        <v>43865.791666666664</v>
      </c>
      <c r="B840" s="6">
        <f t="shared" si="53"/>
        <v>43865</v>
      </c>
      <c r="C840" s="3">
        <f t="shared" ref="C840:C903" si="55">D839</f>
        <v>0.75</v>
      </c>
      <c r="D840" s="3">
        <f>IF('Profil je Los'!A840&lt;&gt;"",IF('Profil je Los'!A840&lt;&gt;"",TIME(HOUR('Profil je Los'!A840),MINUTE('Profil je Los'!A840),SECOND('Profil je Los'!A840)),""),"")</f>
        <v>0.79166666666666663</v>
      </c>
      <c r="E840" s="5">
        <f t="shared" si="54"/>
        <v>19</v>
      </c>
      <c r="F840" s="14">
        <v>49.446556999999999</v>
      </c>
      <c r="G840" s="17">
        <f t="shared" si="52"/>
        <v>4.12</v>
      </c>
      <c r="I840" s="33"/>
    </row>
    <row r="841" spans="1:9" x14ac:dyDescent="0.2">
      <c r="A841" s="4">
        <v>43865.833333333336</v>
      </c>
      <c r="B841" s="6">
        <f t="shared" si="53"/>
        <v>43865</v>
      </c>
      <c r="C841" s="3">
        <f t="shared" si="55"/>
        <v>0.79166666666666663</v>
      </c>
      <c r="D841" s="3">
        <f>IF('Profil je Los'!A841&lt;&gt;"",IF('Profil je Los'!A841&lt;&gt;"",TIME(HOUR('Profil je Los'!A841),MINUTE('Profil je Los'!A841),SECOND('Profil je Los'!A841)),""),"")</f>
        <v>0.83333333333333337</v>
      </c>
      <c r="E841" s="5">
        <f t="shared" si="54"/>
        <v>20</v>
      </c>
      <c r="F841" s="14">
        <v>46.115468</v>
      </c>
      <c r="G841" s="17">
        <f t="shared" si="52"/>
        <v>3.84</v>
      </c>
      <c r="I841" s="33"/>
    </row>
    <row r="842" spans="1:9" x14ac:dyDescent="0.2">
      <c r="A842" s="4">
        <v>43865.875</v>
      </c>
      <c r="B842" s="6">
        <f t="shared" si="53"/>
        <v>43865</v>
      </c>
      <c r="C842" s="3">
        <f t="shared" si="55"/>
        <v>0.83333333333333337</v>
      </c>
      <c r="D842" s="3">
        <f>IF('Profil je Los'!A842&lt;&gt;"",IF('Profil je Los'!A842&lt;&gt;"",TIME(HOUR('Profil je Los'!A842),MINUTE('Profil je Los'!A842),SECOND('Profil je Los'!A842)),""),"")</f>
        <v>0.875</v>
      </c>
      <c r="E842" s="5">
        <f t="shared" si="54"/>
        <v>21</v>
      </c>
      <c r="F842" s="14">
        <v>39.300544000000002</v>
      </c>
      <c r="G842" s="17">
        <f t="shared" si="52"/>
        <v>3.28</v>
      </c>
      <c r="I842" s="33"/>
    </row>
    <row r="843" spans="1:9" x14ac:dyDescent="0.2">
      <c r="A843" s="4">
        <v>43865.916666666664</v>
      </c>
      <c r="B843" s="6">
        <f t="shared" si="53"/>
        <v>43865</v>
      </c>
      <c r="C843" s="3">
        <f t="shared" si="55"/>
        <v>0.875</v>
      </c>
      <c r="D843" s="3">
        <f>IF('Profil je Los'!A843&lt;&gt;"",IF('Profil je Los'!A843&lt;&gt;"",TIME(HOUR('Profil je Los'!A843),MINUTE('Profil je Los'!A843),SECOND('Profil je Los'!A843)),""),"")</f>
        <v>0.91666666666666663</v>
      </c>
      <c r="E843" s="5">
        <f t="shared" si="54"/>
        <v>22</v>
      </c>
      <c r="F843" s="14">
        <v>36.781256999999997</v>
      </c>
      <c r="G843" s="17">
        <f t="shared" si="52"/>
        <v>3.07</v>
      </c>
      <c r="I843" s="33"/>
    </row>
    <row r="844" spans="1:9" x14ac:dyDescent="0.2">
      <c r="A844" s="4">
        <v>43865.958333333336</v>
      </c>
      <c r="B844" s="6">
        <f t="shared" si="53"/>
        <v>43865</v>
      </c>
      <c r="C844" s="3">
        <f t="shared" si="55"/>
        <v>0.91666666666666663</v>
      </c>
      <c r="D844" s="3">
        <f>IF('Profil je Los'!A844&lt;&gt;"",IF('Profil je Los'!A844&lt;&gt;"",TIME(HOUR('Profil je Los'!A844),MINUTE('Profil je Los'!A844),SECOND('Profil je Los'!A844)),""),"")</f>
        <v>0.95833333333333337</v>
      </c>
      <c r="E844" s="5">
        <f t="shared" si="54"/>
        <v>23</v>
      </c>
      <c r="F844" s="14">
        <v>31.318256999999999</v>
      </c>
      <c r="G844" s="17">
        <f t="shared" si="52"/>
        <v>2.61</v>
      </c>
      <c r="I844" s="33"/>
    </row>
    <row r="845" spans="1:9" x14ac:dyDescent="0.2">
      <c r="A845" s="4">
        <v>43866</v>
      </c>
      <c r="B845" s="6">
        <f t="shared" si="53"/>
        <v>43865</v>
      </c>
      <c r="C845" s="3">
        <f t="shared" si="55"/>
        <v>0.95833333333333337</v>
      </c>
      <c r="D845" s="3">
        <f>IF('Profil je Los'!A845&lt;&gt;"",IF('Profil je Los'!A845&lt;&gt;"",TIME(HOUR('Profil je Los'!A845),MINUTE('Profil je Los'!A845),SECOND('Profil je Los'!A845)),""),"")</f>
        <v>0</v>
      </c>
      <c r="E845" s="5">
        <f t="shared" si="54"/>
        <v>24</v>
      </c>
      <c r="F845" s="14">
        <v>25.411004999999999</v>
      </c>
      <c r="G845" s="17">
        <f t="shared" si="52"/>
        <v>2.12</v>
      </c>
      <c r="I845" s="33"/>
    </row>
    <row r="846" spans="1:9" x14ac:dyDescent="0.2">
      <c r="A846" s="4">
        <v>43866.041666666664</v>
      </c>
      <c r="B846" s="6">
        <f t="shared" si="53"/>
        <v>43866</v>
      </c>
      <c r="C846" s="3">
        <f t="shared" si="55"/>
        <v>0</v>
      </c>
      <c r="D846" s="3">
        <f>IF('Profil je Los'!A846&lt;&gt;"",IF('Profil je Los'!A846&lt;&gt;"",TIME(HOUR('Profil je Los'!A846),MINUTE('Profil je Los'!A846),SECOND('Profil je Los'!A846)),""),"")</f>
        <v>4.1666666666666664E-2</v>
      </c>
      <c r="E846" s="5">
        <f t="shared" si="54"/>
        <v>1</v>
      </c>
      <c r="F846" s="14">
        <v>21.096184999999998</v>
      </c>
      <c r="G846" s="17">
        <f t="shared" si="52"/>
        <v>1.76</v>
      </c>
      <c r="I846" s="33"/>
    </row>
    <row r="847" spans="1:9" x14ac:dyDescent="0.2">
      <c r="A847" s="4">
        <v>43866.083333333336</v>
      </c>
      <c r="B847" s="6">
        <f t="shared" si="53"/>
        <v>43866</v>
      </c>
      <c r="C847" s="3">
        <f t="shared" si="55"/>
        <v>4.1666666666666664E-2</v>
      </c>
      <c r="D847" s="3">
        <f>IF('Profil je Los'!A847&lt;&gt;"",IF('Profil je Los'!A847&lt;&gt;"",TIME(HOUR('Profil je Los'!A847),MINUTE('Profil je Los'!A847),SECOND('Profil je Los'!A847)),""),"")</f>
        <v>8.3333333333333329E-2</v>
      </c>
      <c r="E847" s="5">
        <f t="shared" si="54"/>
        <v>2</v>
      </c>
      <c r="F847" s="14">
        <v>18.099706999999999</v>
      </c>
      <c r="G847" s="17">
        <f t="shared" si="52"/>
        <v>1.51</v>
      </c>
      <c r="I847" s="33"/>
    </row>
    <row r="848" spans="1:9" x14ac:dyDescent="0.2">
      <c r="A848" s="4">
        <v>43866.125</v>
      </c>
      <c r="B848" s="6">
        <f t="shared" si="53"/>
        <v>43866</v>
      </c>
      <c r="C848" s="3">
        <f t="shared" si="55"/>
        <v>8.3333333333333329E-2</v>
      </c>
      <c r="D848" s="3">
        <f>IF('Profil je Los'!A848&lt;&gt;"",IF('Profil je Los'!A848&lt;&gt;"",TIME(HOUR('Profil je Los'!A848),MINUTE('Profil je Los'!A848),SECOND('Profil je Los'!A848)),""),"")</f>
        <v>0.125</v>
      </c>
      <c r="E848" s="5">
        <f t="shared" si="54"/>
        <v>3</v>
      </c>
      <c r="F848" s="14">
        <v>17.421529</v>
      </c>
      <c r="G848" s="17">
        <f t="shared" si="52"/>
        <v>1.45</v>
      </c>
      <c r="I848" s="33"/>
    </row>
    <row r="849" spans="1:9" x14ac:dyDescent="0.2">
      <c r="A849" s="4">
        <v>43866.166666666664</v>
      </c>
      <c r="B849" s="6">
        <f t="shared" si="53"/>
        <v>43866</v>
      </c>
      <c r="C849" s="3">
        <f t="shared" si="55"/>
        <v>0.125</v>
      </c>
      <c r="D849" s="3">
        <f>IF('Profil je Los'!A849&lt;&gt;"",IF('Profil je Los'!A849&lt;&gt;"",TIME(HOUR('Profil je Los'!A849),MINUTE('Profil je Los'!A849),SECOND('Profil je Los'!A849)),""),"")</f>
        <v>0.16666666666666666</v>
      </c>
      <c r="E849" s="5">
        <f t="shared" si="54"/>
        <v>4</v>
      </c>
      <c r="F849" s="14">
        <v>17.833756999999999</v>
      </c>
      <c r="G849" s="17">
        <f t="shared" si="52"/>
        <v>1.49</v>
      </c>
      <c r="I849" s="33"/>
    </row>
    <row r="850" spans="1:9" x14ac:dyDescent="0.2">
      <c r="A850" s="4">
        <v>43866.208333333336</v>
      </c>
      <c r="B850" s="6">
        <f t="shared" si="53"/>
        <v>43866</v>
      </c>
      <c r="C850" s="3">
        <f t="shared" si="55"/>
        <v>0.16666666666666666</v>
      </c>
      <c r="D850" s="3">
        <f>IF('Profil je Los'!A850&lt;&gt;"",IF('Profil je Los'!A850&lt;&gt;"",TIME(HOUR('Profil je Los'!A850),MINUTE('Profil je Los'!A850),SECOND('Profil je Los'!A850)),""),"")</f>
        <v>0.20833333333333334</v>
      </c>
      <c r="E850" s="5">
        <f t="shared" si="54"/>
        <v>5</v>
      </c>
      <c r="F850" s="14">
        <v>19.149663</v>
      </c>
      <c r="G850" s="17">
        <f t="shared" si="52"/>
        <v>1.6</v>
      </c>
      <c r="I850" s="33"/>
    </row>
    <row r="851" spans="1:9" x14ac:dyDescent="0.2">
      <c r="A851" s="4">
        <v>43866.25</v>
      </c>
      <c r="B851" s="6">
        <f t="shared" si="53"/>
        <v>43866</v>
      </c>
      <c r="C851" s="3">
        <f t="shared" si="55"/>
        <v>0.20833333333333334</v>
      </c>
      <c r="D851" s="3">
        <f>IF('Profil je Los'!A851&lt;&gt;"",IF('Profil je Los'!A851&lt;&gt;"",TIME(HOUR('Profil je Los'!A851),MINUTE('Profil je Los'!A851),SECOND('Profil je Los'!A851)),""),"")</f>
        <v>0.25</v>
      </c>
      <c r="E851" s="5">
        <f t="shared" si="54"/>
        <v>6</v>
      </c>
      <c r="F851" s="14">
        <v>23.346791</v>
      </c>
      <c r="G851" s="17">
        <f t="shared" si="52"/>
        <v>1.95</v>
      </c>
      <c r="I851" s="33"/>
    </row>
    <row r="852" spans="1:9" x14ac:dyDescent="0.2">
      <c r="A852" s="4">
        <v>43866.291666666664</v>
      </c>
      <c r="B852" s="6">
        <f t="shared" si="53"/>
        <v>43866</v>
      </c>
      <c r="C852" s="3">
        <f t="shared" si="55"/>
        <v>0.25</v>
      </c>
      <c r="D852" s="3">
        <f>IF('Profil je Los'!A852&lt;&gt;"",IF('Profil je Los'!A852&lt;&gt;"",TIME(HOUR('Profil je Los'!A852),MINUTE('Profil je Los'!A852),SECOND('Profil je Los'!A852)),""),"")</f>
        <v>0.29166666666666669</v>
      </c>
      <c r="E852" s="5">
        <f t="shared" si="54"/>
        <v>7</v>
      </c>
      <c r="F852" s="14">
        <v>32.240431999999998</v>
      </c>
      <c r="G852" s="17">
        <f t="shared" si="52"/>
        <v>2.69</v>
      </c>
      <c r="I852" s="33"/>
    </row>
    <row r="853" spans="1:9" x14ac:dyDescent="0.2">
      <c r="A853" s="4">
        <v>43866.333333333336</v>
      </c>
      <c r="B853" s="6">
        <f t="shared" si="53"/>
        <v>43866</v>
      </c>
      <c r="C853" s="3">
        <f t="shared" si="55"/>
        <v>0.29166666666666669</v>
      </c>
      <c r="D853" s="3">
        <f>IF('Profil je Los'!A853&lt;&gt;"",IF('Profil je Los'!A853&lt;&gt;"",TIME(HOUR('Profil je Los'!A853),MINUTE('Profil je Los'!A853),SECOND('Profil je Los'!A853)),""),"")</f>
        <v>0.33333333333333331</v>
      </c>
      <c r="E853" s="5">
        <f t="shared" si="54"/>
        <v>8</v>
      </c>
      <c r="F853" s="14">
        <v>43.448013000000003</v>
      </c>
      <c r="G853" s="17">
        <f t="shared" si="52"/>
        <v>3.62</v>
      </c>
      <c r="I853" s="33"/>
    </row>
    <row r="854" spans="1:9" x14ac:dyDescent="0.2">
      <c r="A854" s="4">
        <v>43866.375</v>
      </c>
      <c r="B854" s="6">
        <f t="shared" si="53"/>
        <v>43866</v>
      </c>
      <c r="C854" s="3">
        <f t="shared" si="55"/>
        <v>0.33333333333333331</v>
      </c>
      <c r="D854" s="3">
        <f>IF('Profil je Los'!A854&lt;&gt;"",IF('Profil je Los'!A854&lt;&gt;"",TIME(HOUR('Profil je Los'!A854),MINUTE('Profil je Los'!A854),SECOND('Profil je Los'!A854)),""),"")</f>
        <v>0.375</v>
      </c>
      <c r="E854" s="5">
        <f t="shared" si="54"/>
        <v>9</v>
      </c>
      <c r="F854" s="14">
        <v>48.587532000000003</v>
      </c>
      <c r="G854" s="17">
        <f t="shared" si="52"/>
        <v>4.05</v>
      </c>
      <c r="I854" s="33"/>
    </row>
    <row r="855" spans="1:9" x14ac:dyDescent="0.2">
      <c r="A855" s="4">
        <v>43866.416666666664</v>
      </c>
      <c r="B855" s="6">
        <f t="shared" si="53"/>
        <v>43866</v>
      </c>
      <c r="C855" s="3">
        <f t="shared" si="55"/>
        <v>0.375</v>
      </c>
      <c r="D855" s="3">
        <f>IF('Profil je Los'!A855&lt;&gt;"",IF('Profil je Los'!A855&lt;&gt;"",TIME(HOUR('Profil je Los'!A855),MINUTE('Profil je Los'!A855),SECOND('Profil je Los'!A855)),""),"")</f>
        <v>0.41666666666666669</v>
      </c>
      <c r="E855" s="5">
        <f t="shared" si="54"/>
        <v>10</v>
      </c>
      <c r="F855" s="14">
        <v>49.441152000000002</v>
      </c>
      <c r="G855" s="17">
        <f t="shared" si="52"/>
        <v>4.12</v>
      </c>
      <c r="I855" s="33"/>
    </row>
    <row r="856" spans="1:9" x14ac:dyDescent="0.2">
      <c r="A856" s="4">
        <v>43866.458333333336</v>
      </c>
      <c r="B856" s="6">
        <f t="shared" si="53"/>
        <v>43866</v>
      </c>
      <c r="C856" s="3">
        <f t="shared" si="55"/>
        <v>0.41666666666666669</v>
      </c>
      <c r="D856" s="3">
        <f>IF('Profil je Los'!A856&lt;&gt;"",IF('Profil je Los'!A856&lt;&gt;"",TIME(HOUR('Profil je Los'!A856),MINUTE('Profil je Los'!A856),SECOND('Profil je Los'!A856)),""),"")</f>
        <v>0.45833333333333331</v>
      </c>
      <c r="E856" s="5">
        <f t="shared" si="54"/>
        <v>11</v>
      </c>
      <c r="F856" s="14">
        <v>54.063198999999997</v>
      </c>
      <c r="G856" s="17">
        <f t="shared" si="52"/>
        <v>4.51</v>
      </c>
      <c r="I856" s="33"/>
    </row>
    <row r="857" spans="1:9" x14ac:dyDescent="0.2">
      <c r="A857" s="4">
        <v>43866.5</v>
      </c>
      <c r="B857" s="6">
        <f t="shared" si="53"/>
        <v>43866</v>
      </c>
      <c r="C857" s="3">
        <f t="shared" si="55"/>
        <v>0.45833333333333331</v>
      </c>
      <c r="D857" s="3">
        <f>IF('Profil je Los'!A857&lt;&gt;"",IF('Profil je Los'!A857&lt;&gt;"",TIME(HOUR('Profil je Los'!A857),MINUTE('Profil je Los'!A857),SECOND('Profil je Los'!A857)),""),"")</f>
        <v>0.5</v>
      </c>
      <c r="E857" s="5">
        <f t="shared" si="54"/>
        <v>12</v>
      </c>
      <c r="F857" s="14">
        <v>57.447282000000001</v>
      </c>
      <c r="G857" s="17">
        <f t="shared" si="52"/>
        <v>4.79</v>
      </c>
      <c r="I857" s="33"/>
    </row>
    <row r="858" spans="1:9" x14ac:dyDescent="0.2">
      <c r="A858" s="4">
        <v>43866.541666666664</v>
      </c>
      <c r="B858" s="6">
        <f t="shared" si="53"/>
        <v>43866</v>
      </c>
      <c r="C858" s="3">
        <f t="shared" si="55"/>
        <v>0.5</v>
      </c>
      <c r="D858" s="3">
        <f>IF('Profil je Los'!A858&lt;&gt;"",IF('Profil je Los'!A858&lt;&gt;"",TIME(HOUR('Profil je Los'!A858),MINUTE('Profil je Los'!A858),SECOND('Profil je Los'!A858)),""),"")</f>
        <v>0.54166666666666663</v>
      </c>
      <c r="E858" s="5">
        <f t="shared" si="54"/>
        <v>13</v>
      </c>
      <c r="F858" s="14">
        <v>58.563628999999999</v>
      </c>
      <c r="G858" s="17">
        <f t="shared" si="52"/>
        <v>4.88</v>
      </c>
      <c r="I858" s="33"/>
    </row>
    <row r="859" spans="1:9" x14ac:dyDescent="0.2">
      <c r="A859" s="4">
        <v>43866.583333333336</v>
      </c>
      <c r="B859" s="6">
        <f t="shared" si="53"/>
        <v>43866</v>
      </c>
      <c r="C859" s="3">
        <f t="shared" si="55"/>
        <v>0.54166666666666663</v>
      </c>
      <c r="D859" s="3">
        <f>IF('Profil je Los'!A859&lt;&gt;"",IF('Profil je Los'!A859&lt;&gt;"",TIME(HOUR('Profil je Los'!A859),MINUTE('Profil je Los'!A859),SECOND('Profil je Los'!A859)),""),"")</f>
        <v>0.58333333333333337</v>
      </c>
      <c r="E859" s="5">
        <f t="shared" si="54"/>
        <v>14</v>
      </c>
      <c r="F859" s="14">
        <v>54.934023000000003</v>
      </c>
      <c r="G859" s="17">
        <f t="shared" si="52"/>
        <v>4.58</v>
      </c>
      <c r="I859" s="33"/>
    </row>
    <row r="860" spans="1:9" x14ac:dyDescent="0.2">
      <c r="A860" s="4">
        <v>43866.625</v>
      </c>
      <c r="B860" s="6">
        <f t="shared" si="53"/>
        <v>43866</v>
      </c>
      <c r="C860" s="3">
        <f t="shared" si="55"/>
        <v>0.58333333333333337</v>
      </c>
      <c r="D860" s="3">
        <f>IF('Profil je Los'!A860&lt;&gt;"",IF('Profil je Los'!A860&lt;&gt;"",TIME(HOUR('Profil je Los'!A860),MINUTE('Profil je Los'!A860),SECOND('Profil je Los'!A860)),""),"")</f>
        <v>0.625</v>
      </c>
      <c r="E860" s="5">
        <f t="shared" si="54"/>
        <v>15</v>
      </c>
      <c r="F860" s="14">
        <v>50.373257000000002</v>
      </c>
      <c r="G860" s="17">
        <f t="shared" si="52"/>
        <v>4.2</v>
      </c>
      <c r="I860" s="33"/>
    </row>
    <row r="861" spans="1:9" x14ac:dyDescent="0.2">
      <c r="A861" s="4">
        <v>43866.666666666664</v>
      </c>
      <c r="B861" s="6">
        <f t="shared" si="53"/>
        <v>43866</v>
      </c>
      <c r="C861" s="3">
        <f t="shared" si="55"/>
        <v>0.625</v>
      </c>
      <c r="D861" s="3">
        <f>IF('Profil je Los'!A861&lt;&gt;"",IF('Profil je Los'!A861&lt;&gt;"",TIME(HOUR('Profil je Los'!A861),MINUTE('Profil je Los'!A861),SECOND('Profil je Los'!A861)),""),"")</f>
        <v>0.66666666666666663</v>
      </c>
      <c r="E861" s="5">
        <f t="shared" si="54"/>
        <v>16</v>
      </c>
      <c r="F861" s="14">
        <v>49.603552999999998</v>
      </c>
      <c r="G861" s="17">
        <f t="shared" si="52"/>
        <v>4.13</v>
      </c>
      <c r="I861" s="33"/>
    </row>
    <row r="862" spans="1:9" x14ac:dyDescent="0.2">
      <c r="A862" s="4">
        <v>43866.708333333336</v>
      </c>
      <c r="B862" s="6">
        <f t="shared" si="53"/>
        <v>43866</v>
      </c>
      <c r="C862" s="3">
        <f t="shared" si="55"/>
        <v>0.66666666666666663</v>
      </c>
      <c r="D862" s="3">
        <f>IF('Profil je Los'!A862&lt;&gt;"",IF('Profil je Los'!A862&lt;&gt;"",TIME(HOUR('Profil je Los'!A862),MINUTE('Profil je Los'!A862),SECOND('Profil je Los'!A862)),""),"")</f>
        <v>0.70833333333333337</v>
      </c>
      <c r="E862" s="5">
        <f t="shared" si="54"/>
        <v>17</v>
      </c>
      <c r="F862" s="14">
        <v>47.805211999999997</v>
      </c>
      <c r="G862" s="17">
        <f t="shared" si="52"/>
        <v>3.98</v>
      </c>
      <c r="I862" s="33"/>
    </row>
    <row r="863" spans="1:9" x14ac:dyDescent="0.2">
      <c r="A863" s="4">
        <v>43866.75</v>
      </c>
      <c r="B863" s="6">
        <f t="shared" si="53"/>
        <v>43866</v>
      </c>
      <c r="C863" s="3">
        <f t="shared" si="55"/>
        <v>0.70833333333333337</v>
      </c>
      <c r="D863" s="3">
        <f>IF('Profil je Los'!A863&lt;&gt;"",IF('Profil je Los'!A863&lt;&gt;"",TIME(HOUR('Profil je Los'!A863),MINUTE('Profil je Los'!A863),SECOND('Profil je Los'!A863)),""),"")</f>
        <v>0.75</v>
      </c>
      <c r="E863" s="5">
        <f t="shared" si="54"/>
        <v>18</v>
      </c>
      <c r="F863" s="14">
        <v>53.070352</v>
      </c>
      <c r="G863" s="17">
        <f t="shared" si="52"/>
        <v>4.42</v>
      </c>
      <c r="I863" s="33"/>
    </row>
    <row r="864" spans="1:9" x14ac:dyDescent="0.2">
      <c r="A864" s="4">
        <v>43866.791666666664</v>
      </c>
      <c r="B864" s="6">
        <f t="shared" si="53"/>
        <v>43866</v>
      </c>
      <c r="C864" s="3">
        <f t="shared" si="55"/>
        <v>0.75</v>
      </c>
      <c r="D864" s="3">
        <f>IF('Profil je Los'!A864&lt;&gt;"",IF('Profil je Los'!A864&lt;&gt;"",TIME(HOUR('Profil je Los'!A864),MINUTE('Profil je Los'!A864),SECOND('Profil je Los'!A864)),""),"")</f>
        <v>0.79166666666666663</v>
      </c>
      <c r="E864" s="5">
        <f t="shared" si="54"/>
        <v>19</v>
      </c>
      <c r="F864" s="14">
        <v>55.975617999999997</v>
      </c>
      <c r="G864" s="17">
        <f t="shared" si="52"/>
        <v>4.66</v>
      </c>
      <c r="I864" s="33"/>
    </row>
    <row r="865" spans="1:9" x14ac:dyDescent="0.2">
      <c r="A865" s="4">
        <v>43866.833333333336</v>
      </c>
      <c r="B865" s="6">
        <f t="shared" si="53"/>
        <v>43866</v>
      </c>
      <c r="C865" s="3">
        <f t="shared" si="55"/>
        <v>0.79166666666666663</v>
      </c>
      <c r="D865" s="3">
        <f>IF('Profil je Los'!A865&lt;&gt;"",IF('Profil je Los'!A865&lt;&gt;"",TIME(HOUR('Profil je Los'!A865),MINUTE('Profil je Los'!A865),SECOND('Profil je Los'!A865)),""),"")</f>
        <v>0.83333333333333337</v>
      </c>
      <c r="E865" s="5">
        <f t="shared" si="54"/>
        <v>20</v>
      </c>
      <c r="F865" s="14">
        <v>51.406801999999999</v>
      </c>
      <c r="G865" s="17">
        <f t="shared" si="52"/>
        <v>4.28</v>
      </c>
      <c r="I865" s="33"/>
    </row>
    <row r="866" spans="1:9" x14ac:dyDescent="0.2">
      <c r="A866" s="4">
        <v>43866.875</v>
      </c>
      <c r="B866" s="6">
        <f t="shared" si="53"/>
        <v>43866</v>
      </c>
      <c r="C866" s="3">
        <f t="shared" si="55"/>
        <v>0.83333333333333337</v>
      </c>
      <c r="D866" s="3">
        <f>IF('Profil je Los'!A866&lt;&gt;"",IF('Profil je Los'!A866&lt;&gt;"",TIME(HOUR('Profil je Los'!A866),MINUTE('Profil je Los'!A866),SECOND('Profil je Los'!A866)),""),"")</f>
        <v>0.875</v>
      </c>
      <c r="E866" s="5">
        <f t="shared" si="54"/>
        <v>21</v>
      </c>
      <c r="F866" s="14">
        <v>43.762014000000001</v>
      </c>
      <c r="G866" s="17">
        <f t="shared" si="52"/>
        <v>3.65</v>
      </c>
      <c r="I866" s="33"/>
    </row>
    <row r="867" spans="1:9" x14ac:dyDescent="0.2">
      <c r="A867" s="4">
        <v>43866.916666666664</v>
      </c>
      <c r="B867" s="6">
        <f t="shared" si="53"/>
        <v>43866</v>
      </c>
      <c r="C867" s="3">
        <f t="shared" si="55"/>
        <v>0.875</v>
      </c>
      <c r="D867" s="3">
        <f>IF('Profil je Los'!A867&lt;&gt;"",IF('Profil je Los'!A867&lt;&gt;"",TIME(HOUR('Profil je Los'!A867),MINUTE('Profil je Los'!A867),SECOND('Profil je Los'!A867)),""),"")</f>
        <v>0.91666666666666663</v>
      </c>
      <c r="E867" s="5">
        <f t="shared" si="54"/>
        <v>22</v>
      </c>
      <c r="F867" s="14">
        <v>38.288519000000001</v>
      </c>
      <c r="G867" s="17">
        <f t="shared" si="52"/>
        <v>3.19</v>
      </c>
      <c r="I867" s="33"/>
    </row>
    <row r="868" spans="1:9" x14ac:dyDescent="0.2">
      <c r="A868" s="4">
        <v>43866.958333333336</v>
      </c>
      <c r="B868" s="6">
        <f t="shared" si="53"/>
        <v>43866</v>
      </c>
      <c r="C868" s="3">
        <f t="shared" si="55"/>
        <v>0.91666666666666663</v>
      </c>
      <c r="D868" s="3">
        <f>IF('Profil je Los'!A868&lt;&gt;"",IF('Profil je Los'!A868&lt;&gt;"",TIME(HOUR('Profil je Los'!A868),MINUTE('Profil je Los'!A868),SECOND('Profil je Los'!A868)),""),"")</f>
        <v>0.95833333333333337</v>
      </c>
      <c r="E868" s="5">
        <f t="shared" si="54"/>
        <v>23</v>
      </c>
      <c r="F868" s="14">
        <v>32.280943999999998</v>
      </c>
      <c r="G868" s="17">
        <f t="shared" si="52"/>
        <v>2.69</v>
      </c>
      <c r="I868" s="33"/>
    </row>
    <row r="869" spans="1:9" x14ac:dyDescent="0.2">
      <c r="A869" s="4">
        <v>43867</v>
      </c>
      <c r="B869" s="6">
        <f t="shared" si="53"/>
        <v>43866</v>
      </c>
      <c r="C869" s="3">
        <f t="shared" si="55"/>
        <v>0.95833333333333337</v>
      </c>
      <c r="D869" s="3">
        <f>IF('Profil je Los'!A869&lt;&gt;"",IF('Profil je Los'!A869&lt;&gt;"",TIME(HOUR('Profil je Los'!A869),MINUTE('Profil je Los'!A869),SECOND('Profil je Los'!A869)),""),"")</f>
        <v>0</v>
      </c>
      <c r="E869" s="5">
        <f t="shared" si="54"/>
        <v>24</v>
      </c>
      <c r="F869" s="14">
        <v>26.310866000000001</v>
      </c>
      <c r="G869" s="17">
        <f t="shared" si="52"/>
        <v>2.19</v>
      </c>
      <c r="I869" s="33"/>
    </row>
    <row r="870" spans="1:9" x14ac:dyDescent="0.2">
      <c r="A870" s="4">
        <v>43867.041666666664</v>
      </c>
      <c r="B870" s="6">
        <f t="shared" si="53"/>
        <v>43867</v>
      </c>
      <c r="C870" s="3">
        <f t="shared" si="55"/>
        <v>0</v>
      </c>
      <c r="D870" s="3">
        <f>IF('Profil je Los'!A870&lt;&gt;"",IF('Profil je Los'!A870&lt;&gt;"",TIME(HOUR('Profil je Los'!A870),MINUTE('Profil je Los'!A870),SECOND('Profil je Los'!A870)),""),"")</f>
        <v>4.1666666666666664E-2</v>
      </c>
      <c r="E870" s="5">
        <f t="shared" si="54"/>
        <v>1</v>
      </c>
      <c r="F870" s="14">
        <v>22.112342000000002</v>
      </c>
      <c r="G870" s="17">
        <f t="shared" si="52"/>
        <v>1.84</v>
      </c>
      <c r="I870" s="33"/>
    </row>
    <row r="871" spans="1:9" x14ac:dyDescent="0.2">
      <c r="A871" s="4">
        <v>43867.083333333336</v>
      </c>
      <c r="B871" s="6">
        <f t="shared" si="53"/>
        <v>43867</v>
      </c>
      <c r="C871" s="3">
        <f t="shared" si="55"/>
        <v>4.1666666666666664E-2</v>
      </c>
      <c r="D871" s="3">
        <f>IF('Profil je Los'!A871&lt;&gt;"",IF('Profil je Los'!A871&lt;&gt;"",TIME(HOUR('Profil je Los'!A871),MINUTE('Profil je Los'!A871),SECOND('Profil je Los'!A871)),""),"")</f>
        <v>8.3333333333333329E-2</v>
      </c>
      <c r="E871" s="5">
        <f t="shared" si="54"/>
        <v>2</v>
      </c>
      <c r="F871" s="14">
        <v>20.405321000000001</v>
      </c>
      <c r="G871" s="17">
        <f t="shared" si="52"/>
        <v>1.7</v>
      </c>
      <c r="I871" s="33"/>
    </row>
    <row r="872" spans="1:9" x14ac:dyDescent="0.2">
      <c r="A872" s="4">
        <v>43867.125</v>
      </c>
      <c r="B872" s="6">
        <f t="shared" si="53"/>
        <v>43867</v>
      </c>
      <c r="C872" s="3">
        <f t="shared" si="55"/>
        <v>8.3333333333333329E-2</v>
      </c>
      <c r="D872" s="3">
        <f>IF('Profil je Los'!A872&lt;&gt;"",IF('Profil je Los'!A872&lt;&gt;"",TIME(HOUR('Profil je Los'!A872),MINUTE('Profil je Los'!A872),SECOND('Profil je Los'!A872)),""),"")</f>
        <v>0.125</v>
      </c>
      <c r="E872" s="5">
        <f t="shared" si="54"/>
        <v>3</v>
      </c>
      <c r="F872" s="14">
        <v>19.089247</v>
      </c>
      <c r="G872" s="17">
        <f t="shared" si="52"/>
        <v>1.59</v>
      </c>
      <c r="I872" s="33"/>
    </row>
    <row r="873" spans="1:9" x14ac:dyDescent="0.2">
      <c r="A873" s="4">
        <v>43867.166666666664</v>
      </c>
      <c r="B873" s="6">
        <f t="shared" si="53"/>
        <v>43867</v>
      </c>
      <c r="C873" s="3">
        <f t="shared" si="55"/>
        <v>0.125</v>
      </c>
      <c r="D873" s="3">
        <f>IF('Profil je Los'!A873&lt;&gt;"",IF('Profil je Los'!A873&lt;&gt;"",TIME(HOUR('Profil je Los'!A873),MINUTE('Profil je Los'!A873),SECOND('Profil je Los'!A873)),""),"")</f>
        <v>0.16666666666666666</v>
      </c>
      <c r="E873" s="5">
        <f t="shared" si="54"/>
        <v>4</v>
      </c>
      <c r="F873" s="14">
        <v>19.281279999999999</v>
      </c>
      <c r="G873" s="17">
        <f t="shared" si="52"/>
        <v>1.61</v>
      </c>
      <c r="I873" s="33"/>
    </row>
    <row r="874" spans="1:9" x14ac:dyDescent="0.2">
      <c r="A874" s="4">
        <v>43867.208333333336</v>
      </c>
      <c r="B874" s="6">
        <f t="shared" si="53"/>
        <v>43867</v>
      </c>
      <c r="C874" s="3">
        <f t="shared" si="55"/>
        <v>0.16666666666666666</v>
      </c>
      <c r="D874" s="3">
        <f>IF('Profil je Los'!A874&lt;&gt;"",IF('Profil je Los'!A874&lt;&gt;"",TIME(HOUR('Profil je Los'!A874),MINUTE('Profil je Los'!A874),SECOND('Profil je Los'!A874)),""),"")</f>
        <v>0.20833333333333334</v>
      </c>
      <c r="E874" s="5">
        <f t="shared" si="54"/>
        <v>5</v>
      </c>
      <c r="F874" s="14">
        <v>21.301735999999998</v>
      </c>
      <c r="G874" s="17">
        <f t="shared" si="52"/>
        <v>1.78</v>
      </c>
      <c r="I874" s="33"/>
    </row>
    <row r="875" spans="1:9" x14ac:dyDescent="0.2">
      <c r="A875" s="4">
        <v>43867.25</v>
      </c>
      <c r="B875" s="6">
        <f t="shared" si="53"/>
        <v>43867</v>
      </c>
      <c r="C875" s="3">
        <f t="shared" si="55"/>
        <v>0.20833333333333334</v>
      </c>
      <c r="D875" s="3">
        <f>IF('Profil je Los'!A875&lt;&gt;"",IF('Profil je Los'!A875&lt;&gt;"",TIME(HOUR('Profil je Los'!A875),MINUTE('Profil je Los'!A875),SECOND('Profil je Los'!A875)),""),"")</f>
        <v>0.25</v>
      </c>
      <c r="E875" s="5">
        <f t="shared" si="54"/>
        <v>6</v>
      </c>
      <c r="F875" s="14">
        <v>23.817297</v>
      </c>
      <c r="G875" s="17">
        <f t="shared" si="52"/>
        <v>1.98</v>
      </c>
      <c r="I875" s="33"/>
    </row>
    <row r="876" spans="1:9" x14ac:dyDescent="0.2">
      <c r="A876" s="4">
        <v>43867.291666666664</v>
      </c>
      <c r="B876" s="6">
        <f t="shared" si="53"/>
        <v>43867</v>
      </c>
      <c r="C876" s="3">
        <f t="shared" si="55"/>
        <v>0.25</v>
      </c>
      <c r="D876" s="3">
        <f>IF('Profil je Los'!A876&lt;&gt;"",IF('Profil je Los'!A876&lt;&gt;"",TIME(HOUR('Profil je Los'!A876),MINUTE('Profil je Los'!A876),SECOND('Profil je Los'!A876)),""),"")</f>
        <v>0.29166666666666669</v>
      </c>
      <c r="E876" s="5">
        <f t="shared" si="54"/>
        <v>7</v>
      </c>
      <c r="F876" s="14">
        <v>35.592393999999999</v>
      </c>
      <c r="G876" s="17">
        <f t="shared" si="52"/>
        <v>2.97</v>
      </c>
      <c r="I876" s="33"/>
    </row>
    <row r="877" spans="1:9" x14ac:dyDescent="0.2">
      <c r="A877" s="4">
        <v>43867.333333333336</v>
      </c>
      <c r="B877" s="6">
        <f t="shared" si="53"/>
        <v>43867</v>
      </c>
      <c r="C877" s="3">
        <f t="shared" si="55"/>
        <v>0.29166666666666669</v>
      </c>
      <c r="D877" s="3">
        <f>IF('Profil je Los'!A877&lt;&gt;"",IF('Profil je Los'!A877&lt;&gt;"",TIME(HOUR('Profil je Los'!A877),MINUTE('Profil je Los'!A877),SECOND('Profil je Los'!A877)),""),"")</f>
        <v>0.33333333333333331</v>
      </c>
      <c r="E877" s="5">
        <f t="shared" si="54"/>
        <v>8</v>
      </c>
      <c r="F877" s="14">
        <v>47.835397</v>
      </c>
      <c r="G877" s="17">
        <f t="shared" si="52"/>
        <v>3.99</v>
      </c>
      <c r="I877" s="33"/>
    </row>
    <row r="878" spans="1:9" x14ac:dyDescent="0.2">
      <c r="A878" s="4">
        <v>43867.375</v>
      </c>
      <c r="B878" s="6">
        <f t="shared" si="53"/>
        <v>43867</v>
      </c>
      <c r="C878" s="3">
        <f t="shared" si="55"/>
        <v>0.33333333333333331</v>
      </c>
      <c r="D878" s="3">
        <f>IF('Profil je Los'!A878&lt;&gt;"",IF('Profil je Los'!A878&lt;&gt;"",TIME(HOUR('Profil je Los'!A878),MINUTE('Profil je Los'!A878),SECOND('Profil je Los'!A878)),""),"")</f>
        <v>0.375</v>
      </c>
      <c r="E878" s="5">
        <f t="shared" si="54"/>
        <v>9</v>
      </c>
      <c r="F878" s="14">
        <v>52.562804999999997</v>
      </c>
      <c r="G878" s="17">
        <f t="shared" si="52"/>
        <v>4.38</v>
      </c>
      <c r="I878" s="33"/>
    </row>
    <row r="879" spans="1:9" x14ac:dyDescent="0.2">
      <c r="A879" s="4">
        <v>43867.416666666664</v>
      </c>
      <c r="B879" s="6">
        <f t="shared" si="53"/>
        <v>43867</v>
      </c>
      <c r="C879" s="3">
        <f t="shared" si="55"/>
        <v>0.375</v>
      </c>
      <c r="D879" s="3">
        <f>IF('Profil je Los'!A879&lt;&gt;"",IF('Profil je Los'!A879&lt;&gt;"",TIME(HOUR('Profil je Los'!A879),MINUTE('Profil je Los'!A879),SECOND('Profil je Los'!A879)),""),"")</f>
        <v>0.41666666666666669</v>
      </c>
      <c r="E879" s="5">
        <f t="shared" si="54"/>
        <v>10</v>
      </c>
      <c r="F879" s="14">
        <v>56.599500999999997</v>
      </c>
      <c r="G879" s="17">
        <f t="shared" si="52"/>
        <v>4.72</v>
      </c>
      <c r="I879" s="33"/>
    </row>
    <row r="880" spans="1:9" x14ac:dyDescent="0.2">
      <c r="A880" s="4">
        <v>43867.458333333336</v>
      </c>
      <c r="B880" s="6">
        <f t="shared" si="53"/>
        <v>43867</v>
      </c>
      <c r="C880" s="3">
        <f t="shared" si="55"/>
        <v>0.41666666666666669</v>
      </c>
      <c r="D880" s="3">
        <f>IF('Profil je Los'!A880&lt;&gt;"",IF('Profil je Los'!A880&lt;&gt;"",TIME(HOUR('Profil je Los'!A880),MINUTE('Profil je Los'!A880),SECOND('Profil je Los'!A880)),""),"")</f>
        <v>0.45833333333333331</v>
      </c>
      <c r="E880" s="5">
        <f t="shared" si="54"/>
        <v>11</v>
      </c>
      <c r="F880" s="14">
        <v>59.772106999999998</v>
      </c>
      <c r="G880" s="17">
        <f t="shared" si="52"/>
        <v>4.9800000000000004</v>
      </c>
      <c r="I880" s="33"/>
    </row>
    <row r="881" spans="1:9" x14ac:dyDescent="0.2">
      <c r="A881" s="4">
        <v>43867.5</v>
      </c>
      <c r="B881" s="6">
        <f t="shared" si="53"/>
        <v>43867</v>
      </c>
      <c r="C881" s="3">
        <f t="shared" si="55"/>
        <v>0.45833333333333331</v>
      </c>
      <c r="D881" s="3">
        <f>IF('Profil je Los'!A881&lt;&gt;"",IF('Profil je Los'!A881&lt;&gt;"",TIME(HOUR('Profil je Los'!A881),MINUTE('Profil je Los'!A881),SECOND('Profil je Los'!A881)),""),"")</f>
        <v>0.5</v>
      </c>
      <c r="E881" s="5">
        <f t="shared" si="54"/>
        <v>12</v>
      </c>
      <c r="F881" s="14">
        <v>58.609164999999997</v>
      </c>
      <c r="G881" s="17">
        <f t="shared" si="52"/>
        <v>4.88</v>
      </c>
      <c r="I881" s="33"/>
    </row>
    <row r="882" spans="1:9" x14ac:dyDescent="0.2">
      <c r="A882" s="4">
        <v>43867.541666666664</v>
      </c>
      <c r="B882" s="6">
        <f t="shared" si="53"/>
        <v>43867</v>
      </c>
      <c r="C882" s="3">
        <f t="shared" si="55"/>
        <v>0.5</v>
      </c>
      <c r="D882" s="3">
        <f>IF('Profil je Los'!A882&lt;&gt;"",IF('Profil je Los'!A882&lt;&gt;"",TIME(HOUR('Profil je Los'!A882),MINUTE('Profil je Los'!A882),SECOND('Profil je Los'!A882)),""),"")</f>
        <v>0.54166666666666663</v>
      </c>
      <c r="E882" s="5">
        <f t="shared" si="54"/>
        <v>13</v>
      </c>
      <c r="F882" s="14">
        <v>57.475859</v>
      </c>
      <c r="G882" s="17">
        <f t="shared" si="52"/>
        <v>4.79</v>
      </c>
      <c r="I882" s="33"/>
    </row>
    <row r="883" spans="1:9" x14ac:dyDescent="0.2">
      <c r="A883" s="4">
        <v>43867.583333333336</v>
      </c>
      <c r="B883" s="6">
        <f t="shared" si="53"/>
        <v>43867</v>
      </c>
      <c r="C883" s="3">
        <f t="shared" si="55"/>
        <v>0.54166666666666663</v>
      </c>
      <c r="D883" s="3">
        <f>IF('Profil je Los'!A883&lt;&gt;"",IF('Profil je Los'!A883&lt;&gt;"",TIME(HOUR('Profil je Los'!A883),MINUTE('Profil je Los'!A883),SECOND('Profil je Los'!A883)),""),"")</f>
        <v>0.58333333333333337</v>
      </c>
      <c r="E883" s="5">
        <f t="shared" si="54"/>
        <v>14</v>
      </c>
      <c r="F883" s="14">
        <v>55.899571000000002</v>
      </c>
      <c r="G883" s="17">
        <f t="shared" si="52"/>
        <v>4.66</v>
      </c>
      <c r="I883" s="33"/>
    </row>
    <row r="884" spans="1:9" x14ac:dyDescent="0.2">
      <c r="A884" s="4">
        <v>43867.625</v>
      </c>
      <c r="B884" s="6">
        <f t="shared" si="53"/>
        <v>43867</v>
      </c>
      <c r="C884" s="3">
        <f t="shared" si="55"/>
        <v>0.58333333333333337</v>
      </c>
      <c r="D884" s="3">
        <f>IF('Profil je Los'!A884&lt;&gt;"",IF('Profil je Los'!A884&lt;&gt;"",TIME(HOUR('Profil je Los'!A884),MINUTE('Profil je Los'!A884),SECOND('Profil je Los'!A884)),""),"")</f>
        <v>0.625</v>
      </c>
      <c r="E884" s="5">
        <f t="shared" si="54"/>
        <v>15</v>
      </c>
      <c r="F884" s="14">
        <v>50.406053999999997</v>
      </c>
      <c r="G884" s="17">
        <f t="shared" si="52"/>
        <v>4.2</v>
      </c>
      <c r="I884" s="33"/>
    </row>
    <row r="885" spans="1:9" x14ac:dyDescent="0.2">
      <c r="A885" s="4">
        <v>43867.666666666664</v>
      </c>
      <c r="B885" s="6">
        <f t="shared" si="53"/>
        <v>43867</v>
      </c>
      <c r="C885" s="3">
        <f t="shared" si="55"/>
        <v>0.625</v>
      </c>
      <c r="D885" s="3">
        <f>IF('Profil je Los'!A885&lt;&gt;"",IF('Profil je Los'!A885&lt;&gt;"",TIME(HOUR('Profil je Los'!A885),MINUTE('Profil je Los'!A885),SECOND('Profil je Los'!A885)),""),"")</f>
        <v>0.66666666666666663</v>
      </c>
      <c r="E885" s="5">
        <f t="shared" si="54"/>
        <v>16</v>
      </c>
      <c r="F885" s="14">
        <v>49.137458000000002</v>
      </c>
      <c r="G885" s="17">
        <f t="shared" si="52"/>
        <v>4.09</v>
      </c>
      <c r="I885" s="33"/>
    </row>
    <row r="886" spans="1:9" x14ac:dyDescent="0.2">
      <c r="A886" s="4">
        <v>43867.708333333336</v>
      </c>
      <c r="B886" s="6">
        <f t="shared" si="53"/>
        <v>43867</v>
      </c>
      <c r="C886" s="3">
        <f t="shared" si="55"/>
        <v>0.66666666666666663</v>
      </c>
      <c r="D886" s="3">
        <f>IF('Profil je Los'!A886&lt;&gt;"",IF('Profil je Los'!A886&lt;&gt;"",TIME(HOUR('Profil je Los'!A886),MINUTE('Profil je Los'!A886),SECOND('Profil je Los'!A886)),""),"")</f>
        <v>0.70833333333333337</v>
      </c>
      <c r="E886" s="5">
        <f t="shared" si="54"/>
        <v>17</v>
      </c>
      <c r="F886" s="14">
        <v>46.632899000000002</v>
      </c>
      <c r="G886" s="17">
        <f t="shared" si="52"/>
        <v>3.89</v>
      </c>
      <c r="I886" s="33"/>
    </row>
    <row r="887" spans="1:9" x14ac:dyDescent="0.2">
      <c r="A887" s="4">
        <v>43867.75</v>
      </c>
      <c r="B887" s="6">
        <f t="shared" si="53"/>
        <v>43867</v>
      </c>
      <c r="C887" s="3">
        <f t="shared" si="55"/>
        <v>0.70833333333333337</v>
      </c>
      <c r="D887" s="3">
        <f>IF('Profil je Los'!A887&lt;&gt;"",IF('Profil je Los'!A887&lt;&gt;"",TIME(HOUR('Profil je Los'!A887),MINUTE('Profil je Los'!A887),SECOND('Profil je Los'!A887)),""),"")</f>
        <v>0.75</v>
      </c>
      <c r="E887" s="5">
        <f t="shared" si="54"/>
        <v>18</v>
      </c>
      <c r="F887" s="14">
        <v>50.750723999999998</v>
      </c>
      <c r="G887" s="17">
        <f t="shared" si="52"/>
        <v>4.2300000000000004</v>
      </c>
      <c r="I887" s="33"/>
    </row>
    <row r="888" spans="1:9" x14ac:dyDescent="0.2">
      <c r="A888" s="4">
        <v>43867.791666666664</v>
      </c>
      <c r="B888" s="6">
        <f t="shared" si="53"/>
        <v>43867</v>
      </c>
      <c r="C888" s="3">
        <f t="shared" si="55"/>
        <v>0.75</v>
      </c>
      <c r="D888" s="3">
        <f>IF('Profil je Los'!A888&lt;&gt;"",IF('Profil je Los'!A888&lt;&gt;"",TIME(HOUR('Profil je Los'!A888),MINUTE('Profil je Los'!A888),SECOND('Profil je Los'!A888)),""),"")</f>
        <v>0.79166666666666663</v>
      </c>
      <c r="E888" s="5">
        <f t="shared" si="54"/>
        <v>19</v>
      </c>
      <c r="F888" s="14">
        <v>53.246626999999997</v>
      </c>
      <c r="G888" s="17">
        <f t="shared" si="52"/>
        <v>4.4400000000000004</v>
      </c>
      <c r="I888" s="33"/>
    </row>
    <row r="889" spans="1:9" x14ac:dyDescent="0.2">
      <c r="A889" s="4">
        <v>43867.833333333336</v>
      </c>
      <c r="B889" s="6">
        <f t="shared" si="53"/>
        <v>43867</v>
      </c>
      <c r="C889" s="3">
        <f t="shared" si="55"/>
        <v>0.79166666666666663</v>
      </c>
      <c r="D889" s="3">
        <f>IF('Profil je Los'!A889&lt;&gt;"",IF('Profil je Los'!A889&lt;&gt;"",TIME(HOUR('Profil je Los'!A889),MINUTE('Profil je Los'!A889),SECOND('Profil je Los'!A889)),""),"")</f>
        <v>0.83333333333333337</v>
      </c>
      <c r="E889" s="5">
        <f t="shared" si="54"/>
        <v>20</v>
      </c>
      <c r="F889" s="14">
        <v>46.654788000000003</v>
      </c>
      <c r="G889" s="17">
        <f t="shared" si="52"/>
        <v>3.89</v>
      </c>
      <c r="I889" s="33"/>
    </row>
    <row r="890" spans="1:9" x14ac:dyDescent="0.2">
      <c r="A890" s="4">
        <v>43867.875</v>
      </c>
      <c r="B890" s="6">
        <f t="shared" si="53"/>
        <v>43867</v>
      </c>
      <c r="C890" s="3">
        <f t="shared" si="55"/>
        <v>0.83333333333333337</v>
      </c>
      <c r="D890" s="3">
        <f>IF('Profil je Los'!A890&lt;&gt;"",IF('Profil je Los'!A890&lt;&gt;"",TIME(HOUR('Profil je Los'!A890),MINUTE('Profil je Los'!A890),SECOND('Profil je Los'!A890)),""),"")</f>
        <v>0.875</v>
      </c>
      <c r="E890" s="5">
        <f t="shared" si="54"/>
        <v>21</v>
      </c>
      <c r="F890" s="14">
        <v>39.388945</v>
      </c>
      <c r="G890" s="17">
        <f t="shared" si="52"/>
        <v>3.28</v>
      </c>
      <c r="I890" s="33"/>
    </row>
    <row r="891" spans="1:9" x14ac:dyDescent="0.2">
      <c r="A891" s="4">
        <v>43867.916666666664</v>
      </c>
      <c r="B891" s="6">
        <f t="shared" si="53"/>
        <v>43867</v>
      </c>
      <c r="C891" s="3">
        <f t="shared" si="55"/>
        <v>0.875</v>
      </c>
      <c r="D891" s="3">
        <f>IF('Profil je Los'!A891&lt;&gt;"",IF('Profil je Los'!A891&lt;&gt;"",TIME(HOUR('Profil je Los'!A891),MINUTE('Profil je Los'!A891),SECOND('Profil je Los'!A891)),""),"")</f>
        <v>0.91666666666666663</v>
      </c>
      <c r="E891" s="5">
        <f t="shared" si="54"/>
        <v>22</v>
      </c>
      <c r="F891" s="14">
        <v>34.989559</v>
      </c>
      <c r="G891" s="17">
        <f t="shared" si="52"/>
        <v>2.92</v>
      </c>
      <c r="I891" s="33"/>
    </row>
    <row r="892" spans="1:9" x14ac:dyDescent="0.2">
      <c r="A892" s="4">
        <v>43867.958333333336</v>
      </c>
      <c r="B892" s="6">
        <f t="shared" si="53"/>
        <v>43867</v>
      </c>
      <c r="C892" s="3">
        <f t="shared" si="55"/>
        <v>0.91666666666666663</v>
      </c>
      <c r="D892" s="3">
        <f>IF('Profil je Los'!A892&lt;&gt;"",IF('Profil je Los'!A892&lt;&gt;"",TIME(HOUR('Profil je Los'!A892),MINUTE('Profil je Los'!A892),SECOND('Profil je Los'!A892)),""),"")</f>
        <v>0.95833333333333337</v>
      </c>
      <c r="E892" s="5">
        <f t="shared" si="54"/>
        <v>23</v>
      </c>
      <c r="F892" s="14">
        <v>30.969359000000001</v>
      </c>
      <c r="G892" s="17">
        <f t="shared" si="52"/>
        <v>2.58</v>
      </c>
      <c r="I892" s="33"/>
    </row>
    <row r="893" spans="1:9" x14ac:dyDescent="0.2">
      <c r="A893" s="4">
        <v>43868</v>
      </c>
      <c r="B893" s="6">
        <f t="shared" si="53"/>
        <v>43867</v>
      </c>
      <c r="C893" s="3">
        <f t="shared" si="55"/>
        <v>0.95833333333333337</v>
      </c>
      <c r="D893" s="3">
        <f>IF('Profil je Los'!A893&lt;&gt;"",IF('Profil je Los'!A893&lt;&gt;"",TIME(HOUR('Profil je Los'!A893),MINUTE('Profil je Los'!A893),SECOND('Profil je Los'!A893)),""),"")</f>
        <v>0</v>
      </c>
      <c r="E893" s="5">
        <f t="shared" si="54"/>
        <v>24</v>
      </c>
      <c r="F893" s="14">
        <v>24.950500999999999</v>
      </c>
      <c r="G893" s="17">
        <f t="shared" si="52"/>
        <v>2.08</v>
      </c>
      <c r="I893" s="33"/>
    </row>
    <row r="894" spans="1:9" x14ac:dyDescent="0.2">
      <c r="A894" s="4">
        <v>43868.041666666664</v>
      </c>
      <c r="B894" s="6">
        <f t="shared" si="53"/>
        <v>43868</v>
      </c>
      <c r="C894" s="3">
        <f t="shared" si="55"/>
        <v>0</v>
      </c>
      <c r="D894" s="3">
        <f>IF('Profil je Los'!A894&lt;&gt;"",IF('Profil je Los'!A894&lt;&gt;"",TIME(HOUR('Profil je Los'!A894),MINUTE('Profil je Los'!A894),SECOND('Profil je Los'!A894)),""),"")</f>
        <v>4.1666666666666664E-2</v>
      </c>
      <c r="E894" s="5">
        <f t="shared" si="54"/>
        <v>1</v>
      </c>
      <c r="F894" s="14">
        <v>21.101858</v>
      </c>
      <c r="G894" s="17">
        <f t="shared" si="52"/>
        <v>1.76</v>
      </c>
      <c r="I894" s="33"/>
    </row>
    <row r="895" spans="1:9" x14ac:dyDescent="0.2">
      <c r="A895" s="4">
        <v>43868.083333333336</v>
      </c>
      <c r="B895" s="6">
        <f t="shared" si="53"/>
        <v>43868</v>
      </c>
      <c r="C895" s="3">
        <f t="shared" si="55"/>
        <v>4.1666666666666664E-2</v>
      </c>
      <c r="D895" s="3">
        <f>IF('Profil je Los'!A895&lt;&gt;"",IF('Profil je Los'!A895&lt;&gt;"",TIME(HOUR('Profil je Los'!A895),MINUTE('Profil je Los'!A895),SECOND('Profil je Los'!A895)),""),"")</f>
        <v>8.3333333333333329E-2</v>
      </c>
      <c r="E895" s="5">
        <f t="shared" si="54"/>
        <v>2</v>
      </c>
      <c r="F895" s="14">
        <v>19.164887</v>
      </c>
      <c r="G895" s="17">
        <f t="shared" si="52"/>
        <v>1.6</v>
      </c>
      <c r="I895" s="33"/>
    </row>
    <row r="896" spans="1:9" x14ac:dyDescent="0.2">
      <c r="A896" s="4">
        <v>43868.125</v>
      </c>
      <c r="B896" s="6">
        <f t="shared" si="53"/>
        <v>43868</v>
      </c>
      <c r="C896" s="3">
        <f t="shared" si="55"/>
        <v>8.3333333333333329E-2</v>
      </c>
      <c r="D896" s="3">
        <f>IF('Profil je Los'!A896&lt;&gt;"",IF('Profil je Los'!A896&lt;&gt;"",TIME(HOUR('Profil je Los'!A896),MINUTE('Profil je Los'!A896),SECOND('Profil je Los'!A896)),""),"")</f>
        <v>0.125</v>
      </c>
      <c r="E896" s="5">
        <f t="shared" si="54"/>
        <v>3</v>
      </c>
      <c r="F896" s="14">
        <v>18.154536</v>
      </c>
      <c r="G896" s="17">
        <f t="shared" si="52"/>
        <v>1.51</v>
      </c>
      <c r="I896" s="33"/>
    </row>
    <row r="897" spans="1:9" x14ac:dyDescent="0.2">
      <c r="A897" s="4">
        <v>43868.166666666664</v>
      </c>
      <c r="B897" s="6">
        <f t="shared" si="53"/>
        <v>43868</v>
      </c>
      <c r="C897" s="3">
        <f t="shared" si="55"/>
        <v>0.125</v>
      </c>
      <c r="D897" s="3">
        <f>IF('Profil je Los'!A897&lt;&gt;"",IF('Profil je Los'!A897&lt;&gt;"",TIME(HOUR('Profil je Los'!A897),MINUTE('Profil je Los'!A897),SECOND('Profil je Los'!A897)),""),"")</f>
        <v>0.16666666666666666</v>
      </c>
      <c r="E897" s="5">
        <f t="shared" si="54"/>
        <v>4</v>
      </c>
      <c r="F897" s="14">
        <v>17.850663000000001</v>
      </c>
      <c r="G897" s="17">
        <f t="shared" si="52"/>
        <v>1.49</v>
      </c>
      <c r="I897" s="33"/>
    </row>
    <row r="898" spans="1:9" x14ac:dyDescent="0.2">
      <c r="A898" s="4">
        <v>43868.208333333336</v>
      </c>
      <c r="B898" s="6">
        <f t="shared" si="53"/>
        <v>43868</v>
      </c>
      <c r="C898" s="3">
        <f t="shared" si="55"/>
        <v>0.16666666666666666</v>
      </c>
      <c r="D898" s="3">
        <f>IF('Profil je Los'!A898&lt;&gt;"",IF('Profil je Los'!A898&lt;&gt;"",TIME(HOUR('Profil je Los'!A898),MINUTE('Profil je Los'!A898),SECOND('Profil je Los'!A898)),""),"")</f>
        <v>0.20833333333333334</v>
      </c>
      <c r="E898" s="5">
        <f t="shared" si="54"/>
        <v>5</v>
      </c>
      <c r="F898" s="14">
        <v>20.629632000000001</v>
      </c>
      <c r="G898" s="17">
        <f t="shared" si="52"/>
        <v>1.72</v>
      </c>
      <c r="I898" s="33"/>
    </row>
    <row r="899" spans="1:9" x14ac:dyDescent="0.2">
      <c r="A899" s="4">
        <v>43868.25</v>
      </c>
      <c r="B899" s="6">
        <f t="shared" si="53"/>
        <v>43868</v>
      </c>
      <c r="C899" s="3">
        <f t="shared" si="55"/>
        <v>0.20833333333333334</v>
      </c>
      <c r="D899" s="3">
        <f>IF('Profil je Los'!A899&lt;&gt;"",IF('Profil je Los'!A899&lt;&gt;"",TIME(HOUR('Profil je Los'!A899),MINUTE('Profil je Los'!A899),SECOND('Profil je Los'!A899)),""),"")</f>
        <v>0.25</v>
      </c>
      <c r="E899" s="5">
        <f t="shared" si="54"/>
        <v>6</v>
      </c>
      <c r="F899" s="14">
        <v>24.907416000000001</v>
      </c>
      <c r="G899" s="17">
        <f t="shared" si="52"/>
        <v>2.08</v>
      </c>
      <c r="I899" s="33"/>
    </row>
    <row r="900" spans="1:9" x14ac:dyDescent="0.2">
      <c r="A900" s="4">
        <v>43868.291666666664</v>
      </c>
      <c r="B900" s="6">
        <f t="shared" si="53"/>
        <v>43868</v>
      </c>
      <c r="C900" s="3">
        <f t="shared" si="55"/>
        <v>0.25</v>
      </c>
      <c r="D900" s="3">
        <f>IF('Profil je Los'!A900&lt;&gt;"",IF('Profil je Los'!A900&lt;&gt;"",TIME(HOUR('Profil je Los'!A900),MINUTE('Profil je Los'!A900),SECOND('Profil je Los'!A900)),""),"")</f>
        <v>0.29166666666666669</v>
      </c>
      <c r="E900" s="5">
        <f t="shared" si="54"/>
        <v>7</v>
      </c>
      <c r="F900" s="14">
        <v>35.656568</v>
      </c>
      <c r="G900" s="17">
        <f t="shared" si="52"/>
        <v>2.97</v>
      </c>
      <c r="I900" s="33"/>
    </row>
    <row r="901" spans="1:9" x14ac:dyDescent="0.2">
      <c r="A901" s="4">
        <v>43868.333333333336</v>
      </c>
      <c r="B901" s="6">
        <f t="shared" si="53"/>
        <v>43868</v>
      </c>
      <c r="C901" s="3">
        <f t="shared" si="55"/>
        <v>0.29166666666666669</v>
      </c>
      <c r="D901" s="3">
        <f>IF('Profil je Los'!A901&lt;&gt;"",IF('Profil je Los'!A901&lt;&gt;"",TIME(HOUR('Profil je Los'!A901),MINUTE('Profil je Los'!A901),SECOND('Profil je Los'!A901)),""),"")</f>
        <v>0.33333333333333331</v>
      </c>
      <c r="E901" s="5">
        <f t="shared" si="54"/>
        <v>8</v>
      </c>
      <c r="F901" s="14">
        <v>46.521993999999999</v>
      </c>
      <c r="G901" s="17">
        <f t="shared" si="52"/>
        <v>3.88</v>
      </c>
      <c r="I901" s="33"/>
    </row>
    <row r="902" spans="1:9" x14ac:dyDescent="0.2">
      <c r="A902" s="4">
        <v>43868.375</v>
      </c>
      <c r="B902" s="6">
        <f t="shared" si="53"/>
        <v>43868</v>
      </c>
      <c r="C902" s="3">
        <f t="shared" si="55"/>
        <v>0.33333333333333331</v>
      </c>
      <c r="D902" s="3">
        <f>IF('Profil je Los'!A902&lt;&gt;"",IF('Profil je Los'!A902&lt;&gt;"",TIME(HOUR('Profil je Los'!A902),MINUTE('Profil je Los'!A902),SECOND('Profil je Los'!A902)),""),"")</f>
        <v>0.375</v>
      </c>
      <c r="E902" s="5">
        <f t="shared" si="54"/>
        <v>9</v>
      </c>
      <c r="F902" s="14">
        <v>52.062524000000003</v>
      </c>
      <c r="G902" s="17">
        <f t="shared" ref="G902:G965" si="56">ROUND(F902/$E$2,2)</f>
        <v>4.34</v>
      </c>
      <c r="I902" s="33"/>
    </row>
    <row r="903" spans="1:9" x14ac:dyDescent="0.2">
      <c r="A903" s="4">
        <v>43868.416666666664</v>
      </c>
      <c r="B903" s="6">
        <f t="shared" ref="B903:B966" si="57">IF(A903&lt;&gt;"",IF(E903=24,B902,DATE(YEAR(A903),MONTH(A903),DAY(A903))),"")</f>
        <v>43868</v>
      </c>
      <c r="C903" s="3">
        <f t="shared" si="55"/>
        <v>0.375</v>
      </c>
      <c r="D903" s="3">
        <f>IF('Profil je Los'!A903&lt;&gt;"",IF('Profil je Los'!A903&lt;&gt;"",TIME(HOUR('Profil je Los'!A903),MINUTE('Profil je Los'!A903),SECOND('Profil je Los'!A903)),""),"")</f>
        <v>0.41666666666666669</v>
      </c>
      <c r="E903" s="5">
        <f t="shared" ref="E903:E966" si="58">IF(A903&lt;&gt;"",IF(HOUR(A903)=0,24,HOUR(A903)),"")</f>
        <v>10</v>
      </c>
      <c r="F903" s="14">
        <v>55.764490000000002</v>
      </c>
      <c r="G903" s="17">
        <f t="shared" si="56"/>
        <v>4.6500000000000004</v>
      </c>
      <c r="I903" s="33"/>
    </row>
    <row r="904" spans="1:9" x14ac:dyDescent="0.2">
      <c r="A904" s="4">
        <v>43868.458333333336</v>
      </c>
      <c r="B904" s="6">
        <f t="shared" si="57"/>
        <v>43868</v>
      </c>
      <c r="C904" s="3">
        <f t="shared" ref="C904:C967" si="59">D903</f>
        <v>0.41666666666666669</v>
      </c>
      <c r="D904" s="3">
        <f>IF('Profil je Los'!A904&lt;&gt;"",IF('Profil je Los'!A904&lt;&gt;"",TIME(HOUR('Profil je Los'!A904),MINUTE('Profil je Los'!A904),SECOND('Profil je Los'!A904)),""),"")</f>
        <v>0.45833333333333331</v>
      </c>
      <c r="E904" s="5">
        <f t="shared" si="58"/>
        <v>11</v>
      </c>
      <c r="F904" s="14">
        <v>54.394170000000003</v>
      </c>
      <c r="G904" s="17">
        <f t="shared" si="56"/>
        <v>4.53</v>
      </c>
      <c r="I904" s="33"/>
    </row>
    <row r="905" spans="1:9" x14ac:dyDescent="0.2">
      <c r="A905" s="4">
        <v>43868.5</v>
      </c>
      <c r="B905" s="6">
        <f t="shared" si="57"/>
        <v>43868</v>
      </c>
      <c r="C905" s="3">
        <f t="shared" si="59"/>
        <v>0.45833333333333331</v>
      </c>
      <c r="D905" s="3">
        <f>IF('Profil je Los'!A905&lt;&gt;"",IF('Profil je Los'!A905&lt;&gt;"",TIME(HOUR('Profil je Los'!A905),MINUTE('Profil je Los'!A905),SECOND('Profil je Los'!A905)),""),"")</f>
        <v>0.5</v>
      </c>
      <c r="E905" s="5">
        <f t="shared" si="58"/>
        <v>12</v>
      </c>
      <c r="F905" s="14">
        <v>57.643939000000003</v>
      </c>
      <c r="G905" s="17">
        <f t="shared" si="56"/>
        <v>4.8</v>
      </c>
      <c r="I905" s="33"/>
    </row>
    <row r="906" spans="1:9" x14ac:dyDescent="0.2">
      <c r="A906" s="4">
        <v>43868.541666666664</v>
      </c>
      <c r="B906" s="6">
        <f t="shared" si="57"/>
        <v>43868</v>
      </c>
      <c r="C906" s="3">
        <f t="shared" si="59"/>
        <v>0.5</v>
      </c>
      <c r="D906" s="3">
        <f>IF('Profil je Los'!A906&lt;&gt;"",IF('Profil je Los'!A906&lt;&gt;"",TIME(HOUR('Profil je Los'!A906),MINUTE('Profil je Los'!A906),SECOND('Profil je Los'!A906)),""),"")</f>
        <v>0.54166666666666663</v>
      </c>
      <c r="E906" s="5">
        <f t="shared" si="58"/>
        <v>13</v>
      </c>
      <c r="F906" s="14">
        <v>54.070569999999996</v>
      </c>
      <c r="G906" s="17">
        <f t="shared" si="56"/>
        <v>4.51</v>
      </c>
      <c r="I906" s="33"/>
    </row>
    <row r="907" spans="1:9" x14ac:dyDescent="0.2">
      <c r="A907" s="4">
        <v>43868.583333333336</v>
      </c>
      <c r="B907" s="6">
        <f t="shared" si="57"/>
        <v>43868</v>
      </c>
      <c r="C907" s="3">
        <f t="shared" si="59"/>
        <v>0.54166666666666663</v>
      </c>
      <c r="D907" s="3">
        <f>IF('Profil je Los'!A907&lt;&gt;"",IF('Profil je Los'!A907&lt;&gt;"",TIME(HOUR('Profil je Los'!A907),MINUTE('Profil je Los'!A907),SECOND('Profil je Los'!A907)),""),"")</f>
        <v>0.58333333333333337</v>
      </c>
      <c r="E907" s="5">
        <f t="shared" si="58"/>
        <v>14</v>
      </c>
      <c r="F907" s="14">
        <v>51.905600999999997</v>
      </c>
      <c r="G907" s="17">
        <f t="shared" si="56"/>
        <v>4.33</v>
      </c>
      <c r="I907" s="33"/>
    </row>
    <row r="908" spans="1:9" x14ac:dyDescent="0.2">
      <c r="A908" s="4">
        <v>43868.625</v>
      </c>
      <c r="B908" s="6">
        <f t="shared" si="57"/>
        <v>43868</v>
      </c>
      <c r="C908" s="3">
        <f t="shared" si="59"/>
        <v>0.58333333333333337</v>
      </c>
      <c r="D908" s="3">
        <f>IF('Profil je Los'!A908&lt;&gt;"",IF('Profil je Los'!A908&lt;&gt;"",TIME(HOUR('Profil je Los'!A908),MINUTE('Profil je Los'!A908),SECOND('Profil je Los'!A908)),""),"")</f>
        <v>0.625</v>
      </c>
      <c r="E908" s="5">
        <f t="shared" si="58"/>
        <v>15</v>
      </c>
      <c r="F908" s="14">
        <v>47.209715000000003</v>
      </c>
      <c r="G908" s="17">
        <f t="shared" si="56"/>
        <v>3.93</v>
      </c>
      <c r="I908" s="33"/>
    </row>
    <row r="909" spans="1:9" x14ac:dyDescent="0.2">
      <c r="A909" s="4">
        <v>43868.666666666664</v>
      </c>
      <c r="B909" s="6">
        <f t="shared" si="57"/>
        <v>43868</v>
      </c>
      <c r="C909" s="3">
        <f t="shared" si="59"/>
        <v>0.625</v>
      </c>
      <c r="D909" s="3">
        <f>IF('Profil je Los'!A909&lt;&gt;"",IF('Profil je Los'!A909&lt;&gt;"",TIME(HOUR('Profil je Los'!A909),MINUTE('Profil je Los'!A909),SECOND('Profil je Los'!A909)),""),"")</f>
        <v>0.66666666666666663</v>
      </c>
      <c r="E909" s="5">
        <f t="shared" si="58"/>
        <v>16</v>
      </c>
      <c r="F909" s="14">
        <v>47.350310999999998</v>
      </c>
      <c r="G909" s="17">
        <f t="shared" si="56"/>
        <v>3.95</v>
      </c>
      <c r="I909" s="33"/>
    </row>
    <row r="910" spans="1:9" x14ac:dyDescent="0.2">
      <c r="A910" s="4">
        <v>43868.708333333336</v>
      </c>
      <c r="B910" s="6">
        <f t="shared" si="57"/>
        <v>43868</v>
      </c>
      <c r="C910" s="3">
        <f t="shared" si="59"/>
        <v>0.66666666666666663</v>
      </c>
      <c r="D910" s="3">
        <f>IF('Profil je Los'!A910&lt;&gt;"",IF('Profil je Los'!A910&lt;&gt;"",TIME(HOUR('Profil je Los'!A910),MINUTE('Profil je Los'!A910),SECOND('Profil je Los'!A910)),""),"")</f>
        <v>0.70833333333333337</v>
      </c>
      <c r="E910" s="5">
        <f t="shared" si="58"/>
        <v>17</v>
      </c>
      <c r="F910" s="14">
        <v>42.347709000000002</v>
      </c>
      <c r="G910" s="17">
        <f t="shared" si="56"/>
        <v>3.53</v>
      </c>
      <c r="I910" s="33"/>
    </row>
    <row r="911" spans="1:9" x14ac:dyDescent="0.2">
      <c r="A911" s="4">
        <v>43868.75</v>
      </c>
      <c r="B911" s="6">
        <f t="shared" si="57"/>
        <v>43868</v>
      </c>
      <c r="C911" s="3">
        <f t="shared" si="59"/>
        <v>0.70833333333333337</v>
      </c>
      <c r="D911" s="3">
        <f>IF('Profil je Los'!A911&lt;&gt;"",IF('Profil je Los'!A911&lt;&gt;"",TIME(HOUR('Profil je Los'!A911),MINUTE('Profil je Los'!A911),SECOND('Profil je Los'!A911)),""),"")</f>
        <v>0.75</v>
      </c>
      <c r="E911" s="5">
        <f t="shared" si="58"/>
        <v>18</v>
      </c>
      <c r="F911" s="14">
        <v>48.639201999999997</v>
      </c>
      <c r="G911" s="17">
        <f t="shared" si="56"/>
        <v>4.05</v>
      </c>
      <c r="I911" s="33"/>
    </row>
    <row r="912" spans="1:9" x14ac:dyDescent="0.2">
      <c r="A912" s="4">
        <v>43868.791666666664</v>
      </c>
      <c r="B912" s="6">
        <f t="shared" si="57"/>
        <v>43868</v>
      </c>
      <c r="C912" s="3">
        <f t="shared" si="59"/>
        <v>0.75</v>
      </c>
      <c r="D912" s="3">
        <f>IF('Profil je Los'!A912&lt;&gt;"",IF('Profil je Los'!A912&lt;&gt;"",TIME(HOUR('Profil je Los'!A912),MINUTE('Profil je Los'!A912),SECOND('Profil je Los'!A912)),""),"")</f>
        <v>0.79166666666666663</v>
      </c>
      <c r="E912" s="5">
        <f t="shared" si="58"/>
        <v>19</v>
      </c>
      <c r="F912" s="14">
        <v>52.463146999999999</v>
      </c>
      <c r="G912" s="17">
        <f t="shared" si="56"/>
        <v>4.37</v>
      </c>
      <c r="I912" s="33"/>
    </row>
    <row r="913" spans="1:9" x14ac:dyDescent="0.2">
      <c r="A913" s="4">
        <v>43868.833333333336</v>
      </c>
      <c r="B913" s="6">
        <f t="shared" si="57"/>
        <v>43868</v>
      </c>
      <c r="C913" s="3">
        <f t="shared" si="59"/>
        <v>0.79166666666666663</v>
      </c>
      <c r="D913" s="3">
        <f>IF('Profil je Los'!A913&lt;&gt;"",IF('Profil je Los'!A913&lt;&gt;"",TIME(HOUR('Profil je Los'!A913),MINUTE('Profil je Los'!A913),SECOND('Profil je Los'!A913)),""),"")</f>
        <v>0.83333333333333337</v>
      </c>
      <c r="E913" s="5">
        <f t="shared" si="58"/>
        <v>20</v>
      </c>
      <c r="F913" s="14">
        <v>45.905543000000002</v>
      </c>
      <c r="G913" s="17">
        <f t="shared" si="56"/>
        <v>3.83</v>
      </c>
      <c r="I913" s="33"/>
    </row>
    <row r="914" spans="1:9" x14ac:dyDescent="0.2">
      <c r="A914" s="4">
        <v>43868.875</v>
      </c>
      <c r="B914" s="6">
        <f t="shared" si="57"/>
        <v>43868</v>
      </c>
      <c r="C914" s="3">
        <f t="shared" si="59"/>
        <v>0.83333333333333337</v>
      </c>
      <c r="D914" s="3">
        <f>IF('Profil je Los'!A914&lt;&gt;"",IF('Profil je Los'!A914&lt;&gt;"",TIME(HOUR('Profil je Los'!A914),MINUTE('Profil je Los'!A914),SECOND('Profil je Los'!A914)),""),"")</f>
        <v>0.875</v>
      </c>
      <c r="E914" s="5">
        <f t="shared" si="58"/>
        <v>21</v>
      </c>
      <c r="F914" s="14">
        <v>38.862740000000002</v>
      </c>
      <c r="G914" s="17">
        <f t="shared" si="56"/>
        <v>3.24</v>
      </c>
      <c r="I914" s="33"/>
    </row>
    <row r="915" spans="1:9" x14ac:dyDescent="0.2">
      <c r="A915" s="4">
        <v>43868.916666666664</v>
      </c>
      <c r="B915" s="6">
        <f t="shared" si="57"/>
        <v>43868</v>
      </c>
      <c r="C915" s="3">
        <f t="shared" si="59"/>
        <v>0.875</v>
      </c>
      <c r="D915" s="3">
        <f>IF('Profil je Los'!A915&lt;&gt;"",IF('Profil je Los'!A915&lt;&gt;"",TIME(HOUR('Profil je Los'!A915),MINUTE('Profil je Los'!A915),SECOND('Profil je Los'!A915)),""),"")</f>
        <v>0.91666666666666663</v>
      </c>
      <c r="E915" s="5">
        <f t="shared" si="58"/>
        <v>22</v>
      </c>
      <c r="F915" s="14">
        <v>35.855510000000002</v>
      </c>
      <c r="G915" s="17">
        <f t="shared" si="56"/>
        <v>2.99</v>
      </c>
      <c r="I915" s="33"/>
    </row>
    <row r="916" spans="1:9" x14ac:dyDescent="0.2">
      <c r="A916" s="4">
        <v>43868.958333333336</v>
      </c>
      <c r="B916" s="6">
        <f t="shared" si="57"/>
        <v>43868</v>
      </c>
      <c r="C916" s="3">
        <f t="shared" si="59"/>
        <v>0.91666666666666663</v>
      </c>
      <c r="D916" s="3">
        <f>IF('Profil je Los'!A916&lt;&gt;"",IF('Profil je Los'!A916&lt;&gt;"",TIME(HOUR('Profil je Los'!A916),MINUTE('Profil je Los'!A916),SECOND('Profil je Los'!A916)),""),"")</f>
        <v>0.95833333333333337</v>
      </c>
      <c r="E916" s="5">
        <f t="shared" si="58"/>
        <v>23</v>
      </c>
      <c r="F916" s="14">
        <v>31.812628</v>
      </c>
      <c r="G916" s="17">
        <f t="shared" si="56"/>
        <v>2.65</v>
      </c>
      <c r="I916" s="33"/>
    </row>
    <row r="917" spans="1:9" x14ac:dyDescent="0.2">
      <c r="A917" s="4">
        <v>43869</v>
      </c>
      <c r="B917" s="6">
        <f t="shared" si="57"/>
        <v>43868</v>
      </c>
      <c r="C917" s="3">
        <f t="shared" si="59"/>
        <v>0.95833333333333337</v>
      </c>
      <c r="D917" s="3">
        <f>IF('Profil je Los'!A917&lt;&gt;"",IF('Profil je Los'!A917&lt;&gt;"",TIME(HOUR('Profil je Los'!A917),MINUTE('Profil je Los'!A917),SECOND('Profil je Los'!A917)),""),"")</f>
        <v>0</v>
      </c>
      <c r="E917" s="5">
        <f t="shared" si="58"/>
        <v>24</v>
      </c>
      <c r="F917" s="14">
        <v>25.253827999999999</v>
      </c>
      <c r="G917" s="17">
        <f t="shared" si="56"/>
        <v>2.1</v>
      </c>
      <c r="I917" s="33"/>
    </row>
    <row r="918" spans="1:9" x14ac:dyDescent="0.2">
      <c r="A918" s="4">
        <v>43869.041666666664</v>
      </c>
      <c r="B918" s="6">
        <f t="shared" si="57"/>
        <v>43869</v>
      </c>
      <c r="C918" s="3">
        <f t="shared" si="59"/>
        <v>0</v>
      </c>
      <c r="D918" s="3">
        <f>IF('Profil je Los'!A918&lt;&gt;"",IF('Profil je Los'!A918&lt;&gt;"",TIME(HOUR('Profil je Los'!A918),MINUTE('Profil je Los'!A918),SECOND('Profil je Los'!A918)),""),"")</f>
        <v>4.1666666666666664E-2</v>
      </c>
      <c r="E918" s="5">
        <f t="shared" si="58"/>
        <v>1</v>
      </c>
      <c r="F918" s="14">
        <v>21.056863</v>
      </c>
      <c r="G918" s="17">
        <f t="shared" si="56"/>
        <v>1.75</v>
      </c>
      <c r="I918" s="33"/>
    </row>
    <row r="919" spans="1:9" x14ac:dyDescent="0.2">
      <c r="A919" s="4">
        <v>43869.083333333336</v>
      </c>
      <c r="B919" s="6">
        <f t="shared" si="57"/>
        <v>43869</v>
      </c>
      <c r="C919" s="3">
        <f t="shared" si="59"/>
        <v>4.1666666666666664E-2</v>
      </c>
      <c r="D919" s="3">
        <f>IF('Profil je Los'!A919&lt;&gt;"",IF('Profil je Los'!A919&lt;&gt;"",TIME(HOUR('Profil je Los'!A919),MINUTE('Profil je Los'!A919),SECOND('Profil je Los'!A919)),""),"")</f>
        <v>8.3333333333333329E-2</v>
      </c>
      <c r="E919" s="5">
        <f t="shared" si="58"/>
        <v>2</v>
      </c>
      <c r="F919" s="14">
        <v>18.958054000000001</v>
      </c>
      <c r="G919" s="17">
        <f t="shared" si="56"/>
        <v>1.58</v>
      </c>
      <c r="I919" s="33"/>
    </row>
    <row r="920" spans="1:9" x14ac:dyDescent="0.2">
      <c r="A920" s="4">
        <v>43869.125</v>
      </c>
      <c r="B920" s="6">
        <f t="shared" si="57"/>
        <v>43869</v>
      </c>
      <c r="C920" s="3">
        <f t="shared" si="59"/>
        <v>8.3333333333333329E-2</v>
      </c>
      <c r="D920" s="3">
        <f>IF('Profil je Los'!A920&lt;&gt;"",IF('Profil je Los'!A920&lt;&gt;"",TIME(HOUR('Profil je Los'!A920),MINUTE('Profil je Los'!A920),SECOND('Profil je Los'!A920)),""),"")</f>
        <v>0.125</v>
      </c>
      <c r="E920" s="5">
        <f t="shared" si="58"/>
        <v>3</v>
      </c>
      <c r="F920" s="14">
        <v>17.352012999999999</v>
      </c>
      <c r="G920" s="17">
        <f t="shared" si="56"/>
        <v>1.45</v>
      </c>
      <c r="I920" s="33"/>
    </row>
    <row r="921" spans="1:9" x14ac:dyDescent="0.2">
      <c r="A921" s="4">
        <v>43869.166666666664</v>
      </c>
      <c r="B921" s="6">
        <f t="shared" si="57"/>
        <v>43869</v>
      </c>
      <c r="C921" s="3">
        <f t="shared" si="59"/>
        <v>0.125</v>
      </c>
      <c r="D921" s="3">
        <f>IF('Profil je Los'!A921&lt;&gt;"",IF('Profil je Los'!A921&lt;&gt;"",TIME(HOUR('Profil je Los'!A921),MINUTE('Profil je Los'!A921),SECOND('Profil je Los'!A921)),""),"")</f>
        <v>0.16666666666666666</v>
      </c>
      <c r="E921" s="5">
        <f t="shared" si="58"/>
        <v>4</v>
      </c>
      <c r="F921" s="14">
        <v>17.407368000000002</v>
      </c>
      <c r="G921" s="17">
        <f t="shared" si="56"/>
        <v>1.45</v>
      </c>
      <c r="I921" s="33"/>
    </row>
    <row r="922" spans="1:9" x14ac:dyDescent="0.2">
      <c r="A922" s="4">
        <v>43869.208333333336</v>
      </c>
      <c r="B922" s="6">
        <f t="shared" si="57"/>
        <v>43869</v>
      </c>
      <c r="C922" s="3">
        <f t="shared" si="59"/>
        <v>0.16666666666666666</v>
      </c>
      <c r="D922" s="3">
        <f>IF('Profil je Los'!A922&lt;&gt;"",IF('Profil je Los'!A922&lt;&gt;"",TIME(HOUR('Profil je Los'!A922),MINUTE('Profil je Los'!A922),SECOND('Profil je Los'!A922)),""),"")</f>
        <v>0.20833333333333334</v>
      </c>
      <c r="E922" s="5">
        <f t="shared" si="58"/>
        <v>5</v>
      </c>
      <c r="F922" s="14">
        <v>17.345468</v>
      </c>
      <c r="G922" s="17">
        <f t="shared" si="56"/>
        <v>1.45</v>
      </c>
      <c r="I922" s="33"/>
    </row>
    <row r="923" spans="1:9" x14ac:dyDescent="0.2">
      <c r="A923" s="4">
        <v>43869.25</v>
      </c>
      <c r="B923" s="6">
        <f t="shared" si="57"/>
        <v>43869</v>
      </c>
      <c r="C923" s="3">
        <f t="shared" si="59"/>
        <v>0.20833333333333334</v>
      </c>
      <c r="D923" s="3">
        <f>IF('Profil je Los'!A923&lt;&gt;"",IF('Profil je Los'!A923&lt;&gt;"",TIME(HOUR('Profil je Los'!A923),MINUTE('Profil je Los'!A923),SECOND('Profil je Los'!A923)),""),"")</f>
        <v>0.25</v>
      </c>
      <c r="E923" s="5">
        <f t="shared" si="58"/>
        <v>6</v>
      </c>
      <c r="F923" s="14">
        <v>17.086341000000001</v>
      </c>
      <c r="G923" s="17">
        <f t="shared" si="56"/>
        <v>1.42</v>
      </c>
      <c r="I923" s="33"/>
    </row>
    <row r="924" spans="1:9" x14ac:dyDescent="0.2">
      <c r="A924" s="4">
        <v>43869.291666666664</v>
      </c>
      <c r="B924" s="6">
        <f t="shared" si="57"/>
        <v>43869</v>
      </c>
      <c r="C924" s="3">
        <f t="shared" si="59"/>
        <v>0.25</v>
      </c>
      <c r="D924" s="3">
        <f>IF('Profil je Los'!A924&lt;&gt;"",IF('Profil je Los'!A924&lt;&gt;"",TIME(HOUR('Profil je Los'!A924),MINUTE('Profil je Los'!A924),SECOND('Profil je Los'!A924)),""),"")</f>
        <v>0.29166666666666669</v>
      </c>
      <c r="E924" s="5">
        <f t="shared" si="58"/>
        <v>7</v>
      </c>
      <c r="F924" s="14">
        <v>18.571525999999999</v>
      </c>
      <c r="G924" s="17">
        <f t="shared" si="56"/>
        <v>1.55</v>
      </c>
      <c r="I924" s="33"/>
    </row>
    <row r="925" spans="1:9" x14ac:dyDescent="0.2">
      <c r="A925" s="4">
        <v>43869.333333333336</v>
      </c>
      <c r="B925" s="6">
        <f t="shared" si="57"/>
        <v>43869</v>
      </c>
      <c r="C925" s="3">
        <f t="shared" si="59"/>
        <v>0.29166666666666669</v>
      </c>
      <c r="D925" s="3">
        <f>IF('Profil je Los'!A925&lt;&gt;"",IF('Profil je Los'!A925&lt;&gt;"",TIME(HOUR('Profil je Los'!A925),MINUTE('Profil je Los'!A925),SECOND('Profil je Los'!A925)),""),"")</f>
        <v>0.33333333333333331</v>
      </c>
      <c r="E925" s="5">
        <f t="shared" si="58"/>
        <v>8</v>
      </c>
      <c r="F925" s="14">
        <v>23.504327</v>
      </c>
      <c r="G925" s="17">
        <f t="shared" si="56"/>
        <v>1.96</v>
      </c>
      <c r="I925" s="33"/>
    </row>
    <row r="926" spans="1:9" x14ac:dyDescent="0.2">
      <c r="A926" s="4">
        <v>43869.375</v>
      </c>
      <c r="B926" s="6">
        <f t="shared" si="57"/>
        <v>43869</v>
      </c>
      <c r="C926" s="3">
        <f t="shared" si="59"/>
        <v>0.33333333333333331</v>
      </c>
      <c r="D926" s="3">
        <f>IF('Profil je Los'!A926&lt;&gt;"",IF('Profil je Los'!A926&lt;&gt;"",TIME(HOUR('Profil je Los'!A926),MINUTE('Profil je Los'!A926),SECOND('Profil je Los'!A926)),""),"")</f>
        <v>0.375</v>
      </c>
      <c r="E926" s="5">
        <f t="shared" si="58"/>
        <v>9</v>
      </c>
      <c r="F926" s="14">
        <v>27.324784999999999</v>
      </c>
      <c r="G926" s="17">
        <f t="shared" si="56"/>
        <v>2.2799999999999998</v>
      </c>
      <c r="I926" s="33"/>
    </row>
    <row r="927" spans="1:9" x14ac:dyDescent="0.2">
      <c r="A927" s="4">
        <v>43869.416666666664</v>
      </c>
      <c r="B927" s="6">
        <f t="shared" si="57"/>
        <v>43869</v>
      </c>
      <c r="C927" s="3">
        <f t="shared" si="59"/>
        <v>0.375</v>
      </c>
      <c r="D927" s="3">
        <f>IF('Profil je Los'!A927&lt;&gt;"",IF('Profil je Los'!A927&lt;&gt;"",TIME(HOUR('Profil je Los'!A927),MINUTE('Profil je Los'!A927),SECOND('Profil je Los'!A927)),""),"")</f>
        <v>0.41666666666666669</v>
      </c>
      <c r="E927" s="5">
        <f t="shared" si="58"/>
        <v>10</v>
      </c>
      <c r="F927" s="14">
        <v>30.557997</v>
      </c>
      <c r="G927" s="17">
        <f t="shared" si="56"/>
        <v>2.5499999999999998</v>
      </c>
      <c r="I927" s="33"/>
    </row>
    <row r="928" spans="1:9" x14ac:dyDescent="0.2">
      <c r="A928" s="4">
        <v>43869.458333333336</v>
      </c>
      <c r="B928" s="6">
        <f t="shared" si="57"/>
        <v>43869</v>
      </c>
      <c r="C928" s="3">
        <f t="shared" si="59"/>
        <v>0.41666666666666669</v>
      </c>
      <c r="D928" s="3">
        <f>IF('Profil je Los'!A928&lt;&gt;"",IF('Profil je Los'!A928&lt;&gt;"",TIME(HOUR('Profil je Los'!A928),MINUTE('Profil je Los'!A928),SECOND('Profil je Los'!A928)),""),"")</f>
        <v>0.45833333333333331</v>
      </c>
      <c r="E928" s="5">
        <f t="shared" si="58"/>
        <v>11</v>
      </c>
      <c r="F928" s="14">
        <v>34.490709000000003</v>
      </c>
      <c r="G928" s="17">
        <f t="shared" si="56"/>
        <v>2.87</v>
      </c>
      <c r="I928" s="33"/>
    </row>
    <row r="929" spans="1:9" x14ac:dyDescent="0.2">
      <c r="A929" s="4">
        <v>43869.5</v>
      </c>
      <c r="B929" s="6">
        <f t="shared" si="57"/>
        <v>43869</v>
      </c>
      <c r="C929" s="3">
        <f t="shared" si="59"/>
        <v>0.45833333333333331</v>
      </c>
      <c r="D929" s="3">
        <f>IF('Profil je Los'!A929&lt;&gt;"",IF('Profil je Los'!A929&lt;&gt;"",TIME(HOUR('Profil je Los'!A929),MINUTE('Profil je Los'!A929),SECOND('Profil je Los'!A929)),""),"")</f>
        <v>0.5</v>
      </c>
      <c r="E929" s="5">
        <f t="shared" si="58"/>
        <v>12</v>
      </c>
      <c r="F929" s="14">
        <v>39.791383000000003</v>
      </c>
      <c r="G929" s="17">
        <f t="shared" si="56"/>
        <v>3.32</v>
      </c>
      <c r="I929" s="33"/>
    </row>
    <row r="930" spans="1:9" x14ac:dyDescent="0.2">
      <c r="A930" s="4">
        <v>43869.541666666664</v>
      </c>
      <c r="B930" s="6">
        <f t="shared" si="57"/>
        <v>43869</v>
      </c>
      <c r="C930" s="3">
        <f t="shared" si="59"/>
        <v>0.5</v>
      </c>
      <c r="D930" s="3">
        <f>IF('Profil je Los'!A930&lt;&gt;"",IF('Profil je Los'!A930&lt;&gt;"",TIME(HOUR('Profil je Los'!A930),MINUTE('Profil je Los'!A930),SECOND('Profil je Los'!A930)),""),"")</f>
        <v>0.54166666666666663</v>
      </c>
      <c r="E930" s="5">
        <f t="shared" si="58"/>
        <v>13</v>
      </c>
      <c r="F930" s="14">
        <v>41.122162000000003</v>
      </c>
      <c r="G930" s="17">
        <f t="shared" si="56"/>
        <v>3.43</v>
      </c>
      <c r="I930" s="33"/>
    </row>
    <row r="931" spans="1:9" x14ac:dyDescent="0.2">
      <c r="A931" s="4">
        <v>43869.583333333336</v>
      </c>
      <c r="B931" s="6">
        <f t="shared" si="57"/>
        <v>43869</v>
      </c>
      <c r="C931" s="3">
        <f t="shared" si="59"/>
        <v>0.54166666666666663</v>
      </c>
      <c r="D931" s="3">
        <f>IF('Profil je Los'!A931&lt;&gt;"",IF('Profil je Los'!A931&lt;&gt;"",TIME(HOUR('Profil je Los'!A931),MINUTE('Profil je Los'!A931),SECOND('Profil je Los'!A931)),""),"")</f>
        <v>0.58333333333333337</v>
      </c>
      <c r="E931" s="5">
        <f t="shared" si="58"/>
        <v>14</v>
      </c>
      <c r="F931" s="14">
        <v>40.281655999999998</v>
      </c>
      <c r="G931" s="17">
        <f t="shared" si="56"/>
        <v>3.36</v>
      </c>
      <c r="I931" s="33"/>
    </row>
    <row r="932" spans="1:9" x14ac:dyDescent="0.2">
      <c r="A932" s="4">
        <v>43869.625</v>
      </c>
      <c r="B932" s="6">
        <f t="shared" si="57"/>
        <v>43869</v>
      </c>
      <c r="C932" s="3">
        <f t="shared" si="59"/>
        <v>0.58333333333333337</v>
      </c>
      <c r="D932" s="3">
        <f>IF('Profil je Los'!A932&lt;&gt;"",IF('Profil je Los'!A932&lt;&gt;"",TIME(HOUR('Profil je Los'!A932),MINUTE('Profil je Los'!A932),SECOND('Profil je Los'!A932)),""),"")</f>
        <v>0.625</v>
      </c>
      <c r="E932" s="5">
        <f t="shared" si="58"/>
        <v>15</v>
      </c>
      <c r="F932" s="14">
        <v>33.260119000000003</v>
      </c>
      <c r="G932" s="17">
        <f t="shared" si="56"/>
        <v>2.77</v>
      </c>
      <c r="I932" s="33"/>
    </row>
    <row r="933" spans="1:9" x14ac:dyDescent="0.2">
      <c r="A933" s="4">
        <v>43869.666666666664</v>
      </c>
      <c r="B933" s="6">
        <f t="shared" si="57"/>
        <v>43869</v>
      </c>
      <c r="C933" s="3">
        <f t="shared" si="59"/>
        <v>0.625</v>
      </c>
      <c r="D933" s="3">
        <f>IF('Profil je Los'!A933&lt;&gt;"",IF('Profil je Los'!A933&lt;&gt;"",TIME(HOUR('Profil je Los'!A933),MINUTE('Profil je Los'!A933),SECOND('Profil je Los'!A933)),""),"")</f>
        <v>0.66666666666666663</v>
      </c>
      <c r="E933" s="5">
        <f t="shared" si="58"/>
        <v>16</v>
      </c>
      <c r="F933" s="14">
        <v>30.391366000000001</v>
      </c>
      <c r="G933" s="17">
        <f t="shared" si="56"/>
        <v>2.5299999999999998</v>
      </c>
      <c r="I933" s="33"/>
    </row>
    <row r="934" spans="1:9" x14ac:dyDescent="0.2">
      <c r="A934" s="4">
        <v>43869.708333333336</v>
      </c>
      <c r="B934" s="6">
        <f t="shared" si="57"/>
        <v>43869</v>
      </c>
      <c r="C934" s="3">
        <f t="shared" si="59"/>
        <v>0.66666666666666663</v>
      </c>
      <c r="D934" s="3">
        <f>IF('Profil je Los'!A934&lt;&gt;"",IF('Profil je Los'!A934&lt;&gt;"",TIME(HOUR('Profil je Los'!A934),MINUTE('Profil je Los'!A934),SECOND('Profil je Los'!A934)),""),"")</f>
        <v>0.70833333333333337</v>
      </c>
      <c r="E934" s="5">
        <f t="shared" si="58"/>
        <v>17</v>
      </c>
      <c r="F934" s="14">
        <v>31.077378</v>
      </c>
      <c r="G934" s="17">
        <f t="shared" si="56"/>
        <v>2.59</v>
      </c>
      <c r="I934" s="33"/>
    </row>
    <row r="935" spans="1:9" x14ac:dyDescent="0.2">
      <c r="A935" s="4">
        <v>43869.75</v>
      </c>
      <c r="B935" s="6">
        <f t="shared" si="57"/>
        <v>43869</v>
      </c>
      <c r="C935" s="3">
        <f t="shared" si="59"/>
        <v>0.70833333333333337</v>
      </c>
      <c r="D935" s="3">
        <f>IF('Profil je Los'!A935&lt;&gt;"",IF('Profil je Los'!A935&lt;&gt;"",TIME(HOUR('Profil je Los'!A935),MINUTE('Profil je Los'!A935),SECOND('Profil je Los'!A935)),""),"")</f>
        <v>0.75</v>
      </c>
      <c r="E935" s="5">
        <f t="shared" si="58"/>
        <v>18</v>
      </c>
      <c r="F935" s="14">
        <v>34.569319</v>
      </c>
      <c r="G935" s="17">
        <f t="shared" si="56"/>
        <v>2.88</v>
      </c>
      <c r="I935" s="33"/>
    </row>
    <row r="936" spans="1:9" x14ac:dyDescent="0.2">
      <c r="A936" s="4">
        <v>43869.791666666664</v>
      </c>
      <c r="B936" s="6">
        <f t="shared" si="57"/>
        <v>43869</v>
      </c>
      <c r="C936" s="3">
        <f t="shared" si="59"/>
        <v>0.75</v>
      </c>
      <c r="D936" s="3">
        <f>IF('Profil je Los'!A936&lt;&gt;"",IF('Profil je Los'!A936&lt;&gt;"",TIME(HOUR('Profil je Los'!A936),MINUTE('Profil je Los'!A936),SECOND('Profil je Los'!A936)),""),"")</f>
        <v>0.79166666666666663</v>
      </c>
      <c r="E936" s="5">
        <f t="shared" si="58"/>
        <v>19</v>
      </c>
      <c r="F936" s="14">
        <v>34.472225000000002</v>
      </c>
      <c r="G936" s="17">
        <f t="shared" si="56"/>
        <v>2.87</v>
      </c>
      <c r="I936" s="33"/>
    </row>
    <row r="937" spans="1:9" x14ac:dyDescent="0.2">
      <c r="A937" s="4">
        <v>43869.833333333336</v>
      </c>
      <c r="B937" s="6">
        <f t="shared" si="57"/>
        <v>43869</v>
      </c>
      <c r="C937" s="3">
        <f t="shared" si="59"/>
        <v>0.79166666666666663</v>
      </c>
      <c r="D937" s="3">
        <f>IF('Profil je Los'!A937&lt;&gt;"",IF('Profil je Los'!A937&lt;&gt;"",TIME(HOUR('Profil je Los'!A937),MINUTE('Profil je Los'!A937),SECOND('Profil je Los'!A937)),""),"")</f>
        <v>0.83333333333333337</v>
      </c>
      <c r="E937" s="5">
        <f t="shared" si="58"/>
        <v>20</v>
      </c>
      <c r="F937" s="14">
        <v>31.847280999999999</v>
      </c>
      <c r="G937" s="17">
        <f t="shared" si="56"/>
        <v>2.65</v>
      </c>
      <c r="I937" s="33"/>
    </row>
    <row r="938" spans="1:9" x14ac:dyDescent="0.2">
      <c r="A938" s="4">
        <v>43869.875</v>
      </c>
      <c r="B938" s="6">
        <f t="shared" si="57"/>
        <v>43869</v>
      </c>
      <c r="C938" s="3">
        <f t="shared" si="59"/>
        <v>0.83333333333333337</v>
      </c>
      <c r="D938" s="3">
        <f>IF('Profil je Los'!A938&lt;&gt;"",IF('Profil je Los'!A938&lt;&gt;"",TIME(HOUR('Profil je Los'!A938),MINUTE('Profil je Los'!A938),SECOND('Profil je Los'!A938)),""),"")</f>
        <v>0.875</v>
      </c>
      <c r="E938" s="5">
        <f t="shared" si="58"/>
        <v>21</v>
      </c>
      <c r="F938" s="14">
        <v>27.170795999999999</v>
      </c>
      <c r="G938" s="17">
        <f t="shared" si="56"/>
        <v>2.2599999999999998</v>
      </c>
      <c r="I938" s="33"/>
    </row>
    <row r="939" spans="1:9" x14ac:dyDescent="0.2">
      <c r="A939" s="4">
        <v>43869.916666666664</v>
      </c>
      <c r="B939" s="6">
        <f t="shared" si="57"/>
        <v>43869</v>
      </c>
      <c r="C939" s="3">
        <f t="shared" si="59"/>
        <v>0.875</v>
      </c>
      <c r="D939" s="3">
        <f>IF('Profil je Los'!A939&lt;&gt;"",IF('Profil je Los'!A939&lt;&gt;"",TIME(HOUR('Profil je Los'!A939),MINUTE('Profil je Los'!A939),SECOND('Profil je Los'!A939)),""),"")</f>
        <v>0.91666666666666663</v>
      </c>
      <c r="E939" s="5">
        <f t="shared" si="58"/>
        <v>22</v>
      </c>
      <c r="F939" s="14">
        <v>22.840178000000002</v>
      </c>
      <c r="G939" s="17">
        <f t="shared" si="56"/>
        <v>1.9</v>
      </c>
      <c r="I939" s="33"/>
    </row>
    <row r="940" spans="1:9" x14ac:dyDescent="0.2">
      <c r="A940" s="4">
        <v>43869.958333333336</v>
      </c>
      <c r="B940" s="6">
        <f t="shared" si="57"/>
        <v>43869</v>
      </c>
      <c r="C940" s="3">
        <f t="shared" si="59"/>
        <v>0.91666666666666663</v>
      </c>
      <c r="D940" s="3">
        <f>IF('Profil je Los'!A940&lt;&gt;"",IF('Profil je Los'!A940&lt;&gt;"",TIME(HOUR('Profil je Los'!A940),MINUTE('Profil je Los'!A940),SECOND('Profil je Los'!A940)),""),"")</f>
        <v>0.95833333333333337</v>
      </c>
      <c r="E940" s="5">
        <f t="shared" si="58"/>
        <v>23</v>
      </c>
      <c r="F940" s="14">
        <v>21.407813999999998</v>
      </c>
      <c r="G940" s="17">
        <f t="shared" si="56"/>
        <v>1.78</v>
      </c>
      <c r="I940" s="33"/>
    </row>
    <row r="941" spans="1:9" x14ac:dyDescent="0.2">
      <c r="A941" s="4">
        <v>43870</v>
      </c>
      <c r="B941" s="6">
        <f t="shared" si="57"/>
        <v>43869</v>
      </c>
      <c r="C941" s="3">
        <f t="shared" si="59"/>
        <v>0.95833333333333337</v>
      </c>
      <c r="D941" s="3">
        <f>IF('Profil je Los'!A941&lt;&gt;"",IF('Profil je Los'!A941&lt;&gt;"",TIME(HOUR('Profil je Los'!A941),MINUTE('Profil je Los'!A941),SECOND('Profil je Los'!A941)),""),"")</f>
        <v>0</v>
      </c>
      <c r="E941" s="5">
        <f t="shared" si="58"/>
        <v>24</v>
      </c>
      <c r="F941" s="14">
        <v>18.847235000000001</v>
      </c>
      <c r="G941" s="17">
        <f t="shared" si="56"/>
        <v>1.57</v>
      </c>
      <c r="I941" s="33"/>
    </row>
    <row r="942" spans="1:9" x14ac:dyDescent="0.2">
      <c r="A942" s="4">
        <v>43870.041666666664</v>
      </c>
      <c r="B942" s="6">
        <f t="shared" si="57"/>
        <v>43870</v>
      </c>
      <c r="C942" s="3">
        <f t="shared" si="59"/>
        <v>0</v>
      </c>
      <c r="D942" s="3">
        <f>IF('Profil je Los'!A942&lt;&gt;"",IF('Profil je Los'!A942&lt;&gt;"",TIME(HOUR('Profil je Los'!A942),MINUTE('Profil je Los'!A942),SECOND('Profil je Los'!A942)),""),"")</f>
        <v>4.1666666666666664E-2</v>
      </c>
      <c r="E942" s="5">
        <f t="shared" si="58"/>
        <v>1</v>
      </c>
      <c r="F942" s="14">
        <v>15.388506</v>
      </c>
      <c r="G942" s="17">
        <f t="shared" si="56"/>
        <v>1.28</v>
      </c>
      <c r="I942" s="33"/>
    </row>
    <row r="943" spans="1:9" x14ac:dyDescent="0.2">
      <c r="A943" s="4">
        <v>43870.083333333336</v>
      </c>
      <c r="B943" s="6">
        <f t="shared" si="57"/>
        <v>43870</v>
      </c>
      <c r="C943" s="3">
        <f t="shared" si="59"/>
        <v>4.1666666666666664E-2</v>
      </c>
      <c r="D943" s="3">
        <f>IF('Profil je Los'!A943&lt;&gt;"",IF('Profil je Los'!A943&lt;&gt;"",TIME(HOUR('Profil je Los'!A943),MINUTE('Profil je Los'!A943),SECOND('Profil je Los'!A943)),""),"")</f>
        <v>8.3333333333333329E-2</v>
      </c>
      <c r="E943" s="5">
        <f t="shared" si="58"/>
        <v>2</v>
      </c>
      <c r="F943" s="14">
        <v>14.220279</v>
      </c>
      <c r="G943" s="17">
        <f t="shared" si="56"/>
        <v>1.19</v>
      </c>
      <c r="I943" s="33"/>
    </row>
    <row r="944" spans="1:9" x14ac:dyDescent="0.2">
      <c r="A944" s="4">
        <v>43870.125</v>
      </c>
      <c r="B944" s="6">
        <f t="shared" si="57"/>
        <v>43870</v>
      </c>
      <c r="C944" s="3">
        <f t="shared" si="59"/>
        <v>8.3333333333333329E-2</v>
      </c>
      <c r="D944" s="3">
        <f>IF('Profil je Los'!A944&lt;&gt;"",IF('Profil je Los'!A944&lt;&gt;"",TIME(HOUR('Profil je Los'!A944),MINUTE('Profil je Los'!A944),SECOND('Profil je Los'!A944)),""),"")</f>
        <v>0.125</v>
      </c>
      <c r="E944" s="5">
        <f t="shared" si="58"/>
        <v>3</v>
      </c>
      <c r="F944" s="14">
        <v>10.982376</v>
      </c>
      <c r="G944" s="17">
        <f t="shared" si="56"/>
        <v>0.92</v>
      </c>
      <c r="I944" s="33"/>
    </row>
    <row r="945" spans="1:9" x14ac:dyDescent="0.2">
      <c r="A945" s="4">
        <v>43870.166666666664</v>
      </c>
      <c r="B945" s="6">
        <f t="shared" si="57"/>
        <v>43870</v>
      </c>
      <c r="C945" s="3">
        <f t="shared" si="59"/>
        <v>0.125</v>
      </c>
      <c r="D945" s="3">
        <f>IF('Profil je Los'!A945&lt;&gt;"",IF('Profil je Los'!A945&lt;&gt;"",TIME(HOUR('Profil je Los'!A945),MINUTE('Profil je Los'!A945),SECOND('Profil je Los'!A945)),""),"")</f>
        <v>0.16666666666666666</v>
      </c>
      <c r="E945" s="5">
        <f t="shared" si="58"/>
        <v>4</v>
      </c>
      <c r="F945" s="14">
        <v>10.639407</v>
      </c>
      <c r="G945" s="17">
        <f t="shared" si="56"/>
        <v>0.89</v>
      </c>
      <c r="I945" s="33"/>
    </row>
    <row r="946" spans="1:9" x14ac:dyDescent="0.2">
      <c r="A946" s="4">
        <v>43870.208333333336</v>
      </c>
      <c r="B946" s="6">
        <f t="shared" si="57"/>
        <v>43870</v>
      </c>
      <c r="C946" s="3">
        <f t="shared" si="59"/>
        <v>0.16666666666666666</v>
      </c>
      <c r="D946" s="3">
        <f>IF('Profil je Los'!A946&lt;&gt;"",IF('Profil je Los'!A946&lt;&gt;"",TIME(HOUR('Profil je Los'!A946),MINUTE('Profil je Los'!A946),SECOND('Profil je Los'!A946)),""),"")</f>
        <v>0.20833333333333334</v>
      </c>
      <c r="E946" s="5">
        <f t="shared" si="58"/>
        <v>5</v>
      </c>
      <c r="F946" s="14">
        <v>11.141425</v>
      </c>
      <c r="G946" s="17">
        <f t="shared" si="56"/>
        <v>0.93</v>
      </c>
      <c r="I946" s="33"/>
    </row>
    <row r="947" spans="1:9" x14ac:dyDescent="0.2">
      <c r="A947" s="4">
        <v>43870.25</v>
      </c>
      <c r="B947" s="6">
        <f t="shared" si="57"/>
        <v>43870</v>
      </c>
      <c r="C947" s="3">
        <f t="shared" si="59"/>
        <v>0.20833333333333334</v>
      </c>
      <c r="D947" s="3">
        <f>IF('Profil je Los'!A947&lt;&gt;"",IF('Profil je Los'!A947&lt;&gt;"",TIME(HOUR('Profil je Los'!A947),MINUTE('Profil je Los'!A947),SECOND('Profil je Los'!A947)),""),"")</f>
        <v>0.25</v>
      </c>
      <c r="E947" s="5">
        <f t="shared" si="58"/>
        <v>6</v>
      </c>
      <c r="F947" s="14">
        <v>11.436388000000001</v>
      </c>
      <c r="G947" s="17">
        <f t="shared" si="56"/>
        <v>0.95</v>
      </c>
      <c r="I947" s="33"/>
    </row>
    <row r="948" spans="1:9" x14ac:dyDescent="0.2">
      <c r="A948" s="4">
        <v>43870.291666666664</v>
      </c>
      <c r="B948" s="6">
        <f t="shared" si="57"/>
        <v>43870</v>
      </c>
      <c r="C948" s="3">
        <f t="shared" si="59"/>
        <v>0.25</v>
      </c>
      <c r="D948" s="3">
        <f>IF('Profil je Los'!A948&lt;&gt;"",IF('Profil je Los'!A948&lt;&gt;"",TIME(HOUR('Profil je Los'!A948),MINUTE('Profil je Los'!A948),SECOND('Profil je Los'!A948)),""),"")</f>
        <v>0.29166666666666669</v>
      </c>
      <c r="E948" s="5">
        <f t="shared" si="58"/>
        <v>7</v>
      </c>
      <c r="F948" s="14">
        <v>12.93229</v>
      </c>
      <c r="G948" s="17">
        <f t="shared" si="56"/>
        <v>1.08</v>
      </c>
      <c r="I948" s="33"/>
    </row>
    <row r="949" spans="1:9" x14ac:dyDescent="0.2">
      <c r="A949" s="4">
        <v>43870.333333333336</v>
      </c>
      <c r="B949" s="6">
        <f t="shared" si="57"/>
        <v>43870</v>
      </c>
      <c r="C949" s="3">
        <f t="shared" si="59"/>
        <v>0.29166666666666669</v>
      </c>
      <c r="D949" s="3">
        <f>IF('Profil je Los'!A949&lt;&gt;"",IF('Profil je Los'!A949&lt;&gt;"",TIME(HOUR('Profil je Los'!A949),MINUTE('Profil je Los'!A949),SECOND('Profil je Los'!A949)),""),"")</f>
        <v>0.33333333333333331</v>
      </c>
      <c r="E949" s="5">
        <f t="shared" si="58"/>
        <v>8</v>
      </c>
      <c r="F949" s="14">
        <v>14.84864</v>
      </c>
      <c r="G949" s="17">
        <f t="shared" si="56"/>
        <v>1.24</v>
      </c>
      <c r="I949" s="33"/>
    </row>
    <row r="950" spans="1:9" x14ac:dyDescent="0.2">
      <c r="A950" s="4">
        <v>43870.375</v>
      </c>
      <c r="B950" s="6">
        <f t="shared" si="57"/>
        <v>43870</v>
      </c>
      <c r="C950" s="3">
        <f t="shared" si="59"/>
        <v>0.33333333333333331</v>
      </c>
      <c r="D950" s="3">
        <f>IF('Profil je Los'!A950&lt;&gt;"",IF('Profil je Los'!A950&lt;&gt;"",TIME(HOUR('Profil je Los'!A950),MINUTE('Profil je Los'!A950),SECOND('Profil je Los'!A950)),""),"")</f>
        <v>0.375</v>
      </c>
      <c r="E950" s="5">
        <f t="shared" si="58"/>
        <v>9</v>
      </c>
      <c r="F950" s="14">
        <v>18.002018</v>
      </c>
      <c r="G950" s="17">
        <f t="shared" si="56"/>
        <v>1.5</v>
      </c>
      <c r="I950" s="33"/>
    </row>
    <row r="951" spans="1:9" x14ac:dyDescent="0.2">
      <c r="A951" s="4">
        <v>43870.416666666664</v>
      </c>
      <c r="B951" s="6">
        <f t="shared" si="57"/>
        <v>43870</v>
      </c>
      <c r="C951" s="3">
        <f t="shared" si="59"/>
        <v>0.375</v>
      </c>
      <c r="D951" s="3">
        <f>IF('Profil je Los'!A951&lt;&gt;"",IF('Profil je Los'!A951&lt;&gt;"",TIME(HOUR('Profil je Los'!A951),MINUTE('Profil je Los'!A951),SECOND('Profil je Los'!A951)),""),"")</f>
        <v>0.41666666666666669</v>
      </c>
      <c r="E951" s="5">
        <f t="shared" si="58"/>
        <v>10</v>
      </c>
      <c r="F951" s="14">
        <v>22.927945999999999</v>
      </c>
      <c r="G951" s="17">
        <f t="shared" si="56"/>
        <v>1.91</v>
      </c>
      <c r="I951" s="33"/>
    </row>
    <row r="952" spans="1:9" x14ac:dyDescent="0.2">
      <c r="A952" s="4">
        <v>43870.458333333336</v>
      </c>
      <c r="B952" s="6">
        <f t="shared" si="57"/>
        <v>43870</v>
      </c>
      <c r="C952" s="3">
        <f t="shared" si="59"/>
        <v>0.41666666666666669</v>
      </c>
      <c r="D952" s="3">
        <f>IF('Profil je Los'!A952&lt;&gt;"",IF('Profil je Los'!A952&lt;&gt;"",TIME(HOUR('Profil je Los'!A952),MINUTE('Profil je Los'!A952),SECOND('Profil je Los'!A952)),""),"")</f>
        <v>0.45833333333333331</v>
      </c>
      <c r="E952" s="5">
        <f t="shared" si="58"/>
        <v>11</v>
      </c>
      <c r="F952" s="14">
        <v>25.907591</v>
      </c>
      <c r="G952" s="17">
        <f t="shared" si="56"/>
        <v>2.16</v>
      </c>
      <c r="I952" s="33"/>
    </row>
    <row r="953" spans="1:9" x14ac:dyDescent="0.2">
      <c r="A953" s="4">
        <v>43870.5</v>
      </c>
      <c r="B953" s="6">
        <f t="shared" si="57"/>
        <v>43870</v>
      </c>
      <c r="C953" s="3">
        <f t="shared" si="59"/>
        <v>0.45833333333333331</v>
      </c>
      <c r="D953" s="3">
        <f>IF('Profil je Los'!A953&lt;&gt;"",IF('Profil je Los'!A953&lt;&gt;"",TIME(HOUR('Profil je Los'!A953),MINUTE('Profil je Los'!A953),SECOND('Profil je Los'!A953)),""),"")</f>
        <v>0.5</v>
      </c>
      <c r="E953" s="5">
        <f t="shared" si="58"/>
        <v>12</v>
      </c>
      <c r="F953" s="14">
        <v>31.308712</v>
      </c>
      <c r="G953" s="17">
        <f t="shared" si="56"/>
        <v>2.61</v>
      </c>
      <c r="I953" s="33"/>
    </row>
    <row r="954" spans="1:9" x14ac:dyDescent="0.2">
      <c r="A954" s="4">
        <v>43870.541666666664</v>
      </c>
      <c r="B954" s="6">
        <f t="shared" si="57"/>
        <v>43870</v>
      </c>
      <c r="C954" s="3">
        <f t="shared" si="59"/>
        <v>0.5</v>
      </c>
      <c r="D954" s="3">
        <f>IF('Profil je Los'!A954&lt;&gt;"",IF('Profil je Los'!A954&lt;&gt;"",TIME(HOUR('Profil je Los'!A954),MINUTE('Profil je Los'!A954),SECOND('Profil je Los'!A954)),""),"")</f>
        <v>0.54166666666666663</v>
      </c>
      <c r="E954" s="5">
        <f t="shared" si="58"/>
        <v>13</v>
      </c>
      <c r="F954" s="14">
        <v>31.416948999999999</v>
      </c>
      <c r="G954" s="17">
        <f t="shared" si="56"/>
        <v>2.62</v>
      </c>
      <c r="I954" s="33"/>
    </row>
    <row r="955" spans="1:9" x14ac:dyDescent="0.2">
      <c r="A955" s="4">
        <v>43870.583333333336</v>
      </c>
      <c r="B955" s="6">
        <f t="shared" si="57"/>
        <v>43870</v>
      </c>
      <c r="C955" s="3">
        <f t="shared" si="59"/>
        <v>0.54166666666666663</v>
      </c>
      <c r="D955" s="3">
        <f>IF('Profil je Los'!A955&lt;&gt;"",IF('Profil je Los'!A955&lt;&gt;"",TIME(HOUR('Profil je Los'!A955),MINUTE('Profil je Los'!A955),SECOND('Profil je Los'!A955)),""),"")</f>
        <v>0.58333333333333337</v>
      </c>
      <c r="E955" s="5">
        <f t="shared" si="58"/>
        <v>14</v>
      </c>
      <c r="F955" s="14">
        <v>29.729023000000002</v>
      </c>
      <c r="G955" s="17">
        <f t="shared" si="56"/>
        <v>2.48</v>
      </c>
      <c r="I955" s="33"/>
    </row>
    <row r="956" spans="1:9" x14ac:dyDescent="0.2">
      <c r="A956" s="4">
        <v>43870.625</v>
      </c>
      <c r="B956" s="6">
        <f t="shared" si="57"/>
        <v>43870</v>
      </c>
      <c r="C956" s="3">
        <f t="shared" si="59"/>
        <v>0.58333333333333337</v>
      </c>
      <c r="D956" s="3">
        <f>IF('Profil je Los'!A956&lt;&gt;"",IF('Profil je Los'!A956&lt;&gt;"",TIME(HOUR('Profil je Los'!A956),MINUTE('Profil je Los'!A956),SECOND('Profil je Los'!A956)),""),"")</f>
        <v>0.625</v>
      </c>
      <c r="E956" s="5">
        <f t="shared" si="58"/>
        <v>15</v>
      </c>
      <c r="F956" s="14">
        <v>26.666108999999999</v>
      </c>
      <c r="G956" s="17">
        <f t="shared" si="56"/>
        <v>2.2200000000000002</v>
      </c>
      <c r="I956" s="33"/>
    </row>
    <row r="957" spans="1:9" x14ac:dyDescent="0.2">
      <c r="A957" s="4">
        <v>43870.666666666664</v>
      </c>
      <c r="B957" s="6">
        <f t="shared" si="57"/>
        <v>43870</v>
      </c>
      <c r="C957" s="3">
        <f t="shared" si="59"/>
        <v>0.625</v>
      </c>
      <c r="D957" s="3">
        <f>IF('Profil je Los'!A957&lt;&gt;"",IF('Profil je Los'!A957&lt;&gt;"",TIME(HOUR('Profil je Los'!A957),MINUTE('Profil je Los'!A957),SECOND('Profil je Los'!A957)),""),"")</f>
        <v>0.66666666666666663</v>
      </c>
      <c r="E957" s="5">
        <f t="shared" si="58"/>
        <v>16</v>
      </c>
      <c r="F957" s="14">
        <v>23.699916999999999</v>
      </c>
      <c r="G957" s="17">
        <f t="shared" si="56"/>
        <v>1.97</v>
      </c>
      <c r="I957" s="33"/>
    </row>
    <row r="958" spans="1:9" x14ac:dyDescent="0.2">
      <c r="A958" s="4">
        <v>43870.708333333336</v>
      </c>
      <c r="B958" s="6">
        <f t="shared" si="57"/>
        <v>43870</v>
      </c>
      <c r="C958" s="3">
        <f t="shared" si="59"/>
        <v>0.66666666666666663</v>
      </c>
      <c r="D958" s="3">
        <f>IF('Profil je Los'!A958&lt;&gt;"",IF('Profil je Los'!A958&lt;&gt;"",TIME(HOUR('Profil je Los'!A958),MINUTE('Profil je Los'!A958),SECOND('Profil je Los'!A958)),""),"")</f>
        <v>0.70833333333333337</v>
      </c>
      <c r="E958" s="5">
        <f t="shared" si="58"/>
        <v>17</v>
      </c>
      <c r="F958" s="14">
        <v>22.320526999999998</v>
      </c>
      <c r="G958" s="17">
        <f t="shared" si="56"/>
        <v>1.86</v>
      </c>
      <c r="I958" s="33"/>
    </row>
    <row r="959" spans="1:9" x14ac:dyDescent="0.2">
      <c r="A959" s="4">
        <v>43870.75</v>
      </c>
      <c r="B959" s="6">
        <f t="shared" si="57"/>
        <v>43870</v>
      </c>
      <c r="C959" s="3">
        <f t="shared" si="59"/>
        <v>0.70833333333333337</v>
      </c>
      <c r="D959" s="3">
        <f>IF('Profil je Los'!A959&lt;&gt;"",IF('Profil je Los'!A959&lt;&gt;"",TIME(HOUR('Profil je Los'!A959),MINUTE('Profil je Los'!A959),SECOND('Profil je Los'!A959)),""),"")</f>
        <v>0.75</v>
      </c>
      <c r="E959" s="5">
        <f t="shared" si="58"/>
        <v>18</v>
      </c>
      <c r="F959" s="14">
        <v>24.366766999999999</v>
      </c>
      <c r="G959" s="17">
        <f t="shared" si="56"/>
        <v>2.0299999999999998</v>
      </c>
      <c r="I959" s="33"/>
    </row>
    <row r="960" spans="1:9" x14ac:dyDescent="0.2">
      <c r="A960" s="4">
        <v>43870.791666666664</v>
      </c>
      <c r="B960" s="6">
        <f t="shared" si="57"/>
        <v>43870</v>
      </c>
      <c r="C960" s="3">
        <f t="shared" si="59"/>
        <v>0.75</v>
      </c>
      <c r="D960" s="3">
        <f>IF('Profil je Los'!A960&lt;&gt;"",IF('Profil je Los'!A960&lt;&gt;"",TIME(HOUR('Profil je Los'!A960),MINUTE('Profil je Los'!A960),SECOND('Profil je Los'!A960)),""),"")</f>
        <v>0.79166666666666663</v>
      </c>
      <c r="E960" s="5">
        <f t="shared" si="58"/>
        <v>19</v>
      </c>
      <c r="F960" s="14">
        <v>26.711157</v>
      </c>
      <c r="G960" s="17">
        <f t="shared" si="56"/>
        <v>2.23</v>
      </c>
      <c r="I960" s="33"/>
    </row>
    <row r="961" spans="1:9" x14ac:dyDescent="0.2">
      <c r="A961" s="4">
        <v>43870.833333333336</v>
      </c>
      <c r="B961" s="6">
        <f t="shared" si="57"/>
        <v>43870</v>
      </c>
      <c r="C961" s="3">
        <f t="shared" si="59"/>
        <v>0.79166666666666663</v>
      </c>
      <c r="D961" s="3">
        <f>IF('Profil je Los'!A961&lt;&gt;"",IF('Profil je Los'!A961&lt;&gt;"",TIME(HOUR('Profil je Los'!A961),MINUTE('Profil je Los'!A961),SECOND('Profil je Los'!A961)),""),"")</f>
        <v>0.83333333333333337</v>
      </c>
      <c r="E961" s="5">
        <f t="shared" si="58"/>
        <v>20</v>
      </c>
      <c r="F961" s="14">
        <v>26.135778999999999</v>
      </c>
      <c r="G961" s="17">
        <f t="shared" si="56"/>
        <v>2.1800000000000002</v>
      </c>
      <c r="I961" s="33"/>
    </row>
    <row r="962" spans="1:9" x14ac:dyDescent="0.2">
      <c r="A962" s="4">
        <v>43870.875</v>
      </c>
      <c r="B962" s="6">
        <f t="shared" si="57"/>
        <v>43870</v>
      </c>
      <c r="C962" s="3">
        <f t="shared" si="59"/>
        <v>0.83333333333333337</v>
      </c>
      <c r="D962" s="3">
        <f>IF('Profil je Los'!A962&lt;&gt;"",IF('Profil je Los'!A962&lt;&gt;"",TIME(HOUR('Profil je Los'!A962),MINUTE('Profil je Los'!A962),SECOND('Profil je Los'!A962)),""),"")</f>
        <v>0.875</v>
      </c>
      <c r="E962" s="5">
        <f t="shared" si="58"/>
        <v>21</v>
      </c>
      <c r="F962" s="14">
        <v>23.459143999999998</v>
      </c>
      <c r="G962" s="17">
        <f t="shared" si="56"/>
        <v>1.95</v>
      </c>
      <c r="I962" s="33"/>
    </row>
    <row r="963" spans="1:9" x14ac:dyDescent="0.2">
      <c r="A963" s="4">
        <v>43870.916666666664</v>
      </c>
      <c r="B963" s="6">
        <f t="shared" si="57"/>
        <v>43870</v>
      </c>
      <c r="C963" s="3">
        <f t="shared" si="59"/>
        <v>0.875</v>
      </c>
      <c r="D963" s="3">
        <f>IF('Profil je Los'!A963&lt;&gt;"",IF('Profil je Los'!A963&lt;&gt;"",TIME(HOUR('Profil je Los'!A963),MINUTE('Profil je Los'!A963),SECOND('Profil je Los'!A963)),""),"")</f>
        <v>0.91666666666666663</v>
      </c>
      <c r="E963" s="5">
        <f t="shared" si="58"/>
        <v>22</v>
      </c>
      <c r="F963" s="14">
        <v>19.385073999999999</v>
      </c>
      <c r="G963" s="17">
        <f t="shared" si="56"/>
        <v>1.62</v>
      </c>
      <c r="I963" s="33"/>
    </row>
    <row r="964" spans="1:9" x14ac:dyDescent="0.2">
      <c r="A964" s="4">
        <v>43870.958333333336</v>
      </c>
      <c r="B964" s="6">
        <f t="shared" si="57"/>
        <v>43870</v>
      </c>
      <c r="C964" s="3">
        <f t="shared" si="59"/>
        <v>0.91666666666666663</v>
      </c>
      <c r="D964" s="3">
        <f>IF('Profil je Los'!A964&lt;&gt;"",IF('Profil je Los'!A964&lt;&gt;"",TIME(HOUR('Profil je Los'!A964),MINUTE('Profil je Los'!A964),SECOND('Profil je Los'!A964)),""),"")</f>
        <v>0.95833333333333337</v>
      </c>
      <c r="E964" s="5">
        <f t="shared" si="58"/>
        <v>23</v>
      </c>
      <c r="F964" s="14">
        <v>18.215</v>
      </c>
      <c r="G964" s="17">
        <f t="shared" si="56"/>
        <v>1.52</v>
      </c>
      <c r="I964" s="33"/>
    </row>
    <row r="965" spans="1:9" x14ac:dyDescent="0.2">
      <c r="A965" s="4">
        <v>43871</v>
      </c>
      <c r="B965" s="6">
        <f t="shared" si="57"/>
        <v>43870</v>
      </c>
      <c r="C965" s="3">
        <f t="shared" si="59"/>
        <v>0.95833333333333337</v>
      </c>
      <c r="D965" s="3">
        <f>IF('Profil je Los'!A965&lt;&gt;"",IF('Profil je Los'!A965&lt;&gt;"",TIME(HOUR('Profil je Los'!A965),MINUTE('Profil je Los'!A965),SECOND('Profil je Los'!A965)),""),"")</f>
        <v>0</v>
      </c>
      <c r="E965" s="5">
        <f t="shared" si="58"/>
        <v>24</v>
      </c>
      <c r="F965" s="14">
        <v>16.189451999999999</v>
      </c>
      <c r="G965" s="17">
        <f t="shared" si="56"/>
        <v>1.35</v>
      </c>
      <c r="I965" s="33"/>
    </row>
    <row r="966" spans="1:9" x14ac:dyDescent="0.2">
      <c r="A966" s="4">
        <v>43871.041666666664</v>
      </c>
      <c r="B966" s="6">
        <f t="shared" si="57"/>
        <v>43871</v>
      </c>
      <c r="C966" s="3">
        <f t="shared" si="59"/>
        <v>0</v>
      </c>
      <c r="D966" s="3">
        <f>IF('Profil je Los'!A966&lt;&gt;"",IF('Profil je Los'!A966&lt;&gt;"",TIME(HOUR('Profil je Los'!A966),MINUTE('Profil je Los'!A966),SECOND('Profil je Los'!A966)),""),"")</f>
        <v>4.1666666666666664E-2</v>
      </c>
      <c r="E966" s="5">
        <f t="shared" si="58"/>
        <v>1</v>
      </c>
      <c r="F966" s="14">
        <v>12.923897</v>
      </c>
      <c r="G966" s="17">
        <f t="shared" ref="G966:G1029" si="60">ROUND(F966/$E$2,2)</f>
        <v>1.08</v>
      </c>
      <c r="I966" s="33"/>
    </row>
    <row r="967" spans="1:9" x14ac:dyDescent="0.2">
      <c r="A967" s="4">
        <v>43871.083333333336</v>
      </c>
      <c r="B967" s="6">
        <f t="shared" ref="B967:B1030" si="61">IF(A967&lt;&gt;"",IF(E967=24,B966,DATE(YEAR(A967),MONTH(A967),DAY(A967))),"")</f>
        <v>43871</v>
      </c>
      <c r="C967" s="3">
        <f t="shared" si="59"/>
        <v>4.1666666666666664E-2</v>
      </c>
      <c r="D967" s="3">
        <f>IF('Profil je Los'!A967&lt;&gt;"",IF('Profil je Los'!A967&lt;&gt;"",TIME(HOUR('Profil je Los'!A967),MINUTE('Profil je Los'!A967),SECOND('Profil je Los'!A967)),""),"")</f>
        <v>8.3333333333333329E-2</v>
      </c>
      <c r="E967" s="5">
        <f t="shared" ref="E967:E1030" si="62">IF(A967&lt;&gt;"",IF(HOUR(A967)=0,24,HOUR(A967)),"")</f>
        <v>2</v>
      </c>
      <c r="F967" s="14">
        <v>12.503387</v>
      </c>
      <c r="G967" s="17">
        <f t="shared" si="60"/>
        <v>1.04</v>
      </c>
      <c r="I967" s="33"/>
    </row>
    <row r="968" spans="1:9" x14ac:dyDescent="0.2">
      <c r="A968" s="4">
        <v>43871.125</v>
      </c>
      <c r="B968" s="6">
        <f t="shared" si="61"/>
        <v>43871</v>
      </c>
      <c r="C968" s="3">
        <f t="shared" ref="C968:C1031" si="63">D967</f>
        <v>8.3333333333333329E-2</v>
      </c>
      <c r="D968" s="3">
        <f>IF('Profil je Los'!A968&lt;&gt;"",IF('Profil je Los'!A968&lt;&gt;"",TIME(HOUR('Profil je Los'!A968),MINUTE('Profil je Los'!A968),SECOND('Profil je Los'!A968)),""),"")</f>
        <v>0.125</v>
      </c>
      <c r="E968" s="5">
        <f t="shared" si="62"/>
        <v>3</v>
      </c>
      <c r="F968" s="14">
        <v>13.39236</v>
      </c>
      <c r="G968" s="17">
        <f t="shared" si="60"/>
        <v>1.1200000000000001</v>
      </c>
      <c r="I968" s="33"/>
    </row>
    <row r="969" spans="1:9" x14ac:dyDescent="0.2">
      <c r="A969" s="4">
        <v>43871.166666666664</v>
      </c>
      <c r="B969" s="6">
        <f t="shared" si="61"/>
        <v>43871</v>
      </c>
      <c r="C969" s="3">
        <f t="shared" si="63"/>
        <v>0.125</v>
      </c>
      <c r="D969" s="3">
        <f>IF('Profil je Los'!A969&lt;&gt;"",IF('Profil je Los'!A969&lt;&gt;"",TIME(HOUR('Profil je Los'!A969),MINUTE('Profil je Los'!A969),SECOND('Profil je Los'!A969)),""),"")</f>
        <v>0.16666666666666666</v>
      </c>
      <c r="E969" s="5">
        <f t="shared" si="62"/>
        <v>4</v>
      </c>
      <c r="F969" s="14">
        <v>12.321871</v>
      </c>
      <c r="G969" s="17">
        <f t="shared" si="60"/>
        <v>1.03</v>
      </c>
      <c r="I969" s="33"/>
    </row>
    <row r="970" spans="1:9" x14ac:dyDescent="0.2">
      <c r="A970" s="4">
        <v>43871.208333333336</v>
      </c>
      <c r="B970" s="6">
        <f t="shared" si="61"/>
        <v>43871</v>
      </c>
      <c r="C970" s="3">
        <f t="shared" si="63"/>
        <v>0.16666666666666666</v>
      </c>
      <c r="D970" s="3">
        <f>IF('Profil je Los'!A970&lt;&gt;"",IF('Profil je Los'!A970&lt;&gt;"",TIME(HOUR('Profil je Los'!A970),MINUTE('Profil je Los'!A970),SECOND('Profil je Los'!A970)),""),"")</f>
        <v>0.20833333333333334</v>
      </c>
      <c r="E970" s="5">
        <f t="shared" si="62"/>
        <v>5</v>
      </c>
      <c r="F970" s="14">
        <v>14.443027000000001</v>
      </c>
      <c r="G970" s="17">
        <f t="shared" si="60"/>
        <v>1.2</v>
      </c>
      <c r="I970" s="33"/>
    </row>
    <row r="971" spans="1:9" x14ac:dyDescent="0.2">
      <c r="A971" s="4">
        <v>43871.25</v>
      </c>
      <c r="B971" s="6">
        <f t="shared" si="61"/>
        <v>43871</v>
      </c>
      <c r="C971" s="3">
        <f t="shared" si="63"/>
        <v>0.20833333333333334</v>
      </c>
      <c r="D971" s="3">
        <f>IF('Profil je Los'!A971&lt;&gt;"",IF('Profil je Los'!A971&lt;&gt;"",TIME(HOUR('Profil je Los'!A971),MINUTE('Profil je Los'!A971),SECOND('Profil je Los'!A971)),""),"")</f>
        <v>0.25</v>
      </c>
      <c r="E971" s="5">
        <f t="shared" si="62"/>
        <v>6</v>
      </c>
      <c r="F971" s="14">
        <v>17.208667999999999</v>
      </c>
      <c r="G971" s="17">
        <f t="shared" si="60"/>
        <v>1.43</v>
      </c>
      <c r="I971" s="33"/>
    </row>
    <row r="972" spans="1:9" x14ac:dyDescent="0.2">
      <c r="A972" s="4">
        <v>43871.291666666664</v>
      </c>
      <c r="B972" s="6">
        <f t="shared" si="61"/>
        <v>43871</v>
      </c>
      <c r="C972" s="3">
        <f t="shared" si="63"/>
        <v>0.25</v>
      </c>
      <c r="D972" s="3">
        <f>IF('Profil je Los'!A972&lt;&gt;"",IF('Profil je Los'!A972&lt;&gt;"",TIME(HOUR('Profil je Los'!A972),MINUTE('Profil je Los'!A972),SECOND('Profil je Los'!A972)),""),"")</f>
        <v>0.29166666666666669</v>
      </c>
      <c r="E972" s="5">
        <f t="shared" si="62"/>
        <v>7</v>
      </c>
      <c r="F972" s="14">
        <v>23.934082</v>
      </c>
      <c r="G972" s="17">
        <f t="shared" si="60"/>
        <v>1.99</v>
      </c>
      <c r="I972" s="33"/>
    </row>
    <row r="973" spans="1:9" x14ac:dyDescent="0.2">
      <c r="A973" s="4">
        <v>43871.333333333336</v>
      </c>
      <c r="B973" s="6">
        <f t="shared" si="61"/>
        <v>43871</v>
      </c>
      <c r="C973" s="3">
        <f t="shared" si="63"/>
        <v>0.29166666666666669</v>
      </c>
      <c r="D973" s="3">
        <f>IF('Profil je Los'!A973&lt;&gt;"",IF('Profil je Los'!A973&lt;&gt;"",TIME(HOUR('Profil je Los'!A973),MINUTE('Profil je Los'!A973),SECOND('Profil je Los'!A973)),""),"")</f>
        <v>0.33333333333333331</v>
      </c>
      <c r="E973" s="5">
        <f t="shared" si="62"/>
        <v>8</v>
      </c>
      <c r="F973" s="14">
        <v>32.576127999999997</v>
      </c>
      <c r="G973" s="17">
        <f t="shared" si="60"/>
        <v>2.71</v>
      </c>
      <c r="I973" s="33"/>
    </row>
    <row r="974" spans="1:9" x14ac:dyDescent="0.2">
      <c r="A974" s="4">
        <v>43871.375</v>
      </c>
      <c r="B974" s="6">
        <f t="shared" si="61"/>
        <v>43871</v>
      </c>
      <c r="C974" s="3">
        <f t="shared" si="63"/>
        <v>0.33333333333333331</v>
      </c>
      <c r="D974" s="3">
        <f>IF('Profil je Los'!A974&lt;&gt;"",IF('Profil je Los'!A974&lt;&gt;"",TIME(HOUR('Profil je Los'!A974),MINUTE('Profil je Los'!A974),SECOND('Profil je Los'!A974)),""),"")</f>
        <v>0.375</v>
      </c>
      <c r="E974" s="5">
        <f t="shared" si="62"/>
        <v>9</v>
      </c>
      <c r="F974" s="14">
        <v>37.845452999999999</v>
      </c>
      <c r="G974" s="17">
        <f t="shared" si="60"/>
        <v>3.15</v>
      </c>
      <c r="I974" s="33"/>
    </row>
    <row r="975" spans="1:9" x14ac:dyDescent="0.2">
      <c r="A975" s="4">
        <v>43871.416666666664</v>
      </c>
      <c r="B975" s="6">
        <f t="shared" si="61"/>
        <v>43871</v>
      </c>
      <c r="C975" s="3">
        <f t="shared" si="63"/>
        <v>0.375</v>
      </c>
      <c r="D975" s="3">
        <f>IF('Profil je Los'!A975&lt;&gt;"",IF('Profil je Los'!A975&lt;&gt;"",TIME(HOUR('Profil je Los'!A975),MINUTE('Profil je Los'!A975),SECOND('Profil je Los'!A975)),""),"")</f>
        <v>0.41666666666666669</v>
      </c>
      <c r="E975" s="5">
        <f t="shared" si="62"/>
        <v>10</v>
      </c>
      <c r="F975" s="14">
        <v>42.780123000000003</v>
      </c>
      <c r="G975" s="17">
        <f t="shared" si="60"/>
        <v>3.57</v>
      </c>
      <c r="I975" s="33"/>
    </row>
    <row r="976" spans="1:9" x14ac:dyDescent="0.2">
      <c r="A976" s="4">
        <v>43871.458333333336</v>
      </c>
      <c r="B976" s="6">
        <f t="shared" si="61"/>
        <v>43871</v>
      </c>
      <c r="C976" s="3">
        <f t="shared" si="63"/>
        <v>0.41666666666666669</v>
      </c>
      <c r="D976" s="3">
        <f>IF('Profil je Los'!A976&lt;&gt;"",IF('Profil je Los'!A976&lt;&gt;"",TIME(HOUR('Profil je Los'!A976),MINUTE('Profil je Los'!A976),SECOND('Profil je Los'!A976)),""),"")</f>
        <v>0.45833333333333331</v>
      </c>
      <c r="E976" s="5">
        <f t="shared" si="62"/>
        <v>11</v>
      </c>
      <c r="F976" s="14">
        <v>47.730868000000001</v>
      </c>
      <c r="G976" s="17">
        <f t="shared" si="60"/>
        <v>3.98</v>
      </c>
      <c r="I976" s="33"/>
    </row>
    <row r="977" spans="1:9" x14ac:dyDescent="0.2">
      <c r="A977" s="4">
        <v>43871.5</v>
      </c>
      <c r="B977" s="6">
        <f t="shared" si="61"/>
        <v>43871</v>
      </c>
      <c r="C977" s="3">
        <f t="shared" si="63"/>
        <v>0.45833333333333331</v>
      </c>
      <c r="D977" s="3">
        <f>IF('Profil je Los'!A977&lt;&gt;"",IF('Profil je Los'!A977&lt;&gt;"",TIME(HOUR('Profil je Los'!A977),MINUTE('Profil je Los'!A977),SECOND('Profil je Los'!A977)),""),"")</f>
        <v>0.5</v>
      </c>
      <c r="E977" s="5">
        <f t="shared" si="62"/>
        <v>12</v>
      </c>
      <c r="F977" s="14">
        <v>50.853783</v>
      </c>
      <c r="G977" s="17">
        <f t="shared" si="60"/>
        <v>4.24</v>
      </c>
      <c r="I977" s="33"/>
    </row>
    <row r="978" spans="1:9" x14ac:dyDescent="0.2">
      <c r="A978" s="4">
        <v>43871.541666666664</v>
      </c>
      <c r="B978" s="6">
        <f t="shared" si="61"/>
        <v>43871</v>
      </c>
      <c r="C978" s="3">
        <f t="shared" si="63"/>
        <v>0.5</v>
      </c>
      <c r="D978" s="3">
        <f>IF('Profil je Los'!A978&lt;&gt;"",IF('Profil je Los'!A978&lt;&gt;"",TIME(HOUR('Profil je Los'!A978),MINUTE('Profil je Los'!A978),SECOND('Profil je Los'!A978)),""),"")</f>
        <v>0.54166666666666663</v>
      </c>
      <c r="E978" s="5">
        <f t="shared" si="62"/>
        <v>13</v>
      </c>
      <c r="F978" s="14">
        <v>50.830159000000002</v>
      </c>
      <c r="G978" s="17">
        <f t="shared" si="60"/>
        <v>4.24</v>
      </c>
      <c r="I978" s="33"/>
    </row>
    <row r="979" spans="1:9" x14ac:dyDescent="0.2">
      <c r="A979" s="4">
        <v>43871.583333333336</v>
      </c>
      <c r="B979" s="6">
        <f t="shared" si="61"/>
        <v>43871</v>
      </c>
      <c r="C979" s="3">
        <f t="shared" si="63"/>
        <v>0.54166666666666663</v>
      </c>
      <c r="D979" s="3">
        <f>IF('Profil je Los'!A979&lt;&gt;"",IF('Profil je Los'!A979&lt;&gt;"",TIME(HOUR('Profil je Los'!A979),MINUTE('Profil je Los'!A979),SECOND('Profil je Los'!A979)),""),"")</f>
        <v>0.58333333333333337</v>
      </c>
      <c r="E979" s="5">
        <f t="shared" si="62"/>
        <v>14</v>
      </c>
      <c r="F979" s="14">
        <v>50.091065</v>
      </c>
      <c r="G979" s="17">
        <f t="shared" si="60"/>
        <v>4.17</v>
      </c>
      <c r="I979" s="33"/>
    </row>
    <row r="980" spans="1:9" x14ac:dyDescent="0.2">
      <c r="A980" s="4">
        <v>43871.625</v>
      </c>
      <c r="B980" s="6">
        <f t="shared" si="61"/>
        <v>43871</v>
      </c>
      <c r="C980" s="3">
        <f t="shared" si="63"/>
        <v>0.58333333333333337</v>
      </c>
      <c r="D980" s="3">
        <f>IF('Profil je Los'!A980&lt;&gt;"",IF('Profil je Los'!A980&lt;&gt;"",TIME(HOUR('Profil je Los'!A980),MINUTE('Profil je Los'!A980),SECOND('Profil je Los'!A980)),""),"")</f>
        <v>0.625</v>
      </c>
      <c r="E980" s="5">
        <f t="shared" si="62"/>
        <v>15</v>
      </c>
      <c r="F980" s="14">
        <v>45.003087000000001</v>
      </c>
      <c r="G980" s="17">
        <f t="shared" si="60"/>
        <v>3.75</v>
      </c>
      <c r="I980" s="33"/>
    </row>
    <row r="981" spans="1:9" x14ac:dyDescent="0.2">
      <c r="A981" s="4">
        <v>43871.666666666664</v>
      </c>
      <c r="B981" s="6">
        <f t="shared" si="61"/>
        <v>43871</v>
      </c>
      <c r="C981" s="3">
        <f t="shared" si="63"/>
        <v>0.625</v>
      </c>
      <c r="D981" s="3">
        <f>IF('Profil je Los'!A981&lt;&gt;"",IF('Profil je Los'!A981&lt;&gt;"",TIME(HOUR('Profil je Los'!A981),MINUTE('Profil je Los'!A981),SECOND('Profil je Los'!A981)),""),"")</f>
        <v>0.66666666666666663</v>
      </c>
      <c r="E981" s="5">
        <f t="shared" si="62"/>
        <v>16</v>
      </c>
      <c r="F981" s="14">
        <v>42.091211000000001</v>
      </c>
      <c r="G981" s="17">
        <f t="shared" si="60"/>
        <v>3.51</v>
      </c>
      <c r="I981" s="33"/>
    </row>
    <row r="982" spans="1:9" x14ac:dyDescent="0.2">
      <c r="A982" s="4">
        <v>43871.708333333336</v>
      </c>
      <c r="B982" s="6">
        <f t="shared" si="61"/>
        <v>43871</v>
      </c>
      <c r="C982" s="3">
        <f t="shared" si="63"/>
        <v>0.66666666666666663</v>
      </c>
      <c r="D982" s="3">
        <f>IF('Profil je Los'!A982&lt;&gt;"",IF('Profil je Los'!A982&lt;&gt;"",TIME(HOUR('Profil je Los'!A982),MINUTE('Profil je Los'!A982),SECOND('Profil je Los'!A982)),""),"")</f>
        <v>0.70833333333333337</v>
      </c>
      <c r="E982" s="5">
        <f t="shared" si="62"/>
        <v>17</v>
      </c>
      <c r="F982" s="14">
        <v>39.186169</v>
      </c>
      <c r="G982" s="17">
        <f t="shared" si="60"/>
        <v>3.27</v>
      </c>
      <c r="I982" s="33"/>
    </row>
    <row r="983" spans="1:9" x14ac:dyDescent="0.2">
      <c r="A983" s="4">
        <v>43871.75</v>
      </c>
      <c r="B983" s="6">
        <f t="shared" si="61"/>
        <v>43871</v>
      </c>
      <c r="C983" s="3">
        <f t="shared" si="63"/>
        <v>0.70833333333333337</v>
      </c>
      <c r="D983" s="3">
        <f>IF('Profil je Los'!A983&lt;&gt;"",IF('Profil je Los'!A983&lt;&gt;"",TIME(HOUR('Profil je Los'!A983),MINUTE('Profil je Los'!A983),SECOND('Profil je Los'!A983)),""),"")</f>
        <v>0.75</v>
      </c>
      <c r="E983" s="5">
        <f t="shared" si="62"/>
        <v>18</v>
      </c>
      <c r="F983" s="14">
        <v>37.753191999999999</v>
      </c>
      <c r="G983" s="17">
        <f t="shared" si="60"/>
        <v>3.15</v>
      </c>
      <c r="I983" s="33"/>
    </row>
    <row r="984" spans="1:9" x14ac:dyDescent="0.2">
      <c r="A984" s="4">
        <v>43871.791666666664</v>
      </c>
      <c r="B984" s="6">
        <f t="shared" si="61"/>
        <v>43871</v>
      </c>
      <c r="C984" s="3">
        <f t="shared" si="63"/>
        <v>0.75</v>
      </c>
      <c r="D984" s="3">
        <f>IF('Profil je Los'!A984&lt;&gt;"",IF('Profil je Los'!A984&lt;&gt;"",TIME(HOUR('Profil je Los'!A984),MINUTE('Profil je Los'!A984),SECOND('Profil je Los'!A984)),""),"")</f>
        <v>0.79166666666666663</v>
      </c>
      <c r="E984" s="5">
        <f t="shared" si="62"/>
        <v>19</v>
      </c>
      <c r="F984" s="14">
        <v>41.672378000000002</v>
      </c>
      <c r="G984" s="17">
        <f t="shared" si="60"/>
        <v>3.47</v>
      </c>
      <c r="I984" s="33"/>
    </row>
    <row r="985" spans="1:9" x14ac:dyDescent="0.2">
      <c r="A985" s="4">
        <v>43871.833333333336</v>
      </c>
      <c r="B985" s="6">
        <f t="shared" si="61"/>
        <v>43871</v>
      </c>
      <c r="C985" s="3">
        <f t="shared" si="63"/>
        <v>0.79166666666666663</v>
      </c>
      <c r="D985" s="3">
        <f>IF('Profil je Los'!A985&lt;&gt;"",IF('Profil je Los'!A985&lt;&gt;"",TIME(HOUR('Profil je Los'!A985),MINUTE('Profil je Los'!A985),SECOND('Profil je Los'!A985)),""),"")</f>
        <v>0.83333333333333337</v>
      </c>
      <c r="E985" s="5">
        <f t="shared" si="62"/>
        <v>20</v>
      </c>
      <c r="F985" s="14">
        <v>37.453544999999998</v>
      </c>
      <c r="G985" s="17">
        <f t="shared" si="60"/>
        <v>3.12</v>
      </c>
      <c r="I985" s="33"/>
    </row>
    <row r="986" spans="1:9" x14ac:dyDescent="0.2">
      <c r="A986" s="4">
        <v>43871.875</v>
      </c>
      <c r="B986" s="6">
        <f t="shared" si="61"/>
        <v>43871</v>
      </c>
      <c r="C986" s="3">
        <f t="shared" si="63"/>
        <v>0.83333333333333337</v>
      </c>
      <c r="D986" s="3">
        <f>IF('Profil je Los'!A986&lt;&gt;"",IF('Profil je Los'!A986&lt;&gt;"",TIME(HOUR('Profil je Los'!A986),MINUTE('Profil je Los'!A986),SECOND('Profil je Los'!A986)),""),"")</f>
        <v>0.875</v>
      </c>
      <c r="E986" s="5">
        <f t="shared" si="62"/>
        <v>21</v>
      </c>
      <c r="F986" s="14">
        <v>32.808100000000003</v>
      </c>
      <c r="G986" s="17">
        <f t="shared" si="60"/>
        <v>2.73</v>
      </c>
      <c r="I986" s="33"/>
    </row>
    <row r="987" spans="1:9" x14ac:dyDescent="0.2">
      <c r="A987" s="4">
        <v>43871.916666666664</v>
      </c>
      <c r="B987" s="6">
        <f t="shared" si="61"/>
        <v>43871</v>
      </c>
      <c r="C987" s="3">
        <f t="shared" si="63"/>
        <v>0.875</v>
      </c>
      <c r="D987" s="3">
        <f>IF('Profil je Los'!A987&lt;&gt;"",IF('Profil je Los'!A987&lt;&gt;"",TIME(HOUR('Profil je Los'!A987),MINUTE('Profil je Los'!A987),SECOND('Profil je Los'!A987)),""),"")</f>
        <v>0.91666666666666663</v>
      </c>
      <c r="E987" s="5">
        <f t="shared" si="62"/>
        <v>22</v>
      </c>
      <c r="F987" s="14">
        <v>28.903435000000002</v>
      </c>
      <c r="G987" s="17">
        <f t="shared" si="60"/>
        <v>2.41</v>
      </c>
      <c r="I987" s="33"/>
    </row>
    <row r="988" spans="1:9" x14ac:dyDescent="0.2">
      <c r="A988" s="4">
        <v>43871.958333333336</v>
      </c>
      <c r="B988" s="6">
        <f t="shared" si="61"/>
        <v>43871</v>
      </c>
      <c r="C988" s="3">
        <f t="shared" si="63"/>
        <v>0.91666666666666663</v>
      </c>
      <c r="D988" s="3">
        <f>IF('Profil je Los'!A988&lt;&gt;"",IF('Profil je Los'!A988&lt;&gt;"",TIME(HOUR('Profil je Los'!A988),MINUTE('Profil je Los'!A988),SECOND('Profil je Los'!A988)),""),"")</f>
        <v>0.95833333333333337</v>
      </c>
      <c r="E988" s="5">
        <f t="shared" si="62"/>
        <v>23</v>
      </c>
      <c r="F988" s="14">
        <v>23.085671000000001</v>
      </c>
      <c r="G988" s="17">
        <f t="shared" si="60"/>
        <v>1.92</v>
      </c>
      <c r="I988" s="33"/>
    </row>
    <row r="989" spans="1:9" x14ac:dyDescent="0.2">
      <c r="A989" s="4">
        <v>43872</v>
      </c>
      <c r="B989" s="6">
        <f t="shared" si="61"/>
        <v>43871</v>
      </c>
      <c r="C989" s="3">
        <f t="shared" si="63"/>
        <v>0.95833333333333337</v>
      </c>
      <c r="D989" s="3">
        <f>IF('Profil je Los'!A989&lt;&gt;"",IF('Profil je Los'!A989&lt;&gt;"",TIME(HOUR('Profil je Los'!A989),MINUTE('Profil je Los'!A989),SECOND('Profil je Los'!A989)),""),"")</f>
        <v>0</v>
      </c>
      <c r="E989" s="5">
        <f t="shared" si="62"/>
        <v>24</v>
      </c>
      <c r="F989" s="14">
        <v>16.552883000000001</v>
      </c>
      <c r="G989" s="17">
        <f t="shared" si="60"/>
        <v>1.38</v>
      </c>
      <c r="I989" s="33"/>
    </row>
    <row r="990" spans="1:9" x14ac:dyDescent="0.2">
      <c r="A990" s="4">
        <v>43872.041666666664</v>
      </c>
      <c r="B990" s="6">
        <f t="shared" si="61"/>
        <v>43872</v>
      </c>
      <c r="C990" s="3">
        <f t="shared" si="63"/>
        <v>0</v>
      </c>
      <c r="D990" s="3">
        <f>IF('Profil je Los'!A990&lt;&gt;"",IF('Profil je Los'!A990&lt;&gt;"",TIME(HOUR('Profil je Los'!A990),MINUTE('Profil je Los'!A990),SECOND('Profil je Los'!A990)),""),"")</f>
        <v>4.1666666666666664E-2</v>
      </c>
      <c r="E990" s="5">
        <f t="shared" si="62"/>
        <v>1</v>
      </c>
      <c r="F990" s="14">
        <v>13.760052999999999</v>
      </c>
      <c r="G990" s="17">
        <f t="shared" si="60"/>
        <v>1.1499999999999999</v>
      </c>
      <c r="I990" s="33"/>
    </row>
    <row r="991" spans="1:9" x14ac:dyDescent="0.2">
      <c r="A991" s="4">
        <v>43872.083333333336</v>
      </c>
      <c r="B991" s="6">
        <f t="shared" si="61"/>
        <v>43872</v>
      </c>
      <c r="C991" s="3">
        <f t="shared" si="63"/>
        <v>4.1666666666666664E-2</v>
      </c>
      <c r="D991" s="3">
        <f>IF('Profil je Los'!A991&lt;&gt;"",IF('Profil je Los'!A991&lt;&gt;"",TIME(HOUR('Profil je Los'!A991),MINUTE('Profil je Los'!A991),SECOND('Profil je Los'!A991)),""),"")</f>
        <v>8.3333333333333329E-2</v>
      </c>
      <c r="E991" s="5">
        <f t="shared" si="62"/>
        <v>2</v>
      </c>
      <c r="F991" s="14">
        <v>14.773415</v>
      </c>
      <c r="G991" s="17">
        <f t="shared" si="60"/>
        <v>1.23</v>
      </c>
      <c r="I991" s="33"/>
    </row>
    <row r="992" spans="1:9" x14ac:dyDescent="0.2">
      <c r="A992" s="4">
        <v>43872.125</v>
      </c>
      <c r="B992" s="6">
        <f t="shared" si="61"/>
        <v>43872</v>
      </c>
      <c r="C992" s="3">
        <f t="shared" si="63"/>
        <v>8.3333333333333329E-2</v>
      </c>
      <c r="D992" s="3">
        <f>IF('Profil je Los'!A992&lt;&gt;"",IF('Profil je Los'!A992&lt;&gt;"",TIME(HOUR('Profil je Los'!A992),MINUTE('Profil je Los'!A992),SECOND('Profil je Los'!A992)),""),"")</f>
        <v>0.125</v>
      </c>
      <c r="E992" s="5">
        <f t="shared" si="62"/>
        <v>3</v>
      </c>
      <c r="F992" s="14">
        <v>13.256887000000001</v>
      </c>
      <c r="G992" s="17">
        <f t="shared" si="60"/>
        <v>1.1000000000000001</v>
      </c>
      <c r="I992" s="33"/>
    </row>
    <row r="993" spans="1:9" x14ac:dyDescent="0.2">
      <c r="A993" s="4">
        <v>43872.166666666664</v>
      </c>
      <c r="B993" s="6">
        <f t="shared" si="61"/>
        <v>43872</v>
      </c>
      <c r="C993" s="3">
        <f t="shared" si="63"/>
        <v>0.125</v>
      </c>
      <c r="D993" s="3">
        <f>IF('Profil je Los'!A993&lt;&gt;"",IF('Profil je Los'!A993&lt;&gt;"",TIME(HOUR('Profil je Los'!A993),MINUTE('Profil je Los'!A993),SECOND('Profil je Los'!A993)),""),"")</f>
        <v>0.16666666666666666</v>
      </c>
      <c r="E993" s="5">
        <f t="shared" si="62"/>
        <v>4</v>
      </c>
      <c r="F993" s="14">
        <v>13.623950000000001</v>
      </c>
      <c r="G993" s="17">
        <f t="shared" si="60"/>
        <v>1.1399999999999999</v>
      </c>
      <c r="I993" s="33"/>
    </row>
    <row r="994" spans="1:9" x14ac:dyDescent="0.2">
      <c r="A994" s="4">
        <v>43872.208333333336</v>
      </c>
      <c r="B994" s="6">
        <f t="shared" si="61"/>
        <v>43872</v>
      </c>
      <c r="C994" s="3">
        <f t="shared" si="63"/>
        <v>0.16666666666666666</v>
      </c>
      <c r="D994" s="3">
        <f>IF('Profil je Los'!A994&lt;&gt;"",IF('Profil je Los'!A994&lt;&gt;"",TIME(HOUR('Profil je Los'!A994),MINUTE('Profil je Los'!A994),SECOND('Profil je Los'!A994)),""),"")</f>
        <v>0.20833333333333334</v>
      </c>
      <c r="E994" s="5">
        <f t="shared" si="62"/>
        <v>5</v>
      </c>
      <c r="F994" s="14">
        <v>14.031802000000001</v>
      </c>
      <c r="G994" s="17">
        <f t="shared" si="60"/>
        <v>1.17</v>
      </c>
      <c r="I994" s="33"/>
    </row>
    <row r="995" spans="1:9" x14ac:dyDescent="0.2">
      <c r="A995" s="4">
        <v>43872.25</v>
      </c>
      <c r="B995" s="6">
        <f t="shared" si="61"/>
        <v>43872</v>
      </c>
      <c r="C995" s="3">
        <f t="shared" si="63"/>
        <v>0.20833333333333334</v>
      </c>
      <c r="D995" s="3">
        <f>IF('Profil je Los'!A995&lt;&gt;"",IF('Profil je Los'!A995&lt;&gt;"",TIME(HOUR('Profil je Los'!A995),MINUTE('Profil je Los'!A995),SECOND('Profil je Los'!A995)),""),"")</f>
        <v>0.25</v>
      </c>
      <c r="E995" s="5">
        <f t="shared" si="62"/>
        <v>6</v>
      </c>
      <c r="F995" s="14">
        <v>15.915991</v>
      </c>
      <c r="G995" s="17">
        <f t="shared" si="60"/>
        <v>1.33</v>
      </c>
      <c r="I995" s="33"/>
    </row>
    <row r="996" spans="1:9" x14ac:dyDescent="0.2">
      <c r="A996" s="4">
        <v>43872.291666666664</v>
      </c>
      <c r="B996" s="6">
        <f t="shared" si="61"/>
        <v>43872</v>
      </c>
      <c r="C996" s="3">
        <f t="shared" si="63"/>
        <v>0.25</v>
      </c>
      <c r="D996" s="3">
        <f>IF('Profil je Los'!A996&lt;&gt;"",IF('Profil je Los'!A996&lt;&gt;"",TIME(HOUR('Profil je Los'!A996),MINUTE('Profil je Los'!A996),SECOND('Profil je Los'!A996)),""),"")</f>
        <v>0.29166666666666669</v>
      </c>
      <c r="E996" s="5">
        <f t="shared" si="62"/>
        <v>7</v>
      </c>
      <c r="F996" s="14">
        <v>26.879674999999999</v>
      </c>
      <c r="G996" s="17">
        <f t="shared" si="60"/>
        <v>2.2400000000000002</v>
      </c>
      <c r="I996" s="33"/>
    </row>
    <row r="997" spans="1:9" x14ac:dyDescent="0.2">
      <c r="A997" s="4">
        <v>43872.333333333336</v>
      </c>
      <c r="B997" s="6">
        <f t="shared" si="61"/>
        <v>43872</v>
      </c>
      <c r="C997" s="3">
        <f t="shared" si="63"/>
        <v>0.29166666666666669</v>
      </c>
      <c r="D997" s="3">
        <f>IF('Profil je Los'!A997&lt;&gt;"",IF('Profil je Los'!A997&lt;&gt;"",TIME(HOUR('Profil je Los'!A997),MINUTE('Profil je Los'!A997),SECOND('Profil je Los'!A997)),""),"")</f>
        <v>0.33333333333333331</v>
      </c>
      <c r="E997" s="5">
        <f t="shared" si="62"/>
        <v>8</v>
      </c>
      <c r="F997" s="14">
        <v>35.355511</v>
      </c>
      <c r="G997" s="17">
        <f t="shared" si="60"/>
        <v>2.95</v>
      </c>
      <c r="I997" s="33"/>
    </row>
    <row r="998" spans="1:9" x14ac:dyDescent="0.2">
      <c r="A998" s="4">
        <v>43872.375</v>
      </c>
      <c r="B998" s="6">
        <f t="shared" si="61"/>
        <v>43872</v>
      </c>
      <c r="C998" s="3">
        <f t="shared" si="63"/>
        <v>0.33333333333333331</v>
      </c>
      <c r="D998" s="3">
        <f>IF('Profil je Los'!A998&lt;&gt;"",IF('Profil je Los'!A998&lt;&gt;"",TIME(HOUR('Profil je Los'!A998),MINUTE('Profil je Los'!A998),SECOND('Profil je Los'!A998)),""),"")</f>
        <v>0.375</v>
      </c>
      <c r="E998" s="5">
        <f t="shared" si="62"/>
        <v>9</v>
      </c>
      <c r="F998" s="14">
        <v>37.890492000000002</v>
      </c>
      <c r="G998" s="17">
        <f t="shared" si="60"/>
        <v>3.16</v>
      </c>
      <c r="I998" s="33"/>
    </row>
    <row r="999" spans="1:9" x14ac:dyDescent="0.2">
      <c r="A999" s="4">
        <v>43872.416666666664</v>
      </c>
      <c r="B999" s="6">
        <f t="shared" si="61"/>
        <v>43872</v>
      </c>
      <c r="C999" s="3">
        <f t="shared" si="63"/>
        <v>0.375</v>
      </c>
      <c r="D999" s="3">
        <f>IF('Profil je Los'!A999&lt;&gt;"",IF('Profil je Los'!A999&lt;&gt;"",TIME(HOUR('Profil je Los'!A999),MINUTE('Profil je Los'!A999),SECOND('Profil je Los'!A999)),""),"")</f>
        <v>0.41666666666666669</v>
      </c>
      <c r="E999" s="5">
        <f t="shared" si="62"/>
        <v>10</v>
      </c>
      <c r="F999" s="14">
        <v>43.299612000000003</v>
      </c>
      <c r="G999" s="17">
        <f t="shared" si="60"/>
        <v>3.61</v>
      </c>
      <c r="I999" s="33"/>
    </row>
    <row r="1000" spans="1:9" x14ac:dyDescent="0.2">
      <c r="A1000" s="4">
        <v>43872.458333333336</v>
      </c>
      <c r="B1000" s="6">
        <f t="shared" si="61"/>
        <v>43872</v>
      </c>
      <c r="C1000" s="3">
        <f t="shared" si="63"/>
        <v>0.41666666666666669</v>
      </c>
      <c r="D1000" s="3">
        <f>IF('Profil je Los'!A1000&lt;&gt;"",IF('Profil je Los'!A1000&lt;&gt;"",TIME(HOUR('Profil je Los'!A1000),MINUTE('Profil je Los'!A1000),SECOND('Profil je Los'!A1000)),""),"")</f>
        <v>0.45833333333333331</v>
      </c>
      <c r="E1000" s="5">
        <f t="shared" si="62"/>
        <v>11</v>
      </c>
      <c r="F1000" s="14">
        <v>51.733305999999999</v>
      </c>
      <c r="G1000" s="17">
        <f t="shared" si="60"/>
        <v>4.3099999999999996</v>
      </c>
      <c r="I1000" s="33"/>
    </row>
    <row r="1001" spans="1:9" x14ac:dyDescent="0.2">
      <c r="A1001" s="4">
        <v>43872.5</v>
      </c>
      <c r="B1001" s="6">
        <f t="shared" si="61"/>
        <v>43872</v>
      </c>
      <c r="C1001" s="3">
        <f t="shared" si="63"/>
        <v>0.45833333333333331</v>
      </c>
      <c r="D1001" s="3">
        <f>IF('Profil je Los'!A1001&lt;&gt;"",IF('Profil je Los'!A1001&lt;&gt;"",TIME(HOUR('Profil je Los'!A1001),MINUTE('Profil je Los'!A1001),SECOND('Profil je Los'!A1001)),""),"")</f>
        <v>0.5</v>
      </c>
      <c r="E1001" s="5">
        <f t="shared" si="62"/>
        <v>12</v>
      </c>
      <c r="F1001" s="14">
        <v>56.636941</v>
      </c>
      <c r="G1001" s="17">
        <f t="shared" si="60"/>
        <v>4.72</v>
      </c>
      <c r="I1001" s="33"/>
    </row>
    <row r="1002" spans="1:9" x14ac:dyDescent="0.2">
      <c r="A1002" s="4">
        <v>43872.541666666664</v>
      </c>
      <c r="B1002" s="6">
        <f t="shared" si="61"/>
        <v>43872</v>
      </c>
      <c r="C1002" s="3">
        <f t="shared" si="63"/>
        <v>0.5</v>
      </c>
      <c r="D1002" s="3">
        <f>IF('Profil je Los'!A1002&lt;&gt;"",IF('Profil je Los'!A1002&lt;&gt;"",TIME(HOUR('Profil je Los'!A1002),MINUTE('Profil je Los'!A1002),SECOND('Profil je Los'!A1002)),""),"")</f>
        <v>0.54166666666666663</v>
      </c>
      <c r="E1002" s="5">
        <f t="shared" si="62"/>
        <v>13</v>
      </c>
      <c r="F1002" s="14">
        <v>51.816685</v>
      </c>
      <c r="G1002" s="17">
        <f t="shared" si="60"/>
        <v>4.32</v>
      </c>
      <c r="I1002" s="33"/>
    </row>
    <row r="1003" spans="1:9" x14ac:dyDescent="0.2">
      <c r="A1003" s="4">
        <v>43872.583333333336</v>
      </c>
      <c r="B1003" s="6">
        <f t="shared" si="61"/>
        <v>43872</v>
      </c>
      <c r="C1003" s="3">
        <f t="shared" si="63"/>
        <v>0.54166666666666663</v>
      </c>
      <c r="D1003" s="3">
        <f>IF('Profil je Los'!A1003&lt;&gt;"",IF('Profil je Los'!A1003&lt;&gt;"",TIME(HOUR('Profil je Los'!A1003),MINUTE('Profil je Los'!A1003),SECOND('Profil je Los'!A1003)),""),"")</f>
        <v>0.58333333333333337</v>
      </c>
      <c r="E1003" s="5">
        <f t="shared" si="62"/>
        <v>14</v>
      </c>
      <c r="F1003" s="14">
        <v>52.318333000000003</v>
      </c>
      <c r="G1003" s="17">
        <f t="shared" si="60"/>
        <v>4.3600000000000003</v>
      </c>
      <c r="I1003" s="33"/>
    </row>
    <row r="1004" spans="1:9" x14ac:dyDescent="0.2">
      <c r="A1004" s="4">
        <v>43872.625</v>
      </c>
      <c r="B1004" s="6">
        <f t="shared" si="61"/>
        <v>43872</v>
      </c>
      <c r="C1004" s="3">
        <f t="shared" si="63"/>
        <v>0.58333333333333337</v>
      </c>
      <c r="D1004" s="3">
        <f>IF('Profil je Los'!A1004&lt;&gt;"",IF('Profil je Los'!A1004&lt;&gt;"",TIME(HOUR('Profil je Los'!A1004),MINUTE('Profil je Los'!A1004),SECOND('Profil je Los'!A1004)),""),"")</f>
        <v>0.625</v>
      </c>
      <c r="E1004" s="5">
        <f t="shared" si="62"/>
        <v>15</v>
      </c>
      <c r="F1004" s="14">
        <v>51.342243000000003</v>
      </c>
      <c r="G1004" s="17">
        <f t="shared" si="60"/>
        <v>4.28</v>
      </c>
      <c r="I1004" s="33"/>
    </row>
    <row r="1005" spans="1:9" x14ac:dyDescent="0.2">
      <c r="A1005" s="4">
        <v>43872.666666666664</v>
      </c>
      <c r="B1005" s="6">
        <f t="shared" si="61"/>
        <v>43872</v>
      </c>
      <c r="C1005" s="3">
        <f t="shared" si="63"/>
        <v>0.625</v>
      </c>
      <c r="D1005" s="3">
        <f>IF('Profil je Los'!A1005&lt;&gt;"",IF('Profil je Los'!A1005&lt;&gt;"",TIME(HOUR('Profil je Los'!A1005),MINUTE('Profil je Los'!A1005),SECOND('Profil je Los'!A1005)),""),"")</f>
        <v>0.66666666666666663</v>
      </c>
      <c r="E1005" s="5">
        <f t="shared" si="62"/>
        <v>16</v>
      </c>
      <c r="F1005" s="14">
        <v>46.136445000000002</v>
      </c>
      <c r="G1005" s="17">
        <f t="shared" si="60"/>
        <v>3.84</v>
      </c>
      <c r="I1005" s="33"/>
    </row>
    <row r="1006" spans="1:9" x14ac:dyDescent="0.2">
      <c r="A1006" s="4">
        <v>43872.708333333336</v>
      </c>
      <c r="B1006" s="6">
        <f t="shared" si="61"/>
        <v>43872</v>
      </c>
      <c r="C1006" s="3">
        <f t="shared" si="63"/>
        <v>0.66666666666666663</v>
      </c>
      <c r="D1006" s="3">
        <f>IF('Profil je Los'!A1006&lt;&gt;"",IF('Profil je Los'!A1006&lt;&gt;"",TIME(HOUR('Profil je Los'!A1006),MINUTE('Profil je Los'!A1006),SECOND('Profil je Los'!A1006)),""),"")</f>
        <v>0.70833333333333337</v>
      </c>
      <c r="E1006" s="5">
        <f t="shared" si="62"/>
        <v>17</v>
      </c>
      <c r="F1006" s="14">
        <v>43.835937999999999</v>
      </c>
      <c r="G1006" s="17">
        <f t="shared" si="60"/>
        <v>3.65</v>
      </c>
      <c r="I1006" s="33"/>
    </row>
    <row r="1007" spans="1:9" x14ac:dyDescent="0.2">
      <c r="A1007" s="4">
        <v>43872.75</v>
      </c>
      <c r="B1007" s="6">
        <f t="shared" si="61"/>
        <v>43872</v>
      </c>
      <c r="C1007" s="3">
        <f t="shared" si="63"/>
        <v>0.70833333333333337</v>
      </c>
      <c r="D1007" s="3">
        <f>IF('Profil je Los'!A1007&lt;&gt;"",IF('Profil je Los'!A1007&lt;&gt;"",TIME(HOUR('Profil je Los'!A1007),MINUTE('Profil je Los'!A1007),SECOND('Profil je Los'!A1007)),""),"")</f>
        <v>0.75</v>
      </c>
      <c r="E1007" s="5">
        <f t="shared" si="62"/>
        <v>18</v>
      </c>
      <c r="F1007" s="14">
        <v>45.349902</v>
      </c>
      <c r="G1007" s="17">
        <f t="shared" si="60"/>
        <v>3.78</v>
      </c>
      <c r="I1007" s="33"/>
    </row>
    <row r="1008" spans="1:9" x14ac:dyDescent="0.2">
      <c r="A1008" s="4">
        <v>43872.791666666664</v>
      </c>
      <c r="B1008" s="6">
        <f t="shared" si="61"/>
        <v>43872</v>
      </c>
      <c r="C1008" s="3">
        <f t="shared" si="63"/>
        <v>0.75</v>
      </c>
      <c r="D1008" s="3">
        <f>IF('Profil je Los'!A1008&lt;&gt;"",IF('Profil je Los'!A1008&lt;&gt;"",TIME(HOUR('Profil je Los'!A1008),MINUTE('Profil je Los'!A1008),SECOND('Profil je Los'!A1008)),""),"")</f>
        <v>0.79166666666666663</v>
      </c>
      <c r="E1008" s="5">
        <f t="shared" si="62"/>
        <v>19</v>
      </c>
      <c r="F1008" s="14">
        <v>46.346867000000003</v>
      </c>
      <c r="G1008" s="17">
        <f t="shared" si="60"/>
        <v>3.86</v>
      </c>
      <c r="I1008" s="33"/>
    </row>
    <row r="1009" spans="1:9" x14ac:dyDescent="0.2">
      <c r="A1009" s="4">
        <v>43872.833333333336</v>
      </c>
      <c r="B1009" s="6">
        <f t="shared" si="61"/>
        <v>43872</v>
      </c>
      <c r="C1009" s="3">
        <f t="shared" si="63"/>
        <v>0.79166666666666663</v>
      </c>
      <c r="D1009" s="3">
        <f>IF('Profil je Los'!A1009&lt;&gt;"",IF('Profil je Los'!A1009&lt;&gt;"",TIME(HOUR('Profil je Los'!A1009),MINUTE('Profil je Los'!A1009),SECOND('Profil je Los'!A1009)),""),"")</f>
        <v>0.83333333333333337</v>
      </c>
      <c r="E1009" s="5">
        <f t="shared" si="62"/>
        <v>20</v>
      </c>
      <c r="F1009" s="14">
        <v>38.270662000000002</v>
      </c>
      <c r="G1009" s="17">
        <f t="shared" si="60"/>
        <v>3.19</v>
      </c>
      <c r="I1009" s="33"/>
    </row>
    <row r="1010" spans="1:9" x14ac:dyDescent="0.2">
      <c r="A1010" s="4">
        <v>43872.875</v>
      </c>
      <c r="B1010" s="6">
        <f t="shared" si="61"/>
        <v>43872</v>
      </c>
      <c r="C1010" s="3">
        <f t="shared" si="63"/>
        <v>0.83333333333333337</v>
      </c>
      <c r="D1010" s="3">
        <f>IF('Profil je Los'!A1010&lt;&gt;"",IF('Profil je Los'!A1010&lt;&gt;"",TIME(HOUR('Profil je Los'!A1010),MINUTE('Profil je Los'!A1010),SECOND('Profil je Los'!A1010)),""),"")</f>
        <v>0.875</v>
      </c>
      <c r="E1010" s="5">
        <f t="shared" si="62"/>
        <v>21</v>
      </c>
      <c r="F1010" s="14">
        <v>31.112867000000001</v>
      </c>
      <c r="G1010" s="17">
        <f t="shared" si="60"/>
        <v>2.59</v>
      </c>
      <c r="I1010" s="33"/>
    </row>
    <row r="1011" spans="1:9" x14ac:dyDescent="0.2">
      <c r="A1011" s="4">
        <v>43872.916666666664</v>
      </c>
      <c r="B1011" s="6">
        <f t="shared" si="61"/>
        <v>43872</v>
      </c>
      <c r="C1011" s="3">
        <f t="shared" si="63"/>
        <v>0.875</v>
      </c>
      <c r="D1011" s="3">
        <f>IF('Profil je Los'!A1011&lt;&gt;"",IF('Profil je Los'!A1011&lt;&gt;"",TIME(HOUR('Profil je Los'!A1011),MINUTE('Profil je Los'!A1011),SECOND('Profil je Los'!A1011)),""),"")</f>
        <v>0.91666666666666663</v>
      </c>
      <c r="E1011" s="5">
        <f t="shared" si="62"/>
        <v>22</v>
      </c>
      <c r="F1011" s="14">
        <v>29.297325000000001</v>
      </c>
      <c r="G1011" s="17">
        <f t="shared" si="60"/>
        <v>2.44</v>
      </c>
      <c r="I1011" s="33"/>
    </row>
    <row r="1012" spans="1:9" x14ac:dyDescent="0.2">
      <c r="A1012" s="4">
        <v>43872.958333333336</v>
      </c>
      <c r="B1012" s="6">
        <f t="shared" si="61"/>
        <v>43872</v>
      </c>
      <c r="C1012" s="3">
        <f t="shared" si="63"/>
        <v>0.91666666666666663</v>
      </c>
      <c r="D1012" s="3">
        <f>IF('Profil je Los'!A1012&lt;&gt;"",IF('Profil je Los'!A1012&lt;&gt;"",TIME(HOUR('Profil je Los'!A1012),MINUTE('Profil je Los'!A1012),SECOND('Profil je Los'!A1012)),""),"")</f>
        <v>0.95833333333333337</v>
      </c>
      <c r="E1012" s="5">
        <f t="shared" si="62"/>
        <v>23</v>
      </c>
      <c r="F1012" s="14">
        <v>24.067516999999999</v>
      </c>
      <c r="G1012" s="17">
        <f t="shared" si="60"/>
        <v>2.0099999999999998</v>
      </c>
      <c r="I1012" s="33"/>
    </row>
    <row r="1013" spans="1:9" x14ac:dyDescent="0.2">
      <c r="A1013" s="4">
        <v>43873</v>
      </c>
      <c r="B1013" s="6">
        <f t="shared" si="61"/>
        <v>43872</v>
      </c>
      <c r="C1013" s="3">
        <f t="shared" si="63"/>
        <v>0.95833333333333337</v>
      </c>
      <c r="D1013" s="3">
        <f>IF('Profil je Los'!A1013&lt;&gt;"",IF('Profil je Los'!A1013&lt;&gt;"",TIME(HOUR('Profil je Los'!A1013),MINUTE('Profil je Los'!A1013),SECOND('Profil je Los'!A1013)),""),"")</f>
        <v>0</v>
      </c>
      <c r="E1013" s="5">
        <f t="shared" si="62"/>
        <v>24</v>
      </c>
      <c r="F1013" s="14">
        <v>22.084576999999999</v>
      </c>
      <c r="G1013" s="17">
        <f t="shared" si="60"/>
        <v>1.84</v>
      </c>
      <c r="I1013" s="33"/>
    </row>
    <row r="1014" spans="1:9" x14ac:dyDescent="0.2">
      <c r="A1014" s="4">
        <v>43873.041666666664</v>
      </c>
      <c r="B1014" s="6">
        <f t="shared" si="61"/>
        <v>43873</v>
      </c>
      <c r="C1014" s="3">
        <f t="shared" si="63"/>
        <v>0</v>
      </c>
      <c r="D1014" s="3">
        <f>IF('Profil je Los'!A1014&lt;&gt;"",IF('Profil je Los'!A1014&lt;&gt;"",TIME(HOUR('Profil je Los'!A1014),MINUTE('Profil je Los'!A1014),SECOND('Profil je Los'!A1014)),""),"")</f>
        <v>4.1666666666666664E-2</v>
      </c>
      <c r="E1014" s="5">
        <f t="shared" si="62"/>
        <v>1</v>
      </c>
      <c r="F1014" s="14">
        <v>18.906457</v>
      </c>
      <c r="G1014" s="17">
        <f t="shared" si="60"/>
        <v>1.58</v>
      </c>
      <c r="I1014" s="33"/>
    </row>
    <row r="1015" spans="1:9" x14ac:dyDescent="0.2">
      <c r="A1015" s="4">
        <v>43873.083333333336</v>
      </c>
      <c r="B1015" s="6">
        <f t="shared" si="61"/>
        <v>43873</v>
      </c>
      <c r="C1015" s="3">
        <f t="shared" si="63"/>
        <v>4.1666666666666664E-2</v>
      </c>
      <c r="D1015" s="3">
        <f>IF('Profil je Los'!A1015&lt;&gt;"",IF('Profil je Los'!A1015&lt;&gt;"",TIME(HOUR('Profil je Los'!A1015),MINUTE('Profil je Los'!A1015),SECOND('Profil je Los'!A1015)),""),"")</f>
        <v>8.3333333333333329E-2</v>
      </c>
      <c r="E1015" s="5">
        <f t="shared" si="62"/>
        <v>2</v>
      </c>
      <c r="F1015" s="14">
        <v>17.048219</v>
      </c>
      <c r="G1015" s="17">
        <f t="shared" si="60"/>
        <v>1.42</v>
      </c>
      <c r="I1015" s="33"/>
    </row>
    <row r="1016" spans="1:9" x14ac:dyDescent="0.2">
      <c r="A1016" s="4">
        <v>43873.125</v>
      </c>
      <c r="B1016" s="6">
        <f t="shared" si="61"/>
        <v>43873</v>
      </c>
      <c r="C1016" s="3">
        <f t="shared" si="63"/>
        <v>8.3333333333333329E-2</v>
      </c>
      <c r="D1016" s="3">
        <f>IF('Profil je Los'!A1016&lt;&gt;"",IF('Profil je Los'!A1016&lt;&gt;"",TIME(HOUR('Profil je Los'!A1016),MINUTE('Profil je Los'!A1016),SECOND('Profil je Los'!A1016)),""),"")</f>
        <v>0.125</v>
      </c>
      <c r="E1016" s="5">
        <f t="shared" si="62"/>
        <v>3</v>
      </c>
      <c r="F1016" s="14">
        <v>19.569558000000001</v>
      </c>
      <c r="G1016" s="17">
        <f t="shared" si="60"/>
        <v>1.63</v>
      </c>
      <c r="I1016" s="33"/>
    </row>
    <row r="1017" spans="1:9" x14ac:dyDescent="0.2">
      <c r="A1017" s="4">
        <v>43873.166666666664</v>
      </c>
      <c r="B1017" s="6">
        <f t="shared" si="61"/>
        <v>43873</v>
      </c>
      <c r="C1017" s="3">
        <f t="shared" si="63"/>
        <v>0.125</v>
      </c>
      <c r="D1017" s="3">
        <f>IF('Profil je Los'!A1017&lt;&gt;"",IF('Profil je Los'!A1017&lt;&gt;"",TIME(HOUR('Profil je Los'!A1017),MINUTE('Profil je Los'!A1017),SECOND('Profil je Los'!A1017)),""),"")</f>
        <v>0.16666666666666666</v>
      </c>
      <c r="E1017" s="5">
        <f t="shared" si="62"/>
        <v>4</v>
      </c>
      <c r="F1017" s="14">
        <v>20.767834000000001</v>
      </c>
      <c r="G1017" s="17">
        <f t="shared" si="60"/>
        <v>1.73</v>
      </c>
      <c r="I1017" s="33"/>
    </row>
    <row r="1018" spans="1:9" x14ac:dyDescent="0.2">
      <c r="A1018" s="4">
        <v>43873.208333333336</v>
      </c>
      <c r="B1018" s="6">
        <f t="shared" si="61"/>
        <v>43873</v>
      </c>
      <c r="C1018" s="3">
        <f t="shared" si="63"/>
        <v>0.16666666666666666</v>
      </c>
      <c r="D1018" s="3">
        <f>IF('Profil je Los'!A1018&lt;&gt;"",IF('Profil je Los'!A1018&lt;&gt;"",TIME(HOUR('Profil je Los'!A1018),MINUTE('Profil je Los'!A1018),SECOND('Profil je Los'!A1018)),""),"")</f>
        <v>0.20833333333333334</v>
      </c>
      <c r="E1018" s="5">
        <f t="shared" si="62"/>
        <v>5</v>
      </c>
      <c r="F1018" s="14">
        <v>22.042134999999998</v>
      </c>
      <c r="G1018" s="17">
        <f t="shared" si="60"/>
        <v>1.84</v>
      </c>
      <c r="I1018" s="33"/>
    </row>
    <row r="1019" spans="1:9" x14ac:dyDescent="0.2">
      <c r="A1019" s="4">
        <v>43873.25</v>
      </c>
      <c r="B1019" s="6">
        <f t="shared" si="61"/>
        <v>43873</v>
      </c>
      <c r="C1019" s="3">
        <f t="shared" si="63"/>
        <v>0.20833333333333334</v>
      </c>
      <c r="D1019" s="3">
        <f>IF('Profil je Los'!A1019&lt;&gt;"",IF('Profil je Los'!A1019&lt;&gt;"",TIME(HOUR('Profil je Los'!A1019),MINUTE('Profil je Los'!A1019),SECOND('Profil je Los'!A1019)),""),"")</f>
        <v>0.25</v>
      </c>
      <c r="E1019" s="5">
        <f t="shared" si="62"/>
        <v>6</v>
      </c>
      <c r="F1019" s="14">
        <v>25.296728999999999</v>
      </c>
      <c r="G1019" s="17">
        <f t="shared" si="60"/>
        <v>2.11</v>
      </c>
      <c r="I1019" s="33"/>
    </row>
    <row r="1020" spans="1:9" x14ac:dyDescent="0.2">
      <c r="A1020" s="4">
        <v>43873.291666666664</v>
      </c>
      <c r="B1020" s="6">
        <f t="shared" si="61"/>
        <v>43873</v>
      </c>
      <c r="C1020" s="3">
        <f t="shared" si="63"/>
        <v>0.25</v>
      </c>
      <c r="D1020" s="3">
        <f>IF('Profil je Los'!A1020&lt;&gt;"",IF('Profil je Los'!A1020&lt;&gt;"",TIME(HOUR('Profil je Los'!A1020),MINUTE('Profil je Los'!A1020),SECOND('Profil je Los'!A1020)),""),"")</f>
        <v>0.29166666666666669</v>
      </c>
      <c r="E1020" s="5">
        <f t="shared" si="62"/>
        <v>7</v>
      </c>
      <c r="F1020" s="14">
        <v>34.889449999999997</v>
      </c>
      <c r="G1020" s="17">
        <f t="shared" si="60"/>
        <v>2.91</v>
      </c>
      <c r="I1020" s="33"/>
    </row>
    <row r="1021" spans="1:9" x14ac:dyDescent="0.2">
      <c r="A1021" s="4">
        <v>43873.333333333336</v>
      </c>
      <c r="B1021" s="6">
        <f t="shared" si="61"/>
        <v>43873</v>
      </c>
      <c r="C1021" s="3">
        <f t="shared" si="63"/>
        <v>0.29166666666666669</v>
      </c>
      <c r="D1021" s="3">
        <f>IF('Profil je Los'!A1021&lt;&gt;"",IF('Profil je Los'!A1021&lt;&gt;"",TIME(HOUR('Profil je Los'!A1021),MINUTE('Profil je Los'!A1021),SECOND('Profil je Los'!A1021)),""),"")</f>
        <v>0.33333333333333331</v>
      </c>
      <c r="E1021" s="5">
        <f t="shared" si="62"/>
        <v>8</v>
      </c>
      <c r="F1021" s="14">
        <v>45.110297000000003</v>
      </c>
      <c r="G1021" s="17">
        <f t="shared" si="60"/>
        <v>3.76</v>
      </c>
      <c r="I1021" s="33"/>
    </row>
    <row r="1022" spans="1:9" x14ac:dyDescent="0.2">
      <c r="A1022" s="4">
        <v>43873.375</v>
      </c>
      <c r="B1022" s="6">
        <f t="shared" si="61"/>
        <v>43873</v>
      </c>
      <c r="C1022" s="3">
        <f t="shared" si="63"/>
        <v>0.33333333333333331</v>
      </c>
      <c r="D1022" s="3">
        <f>IF('Profil je Los'!A1022&lt;&gt;"",IF('Profil je Los'!A1022&lt;&gt;"",TIME(HOUR('Profil je Los'!A1022),MINUTE('Profil je Los'!A1022),SECOND('Profil je Los'!A1022)),""),"")</f>
        <v>0.375</v>
      </c>
      <c r="E1022" s="5">
        <f t="shared" si="62"/>
        <v>9</v>
      </c>
      <c r="F1022" s="14">
        <v>50.173971000000002</v>
      </c>
      <c r="G1022" s="17">
        <f t="shared" si="60"/>
        <v>4.18</v>
      </c>
      <c r="I1022" s="33"/>
    </row>
    <row r="1023" spans="1:9" x14ac:dyDescent="0.2">
      <c r="A1023" s="4">
        <v>43873.416666666664</v>
      </c>
      <c r="B1023" s="6">
        <f t="shared" si="61"/>
        <v>43873</v>
      </c>
      <c r="C1023" s="3">
        <f t="shared" si="63"/>
        <v>0.375</v>
      </c>
      <c r="D1023" s="3">
        <f>IF('Profil je Los'!A1023&lt;&gt;"",IF('Profil je Los'!A1023&lt;&gt;"",TIME(HOUR('Profil je Los'!A1023),MINUTE('Profil je Los'!A1023),SECOND('Profil je Los'!A1023)),""),"")</f>
        <v>0.41666666666666669</v>
      </c>
      <c r="E1023" s="5">
        <f t="shared" si="62"/>
        <v>10</v>
      </c>
      <c r="F1023" s="14">
        <v>50.543546999999997</v>
      </c>
      <c r="G1023" s="17">
        <f t="shared" si="60"/>
        <v>4.21</v>
      </c>
      <c r="I1023" s="33"/>
    </row>
    <row r="1024" spans="1:9" x14ac:dyDescent="0.2">
      <c r="A1024" s="4">
        <v>43873.458333333336</v>
      </c>
      <c r="B1024" s="6">
        <f t="shared" si="61"/>
        <v>43873</v>
      </c>
      <c r="C1024" s="3">
        <f t="shared" si="63"/>
        <v>0.41666666666666669</v>
      </c>
      <c r="D1024" s="3">
        <f>IF('Profil je Los'!A1024&lt;&gt;"",IF('Profil je Los'!A1024&lt;&gt;"",TIME(HOUR('Profil je Los'!A1024),MINUTE('Profil je Los'!A1024),SECOND('Profil je Los'!A1024)),""),"")</f>
        <v>0.45833333333333331</v>
      </c>
      <c r="E1024" s="5">
        <f t="shared" si="62"/>
        <v>11</v>
      </c>
      <c r="F1024" s="14">
        <v>51.757232000000002</v>
      </c>
      <c r="G1024" s="17">
        <f t="shared" si="60"/>
        <v>4.3099999999999996</v>
      </c>
      <c r="I1024" s="33"/>
    </row>
    <row r="1025" spans="1:9" x14ac:dyDescent="0.2">
      <c r="A1025" s="4">
        <v>43873.5</v>
      </c>
      <c r="B1025" s="6">
        <f t="shared" si="61"/>
        <v>43873</v>
      </c>
      <c r="C1025" s="3">
        <f t="shared" si="63"/>
        <v>0.45833333333333331</v>
      </c>
      <c r="D1025" s="3">
        <f>IF('Profil je Los'!A1025&lt;&gt;"",IF('Profil je Los'!A1025&lt;&gt;"",TIME(HOUR('Profil je Los'!A1025),MINUTE('Profil je Los'!A1025),SECOND('Profil je Los'!A1025)),""),"")</f>
        <v>0.5</v>
      </c>
      <c r="E1025" s="5">
        <f t="shared" si="62"/>
        <v>12</v>
      </c>
      <c r="F1025" s="14">
        <v>55.167746999999999</v>
      </c>
      <c r="G1025" s="17">
        <f t="shared" si="60"/>
        <v>4.5999999999999996</v>
      </c>
      <c r="I1025" s="33"/>
    </row>
    <row r="1026" spans="1:9" x14ac:dyDescent="0.2">
      <c r="A1026" s="4">
        <v>43873.541666666664</v>
      </c>
      <c r="B1026" s="6">
        <f t="shared" si="61"/>
        <v>43873</v>
      </c>
      <c r="C1026" s="3">
        <f t="shared" si="63"/>
        <v>0.5</v>
      </c>
      <c r="D1026" s="3">
        <f>IF('Profil je Los'!A1026&lt;&gt;"",IF('Profil je Los'!A1026&lt;&gt;"",TIME(HOUR('Profil je Los'!A1026),MINUTE('Profil je Los'!A1026),SECOND('Profil je Los'!A1026)),""),"")</f>
        <v>0.54166666666666663</v>
      </c>
      <c r="E1026" s="5">
        <f t="shared" si="62"/>
        <v>13</v>
      </c>
      <c r="F1026" s="14">
        <v>54.500003999999997</v>
      </c>
      <c r="G1026" s="17">
        <f t="shared" si="60"/>
        <v>4.54</v>
      </c>
      <c r="I1026" s="33"/>
    </row>
    <row r="1027" spans="1:9" x14ac:dyDescent="0.2">
      <c r="A1027" s="4">
        <v>43873.583333333336</v>
      </c>
      <c r="B1027" s="6">
        <f t="shared" si="61"/>
        <v>43873</v>
      </c>
      <c r="C1027" s="3">
        <f t="shared" si="63"/>
        <v>0.54166666666666663</v>
      </c>
      <c r="D1027" s="3">
        <f>IF('Profil je Los'!A1027&lt;&gt;"",IF('Profil je Los'!A1027&lt;&gt;"",TIME(HOUR('Profil je Los'!A1027),MINUTE('Profil je Los'!A1027),SECOND('Profil je Los'!A1027)),""),"")</f>
        <v>0.58333333333333337</v>
      </c>
      <c r="E1027" s="5">
        <f t="shared" si="62"/>
        <v>14</v>
      </c>
      <c r="F1027" s="14">
        <v>51.939044000000003</v>
      </c>
      <c r="G1027" s="17">
        <f t="shared" si="60"/>
        <v>4.33</v>
      </c>
      <c r="I1027" s="33"/>
    </row>
    <row r="1028" spans="1:9" x14ac:dyDescent="0.2">
      <c r="A1028" s="4">
        <v>43873.625</v>
      </c>
      <c r="B1028" s="6">
        <f t="shared" si="61"/>
        <v>43873</v>
      </c>
      <c r="C1028" s="3">
        <f t="shared" si="63"/>
        <v>0.58333333333333337</v>
      </c>
      <c r="D1028" s="3">
        <f>IF('Profil je Los'!A1028&lt;&gt;"",IF('Profil je Los'!A1028&lt;&gt;"",TIME(HOUR('Profil je Los'!A1028),MINUTE('Profil je Los'!A1028),SECOND('Profil je Los'!A1028)),""),"")</f>
        <v>0.625</v>
      </c>
      <c r="E1028" s="5">
        <f t="shared" si="62"/>
        <v>15</v>
      </c>
      <c r="F1028" s="14">
        <v>48.603361</v>
      </c>
      <c r="G1028" s="17">
        <f t="shared" si="60"/>
        <v>4.05</v>
      </c>
      <c r="I1028" s="33"/>
    </row>
    <row r="1029" spans="1:9" x14ac:dyDescent="0.2">
      <c r="A1029" s="4">
        <v>43873.666666666664</v>
      </c>
      <c r="B1029" s="6">
        <f t="shared" si="61"/>
        <v>43873</v>
      </c>
      <c r="C1029" s="3">
        <f t="shared" si="63"/>
        <v>0.625</v>
      </c>
      <c r="D1029" s="3">
        <f>IF('Profil je Los'!A1029&lt;&gt;"",IF('Profil je Los'!A1029&lt;&gt;"",TIME(HOUR('Profil je Los'!A1029),MINUTE('Profil je Los'!A1029),SECOND('Profil je Los'!A1029)),""),"")</f>
        <v>0.66666666666666663</v>
      </c>
      <c r="E1029" s="5">
        <f t="shared" si="62"/>
        <v>16</v>
      </c>
      <c r="F1029" s="14">
        <v>45.563820999999997</v>
      </c>
      <c r="G1029" s="17">
        <f t="shared" si="60"/>
        <v>3.8</v>
      </c>
      <c r="I1029" s="33"/>
    </row>
    <row r="1030" spans="1:9" x14ac:dyDescent="0.2">
      <c r="A1030" s="4">
        <v>43873.708333333336</v>
      </c>
      <c r="B1030" s="6">
        <f t="shared" si="61"/>
        <v>43873</v>
      </c>
      <c r="C1030" s="3">
        <f t="shared" si="63"/>
        <v>0.66666666666666663</v>
      </c>
      <c r="D1030" s="3">
        <f>IF('Profil je Los'!A1030&lt;&gt;"",IF('Profil je Los'!A1030&lt;&gt;"",TIME(HOUR('Profil je Los'!A1030),MINUTE('Profil je Los'!A1030),SECOND('Profil je Los'!A1030)),""),"")</f>
        <v>0.70833333333333337</v>
      </c>
      <c r="E1030" s="5">
        <f t="shared" si="62"/>
        <v>17</v>
      </c>
      <c r="F1030" s="14">
        <v>43.918863999999999</v>
      </c>
      <c r="G1030" s="17">
        <f t="shared" ref="G1030:G1093" si="64">ROUND(F1030/$E$2,2)</f>
        <v>3.66</v>
      </c>
      <c r="I1030" s="33"/>
    </row>
    <row r="1031" spans="1:9" x14ac:dyDescent="0.2">
      <c r="A1031" s="4">
        <v>43873.75</v>
      </c>
      <c r="B1031" s="6">
        <f t="shared" ref="B1031:B1094" si="65">IF(A1031&lt;&gt;"",IF(E1031=24,B1030,DATE(YEAR(A1031),MONTH(A1031),DAY(A1031))),"")</f>
        <v>43873</v>
      </c>
      <c r="C1031" s="3">
        <f t="shared" si="63"/>
        <v>0.70833333333333337</v>
      </c>
      <c r="D1031" s="3">
        <f>IF('Profil je Los'!A1031&lt;&gt;"",IF('Profil je Los'!A1031&lt;&gt;"",TIME(HOUR('Profil je Los'!A1031),MINUTE('Profil je Los'!A1031),SECOND('Profil je Los'!A1031)),""),"")</f>
        <v>0.75</v>
      </c>
      <c r="E1031" s="5">
        <f t="shared" ref="E1031:E1094" si="66">IF(A1031&lt;&gt;"",IF(HOUR(A1031)=0,24,HOUR(A1031)),"")</f>
        <v>18</v>
      </c>
      <c r="F1031" s="14">
        <v>46.302655999999999</v>
      </c>
      <c r="G1031" s="17">
        <f t="shared" si="64"/>
        <v>3.86</v>
      </c>
      <c r="I1031" s="33"/>
    </row>
    <row r="1032" spans="1:9" x14ac:dyDescent="0.2">
      <c r="A1032" s="4">
        <v>43873.791666666664</v>
      </c>
      <c r="B1032" s="6">
        <f t="shared" si="65"/>
        <v>43873</v>
      </c>
      <c r="C1032" s="3">
        <f t="shared" ref="C1032:C1095" si="67">D1031</f>
        <v>0.75</v>
      </c>
      <c r="D1032" s="3">
        <f>IF('Profil je Los'!A1032&lt;&gt;"",IF('Profil je Los'!A1032&lt;&gt;"",TIME(HOUR('Profil je Los'!A1032),MINUTE('Profil je Los'!A1032),SECOND('Profil je Los'!A1032)),""),"")</f>
        <v>0.79166666666666663</v>
      </c>
      <c r="E1032" s="5">
        <f t="shared" si="66"/>
        <v>19</v>
      </c>
      <c r="F1032" s="14">
        <v>51.532091000000001</v>
      </c>
      <c r="G1032" s="17">
        <f t="shared" si="64"/>
        <v>4.29</v>
      </c>
      <c r="I1032" s="33"/>
    </row>
    <row r="1033" spans="1:9" x14ac:dyDescent="0.2">
      <c r="A1033" s="4">
        <v>43873.833333333336</v>
      </c>
      <c r="B1033" s="6">
        <f t="shared" si="65"/>
        <v>43873</v>
      </c>
      <c r="C1033" s="3">
        <f t="shared" si="67"/>
        <v>0.79166666666666663</v>
      </c>
      <c r="D1033" s="3">
        <f>IF('Profil je Los'!A1033&lt;&gt;"",IF('Profil je Los'!A1033&lt;&gt;"",TIME(HOUR('Profil je Los'!A1033),MINUTE('Profil je Los'!A1033),SECOND('Profil je Los'!A1033)),""),"")</f>
        <v>0.83333333333333337</v>
      </c>
      <c r="E1033" s="5">
        <f t="shared" si="66"/>
        <v>20</v>
      </c>
      <c r="F1033" s="14">
        <v>45.138520999999997</v>
      </c>
      <c r="G1033" s="17">
        <f t="shared" si="64"/>
        <v>3.76</v>
      </c>
      <c r="I1033" s="33"/>
    </row>
    <row r="1034" spans="1:9" x14ac:dyDescent="0.2">
      <c r="A1034" s="4">
        <v>43873.875</v>
      </c>
      <c r="B1034" s="6">
        <f t="shared" si="65"/>
        <v>43873</v>
      </c>
      <c r="C1034" s="3">
        <f t="shared" si="67"/>
        <v>0.83333333333333337</v>
      </c>
      <c r="D1034" s="3">
        <f>IF('Profil je Los'!A1034&lt;&gt;"",IF('Profil je Los'!A1034&lt;&gt;"",TIME(HOUR('Profil je Los'!A1034),MINUTE('Profil je Los'!A1034),SECOND('Profil je Los'!A1034)),""),"")</f>
        <v>0.875</v>
      </c>
      <c r="E1034" s="5">
        <f t="shared" si="66"/>
        <v>21</v>
      </c>
      <c r="F1034" s="14">
        <v>34.560142999999997</v>
      </c>
      <c r="G1034" s="17">
        <f t="shared" si="64"/>
        <v>2.88</v>
      </c>
      <c r="I1034" s="33"/>
    </row>
    <row r="1035" spans="1:9" x14ac:dyDescent="0.2">
      <c r="A1035" s="4">
        <v>43873.916666666664</v>
      </c>
      <c r="B1035" s="6">
        <f t="shared" si="65"/>
        <v>43873</v>
      </c>
      <c r="C1035" s="3">
        <f t="shared" si="67"/>
        <v>0.875</v>
      </c>
      <c r="D1035" s="3">
        <f>IF('Profil je Los'!A1035&lt;&gt;"",IF('Profil je Los'!A1035&lt;&gt;"",TIME(HOUR('Profil je Los'!A1035),MINUTE('Profil je Los'!A1035),SECOND('Profil je Los'!A1035)),""),"")</f>
        <v>0.91666666666666663</v>
      </c>
      <c r="E1035" s="5">
        <f t="shared" si="66"/>
        <v>22</v>
      </c>
      <c r="F1035" s="14">
        <v>27.647656000000001</v>
      </c>
      <c r="G1035" s="17">
        <f t="shared" si="64"/>
        <v>2.2999999999999998</v>
      </c>
      <c r="I1035" s="33"/>
    </row>
    <row r="1036" spans="1:9" x14ac:dyDescent="0.2">
      <c r="A1036" s="4">
        <v>43873.958333333336</v>
      </c>
      <c r="B1036" s="6">
        <f t="shared" si="65"/>
        <v>43873</v>
      </c>
      <c r="C1036" s="3">
        <f t="shared" si="67"/>
        <v>0.91666666666666663</v>
      </c>
      <c r="D1036" s="3">
        <f>IF('Profil je Los'!A1036&lt;&gt;"",IF('Profil je Los'!A1036&lt;&gt;"",TIME(HOUR('Profil je Los'!A1036),MINUTE('Profil je Los'!A1036),SECOND('Profil je Los'!A1036)),""),"")</f>
        <v>0.95833333333333337</v>
      </c>
      <c r="E1036" s="5">
        <f t="shared" si="66"/>
        <v>23</v>
      </c>
      <c r="F1036" s="14">
        <v>21.709672000000001</v>
      </c>
      <c r="G1036" s="17">
        <f t="shared" si="64"/>
        <v>1.81</v>
      </c>
      <c r="I1036" s="33"/>
    </row>
    <row r="1037" spans="1:9" x14ac:dyDescent="0.2">
      <c r="A1037" s="4">
        <v>43874</v>
      </c>
      <c r="B1037" s="6">
        <f t="shared" si="65"/>
        <v>43873</v>
      </c>
      <c r="C1037" s="3">
        <f t="shared" si="67"/>
        <v>0.95833333333333337</v>
      </c>
      <c r="D1037" s="3">
        <f>IF('Profil je Los'!A1037&lt;&gt;"",IF('Profil je Los'!A1037&lt;&gt;"",TIME(HOUR('Profil je Los'!A1037),MINUTE('Profil je Los'!A1037),SECOND('Profil je Los'!A1037)),""),"")</f>
        <v>0</v>
      </c>
      <c r="E1037" s="5">
        <f t="shared" si="66"/>
        <v>24</v>
      </c>
      <c r="F1037" s="14">
        <v>15.042835</v>
      </c>
      <c r="G1037" s="17">
        <f t="shared" si="64"/>
        <v>1.25</v>
      </c>
      <c r="I1037" s="33"/>
    </row>
    <row r="1038" spans="1:9" x14ac:dyDescent="0.2">
      <c r="A1038" s="4">
        <v>43874.041666666664</v>
      </c>
      <c r="B1038" s="6">
        <f t="shared" si="65"/>
        <v>43874</v>
      </c>
      <c r="C1038" s="3">
        <f t="shared" si="67"/>
        <v>0</v>
      </c>
      <c r="D1038" s="3">
        <f>IF('Profil je Los'!A1038&lt;&gt;"",IF('Profil je Los'!A1038&lt;&gt;"",TIME(HOUR('Profil je Los'!A1038),MINUTE('Profil je Los'!A1038),SECOND('Profil je Los'!A1038)),""),"")</f>
        <v>4.1666666666666664E-2</v>
      </c>
      <c r="E1038" s="5">
        <f t="shared" si="66"/>
        <v>1</v>
      </c>
      <c r="F1038" s="14">
        <v>10.743157</v>
      </c>
      <c r="G1038" s="17">
        <f t="shared" si="64"/>
        <v>0.9</v>
      </c>
      <c r="I1038" s="33"/>
    </row>
    <row r="1039" spans="1:9" x14ac:dyDescent="0.2">
      <c r="A1039" s="4">
        <v>43874.083333333336</v>
      </c>
      <c r="B1039" s="6">
        <f t="shared" si="65"/>
        <v>43874</v>
      </c>
      <c r="C1039" s="3">
        <f t="shared" si="67"/>
        <v>4.1666666666666664E-2</v>
      </c>
      <c r="D1039" s="3">
        <f>IF('Profil je Los'!A1039&lt;&gt;"",IF('Profil je Los'!A1039&lt;&gt;"",TIME(HOUR('Profil je Los'!A1039),MINUTE('Profil je Los'!A1039),SECOND('Profil je Los'!A1039)),""),"")</f>
        <v>8.3333333333333329E-2</v>
      </c>
      <c r="E1039" s="5">
        <f t="shared" si="66"/>
        <v>2</v>
      </c>
      <c r="F1039" s="14">
        <v>8.9798670000000005</v>
      </c>
      <c r="G1039" s="17">
        <f t="shared" si="64"/>
        <v>0.75</v>
      </c>
      <c r="I1039" s="33"/>
    </row>
    <row r="1040" spans="1:9" x14ac:dyDescent="0.2">
      <c r="A1040" s="4">
        <v>43874.125</v>
      </c>
      <c r="B1040" s="6">
        <f t="shared" si="65"/>
        <v>43874</v>
      </c>
      <c r="C1040" s="3">
        <f t="shared" si="67"/>
        <v>8.3333333333333329E-2</v>
      </c>
      <c r="D1040" s="3">
        <f>IF('Profil je Los'!A1040&lt;&gt;"",IF('Profil je Los'!A1040&lt;&gt;"",TIME(HOUR('Profil je Los'!A1040),MINUTE('Profil je Los'!A1040),SECOND('Profil je Los'!A1040)),""),"")</f>
        <v>0.125</v>
      </c>
      <c r="E1040" s="5">
        <f t="shared" si="66"/>
        <v>3</v>
      </c>
      <c r="F1040" s="14">
        <v>9.6792259999999999</v>
      </c>
      <c r="G1040" s="17">
        <f t="shared" si="64"/>
        <v>0.81</v>
      </c>
      <c r="I1040" s="33"/>
    </row>
    <row r="1041" spans="1:9" x14ac:dyDescent="0.2">
      <c r="A1041" s="4">
        <v>43874.166666666664</v>
      </c>
      <c r="B1041" s="6">
        <f t="shared" si="65"/>
        <v>43874</v>
      </c>
      <c r="C1041" s="3">
        <f t="shared" si="67"/>
        <v>0.125</v>
      </c>
      <c r="D1041" s="3">
        <f>IF('Profil je Los'!A1041&lt;&gt;"",IF('Profil je Los'!A1041&lt;&gt;"",TIME(HOUR('Profil je Los'!A1041),MINUTE('Profil je Los'!A1041),SECOND('Profil je Los'!A1041)),""),"")</f>
        <v>0.16666666666666666</v>
      </c>
      <c r="E1041" s="5">
        <f t="shared" si="66"/>
        <v>4</v>
      </c>
      <c r="F1041" s="14">
        <v>11.86037</v>
      </c>
      <c r="G1041" s="17">
        <f t="shared" si="64"/>
        <v>0.99</v>
      </c>
      <c r="I1041" s="33"/>
    </row>
    <row r="1042" spans="1:9" x14ac:dyDescent="0.2">
      <c r="A1042" s="4">
        <v>43874.208333333336</v>
      </c>
      <c r="B1042" s="6">
        <f t="shared" si="65"/>
        <v>43874</v>
      </c>
      <c r="C1042" s="3">
        <f t="shared" si="67"/>
        <v>0.16666666666666666</v>
      </c>
      <c r="D1042" s="3">
        <f>IF('Profil je Los'!A1042&lt;&gt;"",IF('Profil je Los'!A1042&lt;&gt;"",TIME(HOUR('Profil je Los'!A1042),MINUTE('Profil je Los'!A1042),SECOND('Profil je Los'!A1042)),""),"")</f>
        <v>0.20833333333333334</v>
      </c>
      <c r="E1042" s="5">
        <f t="shared" si="66"/>
        <v>5</v>
      </c>
      <c r="F1042" s="14">
        <v>14.550456000000001</v>
      </c>
      <c r="G1042" s="17">
        <f t="shared" si="64"/>
        <v>1.21</v>
      </c>
      <c r="I1042" s="33"/>
    </row>
    <row r="1043" spans="1:9" x14ac:dyDescent="0.2">
      <c r="A1043" s="4">
        <v>43874.25</v>
      </c>
      <c r="B1043" s="6">
        <f t="shared" si="65"/>
        <v>43874</v>
      </c>
      <c r="C1043" s="3">
        <f t="shared" si="67"/>
        <v>0.20833333333333334</v>
      </c>
      <c r="D1043" s="3">
        <f>IF('Profil je Los'!A1043&lt;&gt;"",IF('Profil je Los'!A1043&lt;&gt;"",TIME(HOUR('Profil je Los'!A1043),MINUTE('Profil je Los'!A1043),SECOND('Profil je Los'!A1043)),""),"")</f>
        <v>0.25</v>
      </c>
      <c r="E1043" s="5">
        <f t="shared" si="66"/>
        <v>6</v>
      </c>
      <c r="F1043" s="14">
        <v>17.284157</v>
      </c>
      <c r="G1043" s="17">
        <f t="shared" si="64"/>
        <v>1.44</v>
      </c>
      <c r="I1043" s="33"/>
    </row>
    <row r="1044" spans="1:9" x14ac:dyDescent="0.2">
      <c r="A1044" s="4">
        <v>43874.291666666664</v>
      </c>
      <c r="B1044" s="6">
        <f t="shared" si="65"/>
        <v>43874</v>
      </c>
      <c r="C1044" s="3">
        <f t="shared" si="67"/>
        <v>0.25</v>
      </c>
      <c r="D1044" s="3">
        <f>IF('Profil je Los'!A1044&lt;&gt;"",IF('Profil je Los'!A1044&lt;&gt;"",TIME(HOUR('Profil je Los'!A1044),MINUTE('Profil je Los'!A1044),SECOND('Profil je Los'!A1044)),""),"")</f>
        <v>0.29166666666666669</v>
      </c>
      <c r="E1044" s="5">
        <f t="shared" si="66"/>
        <v>7</v>
      </c>
      <c r="F1044" s="14">
        <v>23.617872999999999</v>
      </c>
      <c r="G1044" s="17">
        <f t="shared" si="64"/>
        <v>1.97</v>
      </c>
      <c r="I1044" s="33"/>
    </row>
    <row r="1045" spans="1:9" x14ac:dyDescent="0.2">
      <c r="A1045" s="4">
        <v>43874.333333333336</v>
      </c>
      <c r="B1045" s="6">
        <f t="shared" si="65"/>
        <v>43874</v>
      </c>
      <c r="C1045" s="3">
        <f t="shared" si="67"/>
        <v>0.29166666666666669</v>
      </c>
      <c r="D1045" s="3">
        <f>IF('Profil je Los'!A1045&lt;&gt;"",IF('Profil je Los'!A1045&lt;&gt;"",TIME(HOUR('Profil je Los'!A1045),MINUTE('Profil je Los'!A1045),SECOND('Profil je Los'!A1045)),""),"")</f>
        <v>0.33333333333333331</v>
      </c>
      <c r="E1045" s="5">
        <f t="shared" si="66"/>
        <v>8</v>
      </c>
      <c r="F1045" s="14">
        <v>36.142836000000003</v>
      </c>
      <c r="G1045" s="17">
        <f t="shared" si="64"/>
        <v>3.01</v>
      </c>
      <c r="I1045" s="33"/>
    </row>
    <row r="1046" spans="1:9" x14ac:dyDescent="0.2">
      <c r="A1046" s="4">
        <v>43874.375</v>
      </c>
      <c r="B1046" s="6">
        <f t="shared" si="65"/>
        <v>43874</v>
      </c>
      <c r="C1046" s="3">
        <f t="shared" si="67"/>
        <v>0.33333333333333331</v>
      </c>
      <c r="D1046" s="3">
        <f>IF('Profil je Los'!A1046&lt;&gt;"",IF('Profil je Los'!A1046&lt;&gt;"",TIME(HOUR('Profil je Los'!A1046),MINUTE('Profil je Los'!A1046),SECOND('Profil je Los'!A1046)),""),"")</f>
        <v>0.375</v>
      </c>
      <c r="E1046" s="5">
        <f t="shared" si="66"/>
        <v>9</v>
      </c>
      <c r="F1046" s="14">
        <v>42.798074</v>
      </c>
      <c r="G1046" s="17">
        <f t="shared" si="64"/>
        <v>3.57</v>
      </c>
      <c r="I1046" s="33"/>
    </row>
    <row r="1047" spans="1:9" x14ac:dyDescent="0.2">
      <c r="A1047" s="4">
        <v>43874.416666666664</v>
      </c>
      <c r="B1047" s="6">
        <f t="shared" si="65"/>
        <v>43874</v>
      </c>
      <c r="C1047" s="3">
        <f t="shared" si="67"/>
        <v>0.375</v>
      </c>
      <c r="D1047" s="3">
        <f>IF('Profil je Los'!A1047&lt;&gt;"",IF('Profil je Los'!A1047&lt;&gt;"",TIME(HOUR('Profil je Los'!A1047),MINUTE('Profil je Los'!A1047),SECOND('Profil je Los'!A1047)),""),"")</f>
        <v>0.41666666666666669</v>
      </c>
      <c r="E1047" s="5">
        <f t="shared" si="66"/>
        <v>10</v>
      </c>
      <c r="F1047" s="14">
        <v>44.436399999999999</v>
      </c>
      <c r="G1047" s="17">
        <f t="shared" si="64"/>
        <v>3.7</v>
      </c>
      <c r="I1047" s="33"/>
    </row>
    <row r="1048" spans="1:9" x14ac:dyDescent="0.2">
      <c r="A1048" s="4">
        <v>43874.458333333336</v>
      </c>
      <c r="B1048" s="6">
        <f t="shared" si="65"/>
        <v>43874</v>
      </c>
      <c r="C1048" s="3">
        <f t="shared" si="67"/>
        <v>0.41666666666666669</v>
      </c>
      <c r="D1048" s="3">
        <f>IF('Profil je Los'!A1048&lt;&gt;"",IF('Profil je Los'!A1048&lt;&gt;"",TIME(HOUR('Profil je Los'!A1048),MINUTE('Profil je Los'!A1048),SECOND('Profil je Los'!A1048)),""),"")</f>
        <v>0.45833333333333331</v>
      </c>
      <c r="E1048" s="5">
        <f t="shared" si="66"/>
        <v>11</v>
      </c>
      <c r="F1048" s="14">
        <v>48.034799</v>
      </c>
      <c r="G1048" s="17">
        <f t="shared" si="64"/>
        <v>4</v>
      </c>
      <c r="I1048" s="33"/>
    </row>
    <row r="1049" spans="1:9" x14ac:dyDescent="0.2">
      <c r="A1049" s="4">
        <v>43874.5</v>
      </c>
      <c r="B1049" s="6">
        <f t="shared" si="65"/>
        <v>43874</v>
      </c>
      <c r="C1049" s="3">
        <f t="shared" si="67"/>
        <v>0.45833333333333331</v>
      </c>
      <c r="D1049" s="3">
        <f>IF('Profil je Los'!A1049&lt;&gt;"",IF('Profil je Los'!A1049&lt;&gt;"",TIME(HOUR('Profil je Los'!A1049),MINUTE('Profil je Los'!A1049),SECOND('Profil je Los'!A1049)),""),"")</f>
        <v>0.5</v>
      </c>
      <c r="E1049" s="5">
        <f t="shared" si="66"/>
        <v>12</v>
      </c>
      <c r="F1049" s="14">
        <v>52.679898000000001</v>
      </c>
      <c r="G1049" s="17">
        <f t="shared" si="64"/>
        <v>4.3899999999999997</v>
      </c>
      <c r="I1049" s="33"/>
    </row>
    <row r="1050" spans="1:9" x14ac:dyDescent="0.2">
      <c r="A1050" s="4">
        <v>43874.541666666664</v>
      </c>
      <c r="B1050" s="6">
        <f t="shared" si="65"/>
        <v>43874</v>
      </c>
      <c r="C1050" s="3">
        <f t="shared" si="67"/>
        <v>0.5</v>
      </c>
      <c r="D1050" s="3">
        <f>IF('Profil je Los'!A1050&lt;&gt;"",IF('Profil je Los'!A1050&lt;&gt;"",TIME(HOUR('Profil je Los'!A1050),MINUTE('Profil je Los'!A1050),SECOND('Profil je Los'!A1050)),""),"")</f>
        <v>0.54166666666666663</v>
      </c>
      <c r="E1050" s="5">
        <f t="shared" si="66"/>
        <v>13</v>
      </c>
      <c r="F1050" s="14">
        <v>53.853146000000002</v>
      </c>
      <c r="G1050" s="17">
        <f t="shared" si="64"/>
        <v>4.49</v>
      </c>
      <c r="I1050" s="33"/>
    </row>
    <row r="1051" spans="1:9" x14ac:dyDescent="0.2">
      <c r="A1051" s="4">
        <v>43874.583333333336</v>
      </c>
      <c r="B1051" s="6">
        <f t="shared" si="65"/>
        <v>43874</v>
      </c>
      <c r="C1051" s="3">
        <f t="shared" si="67"/>
        <v>0.54166666666666663</v>
      </c>
      <c r="D1051" s="3">
        <f>IF('Profil je Los'!A1051&lt;&gt;"",IF('Profil je Los'!A1051&lt;&gt;"",TIME(HOUR('Profil je Los'!A1051),MINUTE('Profil je Los'!A1051),SECOND('Profil je Los'!A1051)),""),"")</f>
        <v>0.58333333333333337</v>
      </c>
      <c r="E1051" s="5">
        <f t="shared" si="66"/>
        <v>14</v>
      </c>
      <c r="F1051" s="14">
        <v>49.495815</v>
      </c>
      <c r="G1051" s="17">
        <f t="shared" si="64"/>
        <v>4.12</v>
      </c>
      <c r="I1051" s="33"/>
    </row>
    <row r="1052" spans="1:9" x14ac:dyDescent="0.2">
      <c r="A1052" s="4">
        <v>43874.625</v>
      </c>
      <c r="B1052" s="6">
        <f t="shared" si="65"/>
        <v>43874</v>
      </c>
      <c r="C1052" s="3">
        <f t="shared" si="67"/>
        <v>0.58333333333333337</v>
      </c>
      <c r="D1052" s="3">
        <f>IF('Profil je Los'!A1052&lt;&gt;"",IF('Profil je Los'!A1052&lt;&gt;"",TIME(HOUR('Profil je Los'!A1052),MINUTE('Profil je Los'!A1052),SECOND('Profil je Los'!A1052)),""),"")</f>
        <v>0.625</v>
      </c>
      <c r="E1052" s="5">
        <f t="shared" si="66"/>
        <v>15</v>
      </c>
      <c r="F1052" s="14">
        <v>47.936816999999998</v>
      </c>
      <c r="G1052" s="17">
        <f t="shared" si="64"/>
        <v>3.99</v>
      </c>
      <c r="I1052" s="33"/>
    </row>
    <row r="1053" spans="1:9" x14ac:dyDescent="0.2">
      <c r="A1053" s="4">
        <v>43874.666666666664</v>
      </c>
      <c r="B1053" s="6">
        <f t="shared" si="65"/>
        <v>43874</v>
      </c>
      <c r="C1053" s="3">
        <f t="shared" si="67"/>
        <v>0.625</v>
      </c>
      <c r="D1053" s="3">
        <f>IF('Profil je Los'!A1053&lt;&gt;"",IF('Profil je Los'!A1053&lt;&gt;"",TIME(HOUR('Profil je Los'!A1053),MINUTE('Profil je Los'!A1053),SECOND('Profil je Los'!A1053)),""),"")</f>
        <v>0.66666666666666663</v>
      </c>
      <c r="E1053" s="5">
        <f t="shared" si="66"/>
        <v>16</v>
      </c>
      <c r="F1053" s="14">
        <v>44.969549000000001</v>
      </c>
      <c r="G1053" s="17">
        <f t="shared" si="64"/>
        <v>3.75</v>
      </c>
      <c r="I1053" s="33"/>
    </row>
    <row r="1054" spans="1:9" x14ac:dyDescent="0.2">
      <c r="A1054" s="4">
        <v>43874.708333333336</v>
      </c>
      <c r="B1054" s="6">
        <f t="shared" si="65"/>
        <v>43874</v>
      </c>
      <c r="C1054" s="3">
        <f t="shared" si="67"/>
        <v>0.66666666666666663</v>
      </c>
      <c r="D1054" s="3">
        <f>IF('Profil je Los'!A1054&lt;&gt;"",IF('Profil je Los'!A1054&lt;&gt;"",TIME(HOUR('Profil je Los'!A1054),MINUTE('Profil je Los'!A1054),SECOND('Profil je Los'!A1054)),""),"")</f>
        <v>0.70833333333333337</v>
      </c>
      <c r="E1054" s="5">
        <f t="shared" si="66"/>
        <v>17</v>
      </c>
      <c r="F1054" s="14">
        <v>40.297818999999997</v>
      </c>
      <c r="G1054" s="17">
        <f t="shared" si="64"/>
        <v>3.36</v>
      </c>
      <c r="I1054" s="33"/>
    </row>
    <row r="1055" spans="1:9" x14ac:dyDescent="0.2">
      <c r="A1055" s="4">
        <v>43874.75</v>
      </c>
      <c r="B1055" s="6">
        <f t="shared" si="65"/>
        <v>43874</v>
      </c>
      <c r="C1055" s="3">
        <f t="shared" si="67"/>
        <v>0.70833333333333337</v>
      </c>
      <c r="D1055" s="3">
        <f>IF('Profil je Los'!A1055&lt;&gt;"",IF('Profil je Los'!A1055&lt;&gt;"",TIME(HOUR('Profil je Los'!A1055),MINUTE('Profil je Los'!A1055),SECOND('Profil je Los'!A1055)),""),"")</f>
        <v>0.75</v>
      </c>
      <c r="E1055" s="5">
        <f t="shared" si="66"/>
        <v>18</v>
      </c>
      <c r="F1055" s="14">
        <v>44.850321999999998</v>
      </c>
      <c r="G1055" s="17">
        <f t="shared" si="64"/>
        <v>3.74</v>
      </c>
      <c r="I1055" s="33"/>
    </row>
    <row r="1056" spans="1:9" x14ac:dyDescent="0.2">
      <c r="A1056" s="4">
        <v>43874.791666666664</v>
      </c>
      <c r="B1056" s="6">
        <f t="shared" si="65"/>
        <v>43874</v>
      </c>
      <c r="C1056" s="3">
        <f t="shared" si="67"/>
        <v>0.75</v>
      </c>
      <c r="D1056" s="3">
        <f>IF('Profil je Los'!A1056&lt;&gt;"",IF('Profil je Los'!A1056&lt;&gt;"",TIME(HOUR('Profil je Los'!A1056),MINUTE('Profil je Los'!A1056),SECOND('Profil je Los'!A1056)),""),"")</f>
        <v>0.79166666666666663</v>
      </c>
      <c r="E1056" s="5">
        <f t="shared" si="66"/>
        <v>19</v>
      </c>
      <c r="F1056" s="14">
        <v>49.806615999999998</v>
      </c>
      <c r="G1056" s="17">
        <f t="shared" si="64"/>
        <v>4.1500000000000004</v>
      </c>
      <c r="I1056" s="33"/>
    </row>
    <row r="1057" spans="1:9" x14ac:dyDescent="0.2">
      <c r="A1057" s="4">
        <v>43874.833333333336</v>
      </c>
      <c r="B1057" s="6">
        <f t="shared" si="65"/>
        <v>43874</v>
      </c>
      <c r="C1057" s="3">
        <f t="shared" si="67"/>
        <v>0.79166666666666663</v>
      </c>
      <c r="D1057" s="3">
        <f>IF('Profil je Los'!A1057&lt;&gt;"",IF('Profil je Los'!A1057&lt;&gt;"",TIME(HOUR('Profil je Los'!A1057),MINUTE('Profil je Los'!A1057),SECOND('Profil je Los'!A1057)),""),"")</f>
        <v>0.83333333333333337</v>
      </c>
      <c r="E1057" s="5">
        <f t="shared" si="66"/>
        <v>20</v>
      </c>
      <c r="F1057" s="14">
        <v>41.104494000000003</v>
      </c>
      <c r="G1057" s="17">
        <f t="shared" si="64"/>
        <v>3.43</v>
      </c>
      <c r="I1057" s="33"/>
    </row>
    <row r="1058" spans="1:9" x14ac:dyDescent="0.2">
      <c r="A1058" s="4">
        <v>43874.875</v>
      </c>
      <c r="B1058" s="6">
        <f t="shared" si="65"/>
        <v>43874</v>
      </c>
      <c r="C1058" s="3">
        <f t="shared" si="67"/>
        <v>0.83333333333333337</v>
      </c>
      <c r="D1058" s="3">
        <f>IF('Profil je Los'!A1058&lt;&gt;"",IF('Profil je Los'!A1058&lt;&gt;"",TIME(HOUR('Profil je Los'!A1058),MINUTE('Profil je Los'!A1058),SECOND('Profil je Los'!A1058)),""),"")</f>
        <v>0.875</v>
      </c>
      <c r="E1058" s="5">
        <f t="shared" si="66"/>
        <v>21</v>
      </c>
      <c r="F1058" s="14">
        <v>34.697434999999999</v>
      </c>
      <c r="G1058" s="17">
        <f t="shared" si="64"/>
        <v>2.89</v>
      </c>
      <c r="I1058" s="33"/>
    </row>
    <row r="1059" spans="1:9" x14ac:dyDescent="0.2">
      <c r="A1059" s="4">
        <v>43874.916666666664</v>
      </c>
      <c r="B1059" s="6">
        <f t="shared" si="65"/>
        <v>43874</v>
      </c>
      <c r="C1059" s="3">
        <f t="shared" si="67"/>
        <v>0.875</v>
      </c>
      <c r="D1059" s="3">
        <f>IF('Profil je Los'!A1059&lt;&gt;"",IF('Profil je Los'!A1059&lt;&gt;"",TIME(HOUR('Profil je Los'!A1059),MINUTE('Profil je Los'!A1059),SECOND('Profil je Los'!A1059)),""),"")</f>
        <v>0.91666666666666663</v>
      </c>
      <c r="E1059" s="5">
        <f t="shared" si="66"/>
        <v>22</v>
      </c>
      <c r="F1059" s="14">
        <v>30.949745</v>
      </c>
      <c r="G1059" s="17">
        <f t="shared" si="64"/>
        <v>2.58</v>
      </c>
      <c r="I1059" s="33"/>
    </row>
    <row r="1060" spans="1:9" x14ac:dyDescent="0.2">
      <c r="A1060" s="4">
        <v>43874.958333333336</v>
      </c>
      <c r="B1060" s="6">
        <f t="shared" si="65"/>
        <v>43874</v>
      </c>
      <c r="C1060" s="3">
        <f t="shared" si="67"/>
        <v>0.91666666666666663</v>
      </c>
      <c r="D1060" s="3">
        <f>IF('Profil je Los'!A1060&lt;&gt;"",IF('Profil je Los'!A1060&lt;&gt;"",TIME(HOUR('Profil je Los'!A1060),MINUTE('Profil je Los'!A1060),SECOND('Profil je Los'!A1060)),""),"")</f>
        <v>0.95833333333333337</v>
      </c>
      <c r="E1060" s="5">
        <f t="shared" si="66"/>
        <v>23</v>
      </c>
      <c r="F1060" s="14">
        <v>24.836074</v>
      </c>
      <c r="G1060" s="17">
        <f t="shared" si="64"/>
        <v>2.0699999999999998</v>
      </c>
      <c r="I1060" s="33"/>
    </row>
    <row r="1061" spans="1:9" x14ac:dyDescent="0.2">
      <c r="A1061" s="4">
        <v>43875</v>
      </c>
      <c r="B1061" s="6">
        <f t="shared" si="65"/>
        <v>43874</v>
      </c>
      <c r="C1061" s="3">
        <f t="shared" si="67"/>
        <v>0.95833333333333337</v>
      </c>
      <c r="D1061" s="3">
        <f>IF('Profil je Los'!A1061&lt;&gt;"",IF('Profil je Los'!A1061&lt;&gt;"",TIME(HOUR('Profil je Los'!A1061),MINUTE('Profil je Los'!A1061),SECOND('Profil je Los'!A1061)),""),"")</f>
        <v>0</v>
      </c>
      <c r="E1061" s="5">
        <f t="shared" si="66"/>
        <v>24</v>
      </c>
      <c r="F1061" s="14">
        <v>20.198792000000001</v>
      </c>
      <c r="G1061" s="17">
        <f t="shared" si="64"/>
        <v>1.68</v>
      </c>
      <c r="I1061" s="33"/>
    </row>
    <row r="1062" spans="1:9" x14ac:dyDescent="0.2">
      <c r="A1062" s="4">
        <v>43875.041666666664</v>
      </c>
      <c r="B1062" s="6">
        <f t="shared" si="65"/>
        <v>43875</v>
      </c>
      <c r="C1062" s="3">
        <f t="shared" si="67"/>
        <v>0</v>
      </c>
      <c r="D1062" s="3">
        <f>IF('Profil je Los'!A1062&lt;&gt;"",IF('Profil je Los'!A1062&lt;&gt;"",TIME(HOUR('Profil je Los'!A1062),MINUTE('Profil je Los'!A1062),SECOND('Profil je Los'!A1062)),""),"")</f>
        <v>4.1666666666666664E-2</v>
      </c>
      <c r="E1062" s="5">
        <f t="shared" si="66"/>
        <v>1</v>
      </c>
      <c r="F1062" s="14">
        <v>16.576623999999999</v>
      </c>
      <c r="G1062" s="17">
        <f t="shared" si="64"/>
        <v>1.38</v>
      </c>
      <c r="I1062" s="33"/>
    </row>
    <row r="1063" spans="1:9" x14ac:dyDescent="0.2">
      <c r="A1063" s="4">
        <v>43875.083333333336</v>
      </c>
      <c r="B1063" s="6">
        <f t="shared" si="65"/>
        <v>43875</v>
      </c>
      <c r="C1063" s="3">
        <f t="shared" si="67"/>
        <v>4.1666666666666664E-2</v>
      </c>
      <c r="D1063" s="3">
        <f>IF('Profil je Los'!A1063&lt;&gt;"",IF('Profil je Los'!A1063&lt;&gt;"",TIME(HOUR('Profil je Los'!A1063),MINUTE('Profil je Los'!A1063),SECOND('Profil je Los'!A1063)),""),"")</f>
        <v>8.3333333333333329E-2</v>
      </c>
      <c r="E1063" s="5">
        <f t="shared" si="66"/>
        <v>2</v>
      </c>
      <c r="F1063" s="14">
        <v>13.301038</v>
      </c>
      <c r="G1063" s="17">
        <f t="shared" si="64"/>
        <v>1.1100000000000001</v>
      </c>
      <c r="I1063" s="33"/>
    </row>
    <row r="1064" spans="1:9" x14ac:dyDescent="0.2">
      <c r="A1064" s="4">
        <v>43875.125</v>
      </c>
      <c r="B1064" s="6">
        <f t="shared" si="65"/>
        <v>43875</v>
      </c>
      <c r="C1064" s="3">
        <f t="shared" si="67"/>
        <v>8.3333333333333329E-2</v>
      </c>
      <c r="D1064" s="3">
        <f>IF('Profil je Los'!A1064&lt;&gt;"",IF('Profil je Los'!A1064&lt;&gt;"",TIME(HOUR('Profil je Los'!A1064),MINUTE('Profil je Los'!A1064),SECOND('Profil je Los'!A1064)),""),"")</f>
        <v>0.125</v>
      </c>
      <c r="E1064" s="5">
        <f t="shared" si="66"/>
        <v>3</v>
      </c>
      <c r="F1064" s="14">
        <v>12.155779000000001</v>
      </c>
      <c r="G1064" s="17">
        <f t="shared" si="64"/>
        <v>1.01</v>
      </c>
      <c r="I1064" s="33"/>
    </row>
    <row r="1065" spans="1:9" x14ac:dyDescent="0.2">
      <c r="A1065" s="4">
        <v>43875.166666666664</v>
      </c>
      <c r="B1065" s="6">
        <f t="shared" si="65"/>
        <v>43875</v>
      </c>
      <c r="C1065" s="3">
        <f t="shared" si="67"/>
        <v>0.125</v>
      </c>
      <c r="D1065" s="3">
        <f>IF('Profil je Los'!A1065&lt;&gt;"",IF('Profil je Los'!A1065&lt;&gt;"",TIME(HOUR('Profil je Los'!A1065),MINUTE('Profil je Los'!A1065),SECOND('Profil je Los'!A1065)),""),"")</f>
        <v>0.16666666666666666</v>
      </c>
      <c r="E1065" s="5">
        <f t="shared" si="66"/>
        <v>4</v>
      </c>
      <c r="F1065" s="14">
        <v>14.231185</v>
      </c>
      <c r="G1065" s="17">
        <f t="shared" si="64"/>
        <v>1.19</v>
      </c>
      <c r="I1065" s="33"/>
    </row>
    <row r="1066" spans="1:9" x14ac:dyDescent="0.2">
      <c r="A1066" s="4">
        <v>43875.208333333336</v>
      </c>
      <c r="B1066" s="6">
        <f t="shared" si="65"/>
        <v>43875</v>
      </c>
      <c r="C1066" s="3">
        <f t="shared" si="67"/>
        <v>0.16666666666666666</v>
      </c>
      <c r="D1066" s="3">
        <f>IF('Profil je Los'!A1066&lt;&gt;"",IF('Profil je Los'!A1066&lt;&gt;"",TIME(HOUR('Profil je Los'!A1066),MINUTE('Profil je Los'!A1066),SECOND('Profil je Los'!A1066)),""),"")</f>
        <v>0.20833333333333334</v>
      </c>
      <c r="E1066" s="5">
        <f t="shared" si="66"/>
        <v>5</v>
      </c>
      <c r="F1066" s="14">
        <v>15.305833</v>
      </c>
      <c r="G1066" s="17">
        <f t="shared" si="64"/>
        <v>1.28</v>
      </c>
      <c r="I1066" s="33"/>
    </row>
    <row r="1067" spans="1:9" x14ac:dyDescent="0.2">
      <c r="A1067" s="4">
        <v>43875.25</v>
      </c>
      <c r="B1067" s="6">
        <f t="shared" si="65"/>
        <v>43875</v>
      </c>
      <c r="C1067" s="3">
        <f t="shared" si="67"/>
        <v>0.20833333333333334</v>
      </c>
      <c r="D1067" s="3">
        <f>IF('Profil je Los'!A1067&lt;&gt;"",IF('Profil je Los'!A1067&lt;&gt;"",TIME(HOUR('Profil je Los'!A1067),MINUTE('Profil je Los'!A1067),SECOND('Profil je Los'!A1067)),""),"")</f>
        <v>0.25</v>
      </c>
      <c r="E1067" s="5">
        <f t="shared" si="66"/>
        <v>6</v>
      </c>
      <c r="F1067" s="14">
        <v>21.747706999999998</v>
      </c>
      <c r="G1067" s="17">
        <f t="shared" si="64"/>
        <v>1.81</v>
      </c>
      <c r="I1067" s="33"/>
    </row>
    <row r="1068" spans="1:9" x14ac:dyDescent="0.2">
      <c r="A1068" s="4">
        <v>43875.291666666664</v>
      </c>
      <c r="B1068" s="6">
        <f t="shared" si="65"/>
        <v>43875</v>
      </c>
      <c r="C1068" s="3">
        <f t="shared" si="67"/>
        <v>0.25</v>
      </c>
      <c r="D1068" s="3">
        <f>IF('Profil je Los'!A1068&lt;&gt;"",IF('Profil je Los'!A1068&lt;&gt;"",TIME(HOUR('Profil je Los'!A1068),MINUTE('Profil je Los'!A1068),SECOND('Profil je Los'!A1068)),""),"")</f>
        <v>0.29166666666666669</v>
      </c>
      <c r="E1068" s="5">
        <f t="shared" si="66"/>
        <v>7</v>
      </c>
      <c r="F1068" s="14">
        <v>34.017595999999998</v>
      </c>
      <c r="G1068" s="17">
        <f t="shared" si="64"/>
        <v>2.83</v>
      </c>
      <c r="I1068" s="33"/>
    </row>
    <row r="1069" spans="1:9" x14ac:dyDescent="0.2">
      <c r="A1069" s="4">
        <v>43875.333333333336</v>
      </c>
      <c r="B1069" s="6">
        <f t="shared" si="65"/>
        <v>43875</v>
      </c>
      <c r="C1069" s="3">
        <f t="shared" si="67"/>
        <v>0.29166666666666669</v>
      </c>
      <c r="D1069" s="3">
        <f>IF('Profil je Los'!A1069&lt;&gt;"",IF('Profil je Los'!A1069&lt;&gt;"",TIME(HOUR('Profil je Los'!A1069),MINUTE('Profil je Los'!A1069),SECOND('Profil je Los'!A1069)),""),"")</f>
        <v>0.33333333333333331</v>
      </c>
      <c r="E1069" s="5">
        <f t="shared" si="66"/>
        <v>8</v>
      </c>
      <c r="F1069" s="14">
        <v>45.329638000000003</v>
      </c>
      <c r="G1069" s="17">
        <f t="shared" si="64"/>
        <v>3.78</v>
      </c>
      <c r="I1069" s="33"/>
    </row>
    <row r="1070" spans="1:9" x14ac:dyDescent="0.2">
      <c r="A1070" s="4">
        <v>43875.375</v>
      </c>
      <c r="B1070" s="6">
        <f t="shared" si="65"/>
        <v>43875</v>
      </c>
      <c r="C1070" s="3">
        <f t="shared" si="67"/>
        <v>0.33333333333333331</v>
      </c>
      <c r="D1070" s="3">
        <f>IF('Profil je Los'!A1070&lt;&gt;"",IF('Profil je Los'!A1070&lt;&gt;"",TIME(HOUR('Profil je Los'!A1070),MINUTE('Profil je Los'!A1070),SECOND('Profil je Los'!A1070)),""),"")</f>
        <v>0.375</v>
      </c>
      <c r="E1070" s="5">
        <f t="shared" si="66"/>
        <v>9</v>
      </c>
      <c r="F1070" s="14">
        <v>47.557547999999997</v>
      </c>
      <c r="G1070" s="17">
        <f t="shared" si="64"/>
        <v>3.96</v>
      </c>
      <c r="I1070" s="33"/>
    </row>
    <row r="1071" spans="1:9" x14ac:dyDescent="0.2">
      <c r="A1071" s="4">
        <v>43875.416666666664</v>
      </c>
      <c r="B1071" s="6">
        <f t="shared" si="65"/>
        <v>43875</v>
      </c>
      <c r="C1071" s="3">
        <f t="shared" si="67"/>
        <v>0.375</v>
      </c>
      <c r="D1071" s="3">
        <f>IF('Profil je Los'!A1071&lt;&gt;"",IF('Profil je Los'!A1071&lt;&gt;"",TIME(HOUR('Profil je Los'!A1071),MINUTE('Profil je Los'!A1071),SECOND('Profil je Los'!A1071)),""),"")</f>
        <v>0.41666666666666669</v>
      </c>
      <c r="E1071" s="5">
        <f t="shared" si="66"/>
        <v>10</v>
      </c>
      <c r="F1071" s="14">
        <v>53.177227999999999</v>
      </c>
      <c r="G1071" s="17">
        <f t="shared" si="64"/>
        <v>4.43</v>
      </c>
      <c r="I1071" s="33"/>
    </row>
    <row r="1072" spans="1:9" x14ac:dyDescent="0.2">
      <c r="A1072" s="4">
        <v>43875.458333333336</v>
      </c>
      <c r="B1072" s="6">
        <f t="shared" si="65"/>
        <v>43875</v>
      </c>
      <c r="C1072" s="3">
        <f t="shared" si="67"/>
        <v>0.41666666666666669</v>
      </c>
      <c r="D1072" s="3">
        <f>IF('Profil je Los'!A1072&lt;&gt;"",IF('Profil je Los'!A1072&lt;&gt;"",TIME(HOUR('Profil je Los'!A1072),MINUTE('Profil je Los'!A1072),SECOND('Profil je Los'!A1072)),""),"")</f>
        <v>0.45833333333333331</v>
      </c>
      <c r="E1072" s="5">
        <f t="shared" si="66"/>
        <v>11</v>
      </c>
      <c r="F1072" s="14">
        <v>52.455671000000002</v>
      </c>
      <c r="G1072" s="17">
        <f t="shared" si="64"/>
        <v>4.37</v>
      </c>
      <c r="I1072" s="33"/>
    </row>
    <row r="1073" spans="1:9" x14ac:dyDescent="0.2">
      <c r="A1073" s="4">
        <v>43875.5</v>
      </c>
      <c r="B1073" s="6">
        <f t="shared" si="65"/>
        <v>43875</v>
      </c>
      <c r="C1073" s="3">
        <f t="shared" si="67"/>
        <v>0.45833333333333331</v>
      </c>
      <c r="D1073" s="3">
        <f>IF('Profil je Los'!A1073&lt;&gt;"",IF('Profil je Los'!A1073&lt;&gt;"",TIME(HOUR('Profil je Los'!A1073),MINUTE('Profil je Los'!A1073),SECOND('Profil je Los'!A1073)),""),"")</f>
        <v>0.5</v>
      </c>
      <c r="E1073" s="5">
        <f t="shared" si="66"/>
        <v>12</v>
      </c>
      <c r="F1073" s="14">
        <v>51.737974000000001</v>
      </c>
      <c r="G1073" s="17">
        <f t="shared" si="64"/>
        <v>4.3099999999999996</v>
      </c>
      <c r="I1073" s="33"/>
    </row>
    <row r="1074" spans="1:9" x14ac:dyDescent="0.2">
      <c r="A1074" s="4">
        <v>43875.541666666664</v>
      </c>
      <c r="B1074" s="6">
        <f t="shared" si="65"/>
        <v>43875</v>
      </c>
      <c r="C1074" s="3">
        <f t="shared" si="67"/>
        <v>0.5</v>
      </c>
      <c r="D1074" s="3">
        <f>IF('Profil je Los'!A1074&lt;&gt;"",IF('Profil je Los'!A1074&lt;&gt;"",TIME(HOUR('Profil je Los'!A1074),MINUTE('Profil je Los'!A1074),SECOND('Profil je Los'!A1074)),""),"")</f>
        <v>0.54166666666666663</v>
      </c>
      <c r="E1074" s="5">
        <f t="shared" si="66"/>
        <v>13</v>
      </c>
      <c r="F1074" s="14">
        <v>52.571615999999999</v>
      </c>
      <c r="G1074" s="17">
        <f t="shared" si="64"/>
        <v>4.38</v>
      </c>
      <c r="I1074" s="33"/>
    </row>
    <row r="1075" spans="1:9" x14ac:dyDescent="0.2">
      <c r="A1075" s="4">
        <v>43875.583333333336</v>
      </c>
      <c r="B1075" s="6">
        <f t="shared" si="65"/>
        <v>43875</v>
      </c>
      <c r="C1075" s="3">
        <f t="shared" si="67"/>
        <v>0.54166666666666663</v>
      </c>
      <c r="D1075" s="3">
        <f>IF('Profil je Los'!A1075&lt;&gt;"",IF('Profil je Los'!A1075&lt;&gt;"",TIME(HOUR('Profil je Los'!A1075),MINUTE('Profil je Los'!A1075),SECOND('Profil je Los'!A1075)),""),"")</f>
        <v>0.58333333333333337</v>
      </c>
      <c r="E1075" s="5">
        <f t="shared" si="66"/>
        <v>14</v>
      </c>
      <c r="F1075" s="14">
        <v>50.305115999999998</v>
      </c>
      <c r="G1075" s="17">
        <f t="shared" si="64"/>
        <v>4.1900000000000004</v>
      </c>
      <c r="I1075" s="33"/>
    </row>
    <row r="1076" spans="1:9" x14ac:dyDescent="0.2">
      <c r="A1076" s="4">
        <v>43875.625</v>
      </c>
      <c r="B1076" s="6">
        <f t="shared" si="65"/>
        <v>43875</v>
      </c>
      <c r="C1076" s="3">
        <f t="shared" si="67"/>
        <v>0.58333333333333337</v>
      </c>
      <c r="D1076" s="3">
        <f>IF('Profil je Los'!A1076&lt;&gt;"",IF('Profil je Los'!A1076&lt;&gt;"",TIME(HOUR('Profil je Los'!A1076),MINUTE('Profil je Los'!A1076),SECOND('Profil je Los'!A1076)),""),"")</f>
        <v>0.625</v>
      </c>
      <c r="E1076" s="5">
        <f t="shared" si="66"/>
        <v>15</v>
      </c>
      <c r="F1076" s="14">
        <v>47.839028999999996</v>
      </c>
      <c r="G1076" s="17">
        <f t="shared" si="64"/>
        <v>3.99</v>
      </c>
      <c r="I1076" s="33"/>
    </row>
    <row r="1077" spans="1:9" x14ac:dyDescent="0.2">
      <c r="A1077" s="4">
        <v>43875.666666666664</v>
      </c>
      <c r="B1077" s="6">
        <f t="shared" si="65"/>
        <v>43875</v>
      </c>
      <c r="C1077" s="3">
        <f t="shared" si="67"/>
        <v>0.625</v>
      </c>
      <c r="D1077" s="3">
        <f>IF('Profil je Los'!A1077&lt;&gt;"",IF('Profil je Los'!A1077&lt;&gt;"",TIME(HOUR('Profil je Los'!A1077),MINUTE('Profil je Los'!A1077),SECOND('Profil je Los'!A1077)),""),"")</f>
        <v>0.66666666666666663</v>
      </c>
      <c r="E1077" s="5">
        <f t="shared" si="66"/>
        <v>16</v>
      </c>
      <c r="F1077" s="14">
        <v>44.620398999999999</v>
      </c>
      <c r="G1077" s="17">
        <f t="shared" si="64"/>
        <v>3.72</v>
      </c>
      <c r="I1077" s="33"/>
    </row>
    <row r="1078" spans="1:9" x14ac:dyDescent="0.2">
      <c r="A1078" s="4">
        <v>43875.708333333336</v>
      </c>
      <c r="B1078" s="6">
        <f t="shared" si="65"/>
        <v>43875</v>
      </c>
      <c r="C1078" s="3">
        <f t="shared" si="67"/>
        <v>0.66666666666666663</v>
      </c>
      <c r="D1078" s="3">
        <f>IF('Profil je Los'!A1078&lt;&gt;"",IF('Profil je Los'!A1078&lt;&gt;"",TIME(HOUR('Profil je Los'!A1078),MINUTE('Profil je Los'!A1078),SECOND('Profil je Los'!A1078)),""),"")</f>
        <v>0.70833333333333337</v>
      </c>
      <c r="E1078" s="5">
        <f t="shared" si="66"/>
        <v>17</v>
      </c>
      <c r="F1078" s="14">
        <v>39.946317000000001</v>
      </c>
      <c r="G1078" s="17">
        <f t="shared" si="64"/>
        <v>3.33</v>
      </c>
      <c r="I1078" s="33"/>
    </row>
    <row r="1079" spans="1:9" x14ac:dyDescent="0.2">
      <c r="A1079" s="4">
        <v>43875.75</v>
      </c>
      <c r="B1079" s="6">
        <f t="shared" si="65"/>
        <v>43875</v>
      </c>
      <c r="C1079" s="3">
        <f t="shared" si="67"/>
        <v>0.70833333333333337</v>
      </c>
      <c r="D1079" s="3">
        <f>IF('Profil je Los'!A1079&lt;&gt;"",IF('Profil je Los'!A1079&lt;&gt;"",TIME(HOUR('Profil je Los'!A1079),MINUTE('Profil je Los'!A1079),SECOND('Profil je Los'!A1079)),""),"")</f>
        <v>0.75</v>
      </c>
      <c r="E1079" s="5">
        <f t="shared" si="66"/>
        <v>18</v>
      </c>
      <c r="F1079" s="14">
        <v>44.687043000000003</v>
      </c>
      <c r="G1079" s="17">
        <f t="shared" si="64"/>
        <v>3.72</v>
      </c>
      <c r="I1079" s="33"/>
    </row>
    <row r="1080" spans="1:9" x14ac:dyDescent="0.2">
      <c r="A1080" s="4">
        <v>43875.791666666664</v>
      </c>
      <c r="B1080" s="6">
        <f t="shared" si="65"/>
        <v>43875</v>
      </c>
      <c r="C1080" s="3">
        <f t="shared" si="67"/>
        <v>0.75</v>
      </c>
      <c r="D1080" s="3">
        <f>IF('Profil je Los'!A1080&lt;&gt;"",IF('Profil je Los'!A1080&lt;&gt;"",TIME(HOUR('Profil je Los'!A1080),MINUTE('Profil je Los'!A1080),SECOND('Profil je Los'!A1080)),""),"")</f>
        <v>0.79166666666666663</v>
      </c>
      <c r="E1080" s="5">
        <f t="shared" si="66"/>
        <v>19</v>
      </c>
      <c r="F1080" s="14">
        <v>49.119176000000003</v>
      </c>
      <c r="G1080" s="17">
        <f t="shared" si="64"/>
        <v>4.09</v>
      </c>
      <c r="I1080" s="33"/>
    </row>
    <row r="1081" spans="1:9" x14ac:dyDescent="0.2">
      <c r="A1081" s="4">
        <v>43875.833333333336</v>
      </c>
      <c r="B1081" s="6">
        <f t="shared" si="65"/>
        <v>43875</v>
      </c>
      <c r="C1081" s="3">
        <f t="shared" si="67"/>
        <v>0.79166666666666663</v>
      </c>
      <c r="D1081" s="3">
        <f>IF('Profil je Los'!A1081&lt;&gt;"",IF('Profil je Los'!A1081&lt;&gt;"",TIME(HOUR('Profil je Los'!A1081),MINUTE('Profil je Los'!A1081),SECOND('Profil je Los'!A1081)),""),"")</f>
        <v>0.83333333333333337</v>
      </c>
      <c r="E1081" s="5">
        <f t="shared" si="66"/>
        <v>20</v>
      </c>
      <c r="F1081" s="14">
        <v>43.489874999999998</v>
      </c>
      <c r="G1081" s="17">
        <f t="shared" si="64"/>
        <v>3.62</v>
      </c>
      <c r="I1081" s="33"/>
    </row>
    <row r="1082" spans="1:9" x14ac:dyDescent="0.2">
      <c r="A1082" s="4">
        <v>43875.875</v>
      </c>
      <c r="B1082" s="6">
        <f t="shared" si="65"/>
        <v>43875</v>
      </c>
      <c r="C1082" s="3">
        <f t="shared" si="67"/>
        <v>0.83333333333333337</v>
      </c>
      <c r="D1082" s="3">
        <f>IF('Profil je Los'!A1082&lt;&gt;"",IF('Profil je Los'!A1082&lt;&gt;"",TIME(HOUR('Profil je Los'!A1082),MINUTE('Profil je Los'!A1082),SECOND('Profil je Los'!A1082)),""),"")</f>
        <v>0.875</v>
      </c>
      <c r="E1082" s="5">
        <f t="shared" si="66"/>
        <v>21</v>
      </c>
      <c r="F1082" s="14">
        <v>35.403326999999997</v>
      </c>
      <c r="G1082" s="17">
        <f t="shared" si="64"/>
        <v>2.95</v>
      </c>
      <c r="I1082" s="33"/>
    </row>
    <row r="1083" spans="1:9" x14ac:dyDescent="0.2">
      <c r="A1083" s="4">
        <v>43875.916666666664</v>
      </c>
      <c r="B1083" s="6">
        <f t="shared" si="65"/>
        <v>43875</v>
      </c>
      <c r="C1083" s="3">
        <f t="shared" si="67"/>
        <v>0.875</v>
      </c>
      <c r="D1083" s="3">
        <f>IF('Profil je Los'!A1083&lt;&gt;"",IF('Profil je Los'!A1083&lt;&gt;"",TIME(HOUR('Profil je Los'!A1083),MINUTE('Profil je Los'!A1083),SECOND('Profil je Los'!A1083)),""),"")</f>
        <v>0.91666666666666663</v>
      </c>
      <c r="E1083" s="5">
        <f t="shared" si="66"/>
        <v>22</v>
      </c>
      <c r="F1083" s="14">
        <v>29.996435000000002</v>
      </c>
      <c r="G1083" s="17">
        <f t="shared" si="64"/>
        <v>2.5</v>
      </c>
      <c r="I1083" s="33"/>
    </row>
    <row r="1084" spans="1:9" x14ac:dyDescent="0.2">
      <c r="A1084" s="4">
        <v>43875.958333333336</v>
      </c>
      <c r="B1084" s="6">
        <f t="shared" si="65"/>
        <v>43875</v>
      </c>
      <c r="C1084" s="3">
        <f t="shared" si="67"/>
        <v>0.91666666666666663</v>
      </c>
      <c r="D1084" s="3">
        <f>IF('Profil je Los'!A1084&lt;&gt;"",IF('Profil je Los'!A1084&lt;&gt;"",TIME(HOUR('Profil je Los'!A1084),MINUTE('Profil je Los'!A1084),SECOND('Profil je Los'!A1084)),""),"")</f>
        <v>0.95833333333333337</v>
      </c>
      <c r="E1084" s="5">
        <f t="shared" si="66"/>
        <v>23</v>
      </c>
      <c r="F1084" s="14">
        <v>25.450071000000001</v>
      </c>
      <c r="G1084" s="17">
        <f t="shared" si="64"/>
        <v>2.12</v>
      </c>
      <c r="I1084" s="33"/>
    </row>
    <row r="1085" spans="1:9" x14ac:dyDescent="0.2">
      <c r="A1085" s="4">
        <v>43876</v>
      </c>
      <c r="B1085" s="6">
        <f t="shared" si="65"/>
        <v>43875</v>
      </c>
      <c r="C1085" s="3">
        <f t="shared" si="67"/>
        <v>0.95833333333333337</v>
      </c>
      <c r="D1085" s="3">
        <f>IF('Profil je Los'!A1085&lt;&gt;"",IF('Profil je Los'!A1085&lt;&gt;"",TIME(HOUR('Profil je Los'!A1085),MINUTE('Profil je Los'!A1085),SECOND('Profil je Los'!A1085)),""),"")</f>
        <v>0</v>
      </c>
      <c r="E1085" s="5">
        <f t="shared" si="66"/>
        <v>24</v>
      </c>
      <c r="F1085" s="14">
        <v>21.931985999999998</v>
      </c>
      <c r="G1085" s="17">
        <f t="shared" si="64"/>
        <v>1.83</v>
      </c>
      <c r="I1085" s="33"/>
    </row>
    <row r="1086" spans="1:9" x14ac:dyDescent="0.2">
      <c r="A1086" s="4">
        <v>43876.041666666664</v>
      </c>
      <c r="B1086" s="6">
        <f t="shared" si="65"/>
        <v>43876</v>
      </c>
      <c r="C1086" s="3">
        <f t="shared" si="67"/>
        <v>0</v>
      </c>
      <c r="D1086" s="3">
        <f>IF('Profil je Los'!A1086&lt;&gt;"",IF('Profil je Los'!A1086&lt;&gt;"",TIME(HOUR('Profil je Los'!A1086),MINUTE('Profil je Los'!A1086),SECOND('Profil je Los'!A1086)),""),"")</f>
        <v>4.1666666666666664E-2</v>
      </c>
      <c r="E1086" s="5">
        <f t="shared" si="66"/>
        <v>1</v>
      </c>
      <c r="F1086" s="14">
        <v>18.594501999999999</v>
      </c>
      <c r="G1086" s="17">
        <f t="shared" si="64"/>
        <v>1.55</v>
      </c>
      <c r="I1086" s="33"/>
    </row>
    <row r="1087" spans="1:9" x14ac:dyDescent="0.2">
      <c r="A1087" s="4">
        <v>43876.083333333336</v>
      </c>
      <c r="B1087" s="6">
        <f t="shared" si="65"/>
        <v>43876</v>
      </c>
      <c r="C1087" s="3">
        <f t="shared" si="67"/>
        <v>4.1666666666666664E-2</v>
      </c>
      <c r="D1087" s="3">
        <f>IF('Profil je Los'!A1087&lt;&gt;"",IF('Profil je Los'!A1087&lt;&gt;"",TIME(HOUR('Profil je Los'!A1087),MINUTE('Profil je Los'!A1087),SECOND('Profil je Los'!A1087)),""),"")</f>
        <v>8.3333333333333329E-2</v>
      </c>
      <c r="E1087" s="5">
        <f t="shared" si="66"/>
        <v>2</v>
      </c>
      <c r="F1087" s="14">
        <v>16.276416999999999</v>
      </c>
      <c r="G1087" s="17">
        <f t="shared" si="64"/>
        <v>1.36</v>
      </c>
      <c r="I1087" s="33"/>
    </row>
    <row r="1088" spans="1:9" x14ac:dyDescent="0.2">
      <c r="A1088" s="4">
        <v>43876.125</v>
      </c>
      <c r="B1088" s="6">
        <f t="shared" si="65"/>
        <v>43876</v>
      </c>
      <c r="C1088" s="3">
        <f t="shared" si="67"/>
        <v>8.3333333333333329E-2</v>
      </c>
      <c r="D1088" s="3">
        <f>IF('Profil je Los'!A1088&lt;&gt;"",IF('Profil je Los'!A1088&lt;&gt;"",TIME(HOUR('Profil je Los'!A1088),MINUTE('Profil je Los'!A1088),SECOND('Profil je Los'!A1088)),""),"")</f>
        <v>0.125</v>
      </c>
      <c r="E1088" s="5">
        <f t="shared" si="66"/>
        <v>3</v>
      </c>
      <c r="F1088" s="14">
        <v>15.837242</v>
      </c>
      <c r="G1088" s="17">
        <f t="shared" si="64"/>
        <v>1.32</v>
      </c>
      <c r="I1088" s="33"/>
    </row>
    <row r="1089" spans="1:9" x14ac:dyDescent="0.2">
      <c r="A1089" s="4">
        <v>43876.166666666664</v>
      </c>
      <c r="B1089" s="6">
        <f t="shared" si="65"/>
        <v>43876</v>
      </c>
      <c r="C1089" s="3">
        <f t="shared" si="67"/>
        <v>0.125</v>
      </c>
      <c r="D1089" s="3">
        <f>IF('Profil je Los'!A1089&lt;&gt;"",IF('Profil je Los'!A1089&lt;&gt;"",TIME(HOUR('Profil je Los'!A1089),MINUTE('Profil je Los'!A1089),SECOND('Profil je Los'!A1089)),""),"")</f>
        <v>0.16666666666666666</v>
      </c>
      <c r="E1089" s="5">
        <f t="shared" si="66"/>
        <v>4</v>
      </c>
      <c r="F1089" s="14">
        <v>15.558506</v>
      </c>
      <c r="G1089" s="17">
        <f t="shared" si="64"/>
        <v>1.3</v>
      </c>
      <c r="I1089" s="33"/>
    </row>
    <row r="1090" spans="1:9" x14ac:dyDescent="0.2">
      <c r="A1090" s="4">
        <v>43876.208333333336</v>
      </c>
      <c r="B1090" s="6">
        <f t="shared" si="65"/>
        <v>43876</v>
      </c>
      <c r="C1090" s="3">
        <f t="shared" si="67"/>
        <v>0.16666666666666666</v>
      </c>
      <c r="D1090" s="3">
        <f>IF('Profil je Los'!A1090&lt;&gt;"",IF('Profil je Los'!A1090&lt;&gt;"",TIME(HOUR('Profil je Los'!A1090),MINUTE('Profil je Los'!A1090),SECOND('Profil je Los'!A1090)),""),"")</f>
        <v>0.20833333333333334</v>
      </c>
      <c r="E1090" s="5">
        <f t="shared" si="66"/>
        <v>5</v>
      </c>
      <c r="F1090" s="14">
        <v>16.133593999999999</v>
      </c>
      <c r="G1090" s="17">
        <f t="shared" si="64"/>
        <v>1.34</v>
      </c>
      <c r="I1090" s="33"/>
    </row>
    <row r="1091" spans="1:9" x14ac:dyDescent="0.2">
      <c r="A1091" s="4">
        <v>43876.25</v>
      </c>
      <c r="B1091" s="6">
        <f t="shared" si="65"/>
        <v>43876</v>
      </c>
      <c r="C1091" s="3">
        <f t="shared" si="67"/>
        <v>0.20833333333333334</v>
      </c>
      <c r="D1091" s="3">
        <f>IF('Profil je Los'!A1091&lt;&gt;"",IF('Profil je Los'!A1091&lt;&gt;"",TIME(HOUR('Profil je Los'!A1091),MINUTE('Profil je Los'!A1091),SECOND('Profil je Los'!A1091)),""),"")</f>
        <v>0.25</v>
      </c>
      <c r="E1091" s="5">
        <f t="shared" si="66"/>
        <v>6</v>
      </c>
      <c r="F1091" s="14">
        <v>17.111483</v>
      </c>
      <c r="G1091" s="17">
        <f t="shared" si="64"/>
        <v>1.43</v>
      </c>
      <c r="I1091" s="33"/>
    </row>
    <row r="1092" spans="1:9" x14ac:dyDescent="0.2">
      <c r="A1092" s="4">
        <v>43876.291666666664</v>
      </c>
      <c r="B1092" s="6">
        <f t="shared" si="65"/>
        <v>43876</v>
      </c>
      <c r="C1092" s="3">
        <f t="shared" si="67"/>
        <v>0.25</v>
      </c>
      <c r="D1092" s="3">
        <f>IF('Profil je Los'!A1092&lt;&gt;"",IF('Profil je Los'!A1092&lt;&gt;"",TIME(HOUR('Profil je Los'!A1092),MINUTE('Profil je Los'!A1092),SECOND('Profil je Los'!A1092)),""),"")</f>
        <v>0.29166666666666669</v>
      </c>
      <c r="E1092" s="5">
        <f t="shared" si="66"/>
        <v>7</v>
      </c>
      <c r="F1092" s="14">
        <v>20.237909999999999</v>
      </c>
      <c r="G1092" s="17">
        <f t="shared" si="64"/>
        <v>1.69</v>
      </c>
      <c r="I1092" s="33"/>
    </row>
    <row r="1093" spans="1:9" x14ac:dyDescent="0.2">
      <c r="A1093" s="4">
        <v>43876.333333333336</v>
      </c>
      <c r="B1093" s="6">
        <f t="shared" si="65"/>
        <v>43876</v>
      </c>
      <c r="C1093" s="3">
        <f t="shared" si="67"/>
        <v>0.29166666666666669</v>
      </c>
      <c r="D1093" s="3">
        <f>IF('Profil je Los'!A1093&lt;&gt;"",IF('Profil je Los'!A1093&lt;&gt;"",TIME(HOUR('Profil je Los'!A1093),MINUTE('Profil je Los'!A1093),SECOND('Profil je Los'!A1093)),""),"")</f>
        <v>0.33333333333333331</v>
      </c>
      <c r="E1093" s="5">
        <f t="shared" si="66"/>
        <v>8</v>
      </c>
      <c r="F1093" s="14">
        <v>25.034963999999999</v>
      </c>
      <c r="G1093" s="17">
        <f t="shared" si="64"/>
        <v>2.09</v>
      </c>
      <c r="I1093" s="33"/>
    </row>
    <row r="1094" spans="1:9" x14ac:dyDescent="0.2">
      <c r="A1094" s="4">
        <v>43876.375</v>
      </c>
      <c r="B1094" s="6">
        <f t="shared" si="65"/>
        <v>43876</v>
      </c>
      <c r="C1094" s="3">
        <f t="shared" si="67"/>
        <v>0.33333333333333331</v>
      </c>
      <c r="D1094" s="3">
        <f>IF('Profil je Los'!A1094&lt;&gt;"",IF('Profil je Los'!A1094&lt;&gt;"",TIME(HOUR('Profil je Los'!A1094),MINUTE('Profil je Los'!A1094),SECOND('Profil je Los'!A1094)),""),"")</f>
        <v>0.375</v>
      </c>
      <c r="E1094" s="5">
        <f t="shared" si="66"/>
        <v>9</v>
      </c>
      <c r="F1094" s="14">
        <v>29.503851000000001</v>
      </c>
      <c r="G1094" s="17">
        <f t="shared" ref="G1094:G1157" si="68">ROUND(F1094/$E$2,2)</f>
        <v>2.46</v>
      </c>
      <c r="I1094" s="33"/>
    </row>
    <row r="1095" spans="1:9" x14ac:dyDescent="0.2">
      <c r="A1095" s="4">
        <v>43876.416666666664</v>
      </c>
      <c r="B1095" s="6">
        <f t="shared" ref="B1095:B1158" si="69">IF(A1095&lt;&gt;"",IF(E1095=24,B1094,DATE(YEAR(A1095),MONTH(A1095),DAY(A1095))),"")</f>
        <v>43876</v>
      </c>
      <c r="C1095" s="3">
        <f t="shared" si="67"/>
        <v>0.375</v>
      </c>
      <c r="D1095" s="3">
        <f>IF('Profil je Los'!A1095&lt;&gt;"",IF('Profil je Los'!A1095&lt;&gt;"",TIME(HOUR('Profil je Los'!A1095),MINUTE('Profil je Los'!A1095),SECOND('Profil je Los'!A1095)),""),"")</f>
        <v>0.41666666666666669</v>
      </c>
      <c r="E1095" s="5">
        <f t="shared" ref="E1095:E1158" si="70">IF(A1095&lt;&gt;"",IF(HOUR(A1095)=0,24,HOUR(A1095)),"")</f>
        <v>10</v>
      </c>
      <c r="F1095" s="14">
        <v>35.048819000000002</v>
      </c>
      <c r="G1095" s="17">
        <f t="shared" si="68"/>
        <v>2.92</v>
      </c>
      <c r="I1095" s="33"/>
    </row>
    <row r="1096" spans="1:9" x14ac:dyDescent="0.2">
      <c r="A1096" s="4">
        <v>43876.458333333336</v>
      </c>
      <c r="B1096" s="6">
        <f t="shared" si="69"/>
        <v>43876</v>
      </c>
      <c r="C1096" s="3">
        <f t="shared" ref="C1096:C1159" si="71">D1095</f>
        <v>0.41666666666666669</v>
      </c>
      <c r="D1096" s="3">
        <f>IF('Profil je Los'!A1096&lt;&gt;"",IF('Profil je Los'!A1096&lt;&gt;"",TIME(HOUR('Profil je Los'!A1096),MINUTE('Profil je Los'!A1096),SECOND('Profil je Los'!A1096)),""),"")</f>
        <v>0.45833333333333331</v>
      </c>
      <c r="E1096" s="5">
        <f t="shared" si="70"/>
        <v>11</v>
      </c>
      <c r="F1096" s="14">
        <v>37.709527000000001</v>
      </c>
      <c r="G1096" s="17">
        <f t="shared" si="68"/>
        <v>3.14</v>
      </c>
      <c r="I1096" s="33"/>
    </row>
    <row r="1097" spans="1:9" x14ac:dyDescent="0.2">
      <c r="A1097" s="4">
        <v>43876.5</v>
      </c>
      <c r="B1097" s="6">
        <f t="shared" si="69"/>
        <v>43876</v>
      </c>
      <c r="C1097" s="3">
        <f t="shared" si="71"/>
        <v>0.45833333333333331</v>
      </c>
      <c r="D1097" s="3">
        <f>IF('Profil je Los'!A1097&lt;&gt;"",IF('Profil je Los'!A1097&lt;&gt;"",TIME(HOUR('Profil je Los'!A1097),MINUTE('Profil je Los'!A1097),SECOND('Profil je Los'!A1097)),""),"")</f>
        <v>0.5</v>
      </c>
      <c r="E1097" s="5">
        <f t="shared" si="70"/>
        <v>12</v>
      </c>
      <c r="F1097" s="14">
        <v>39.580111000000002</v>
      </c>
      <c r="G1097" s="17">
        <f t="shared" si="68"/>
        <v>3.3</v>
      </c>
      <c r="I1097" s="33"/>
    </row>
    <row r="1098" spans="1:9" x14ac:dyDescent="0.2">
      <c r="A1098" s="4">
        <v>43876.541666666664</v>
      </c>
      <c r="B1098" s="6">
        <f t="shared" si="69"/>
        <v>43876</v>
      </c>
      <c r="C1098" s="3">
        <f t="shared" si="71"/>
        <v>0.5</v>
      </c>
      <c r="D1098" s="3">
        <f>IF('Profil je Los'!A1098&lt;&gt;"",IF('Profil je Los'!A1098&lt;&gt;"",TIME(HOUR('Profil je Los'!A1098),MINUTE('Profil je Los'!A1098),SECOND('Profil je Los'!A1098)),""),"")</f>
        <v>0.54166666666666663</v>
      </c>
      <c r="E1098" s="5">
        <f t="shared" si="70"/>
        <v>13</v>
      </c>
      <c r="F1098" s="14">
        <v>38.677751000000001</v>
      </c>
      <c r="G1098" s="17">
        <f t="shared" si="68"/>
        <v>3.22</v>
      </c>
      <c r="I1098" s="33"/>
    </row>
    <row r="1099" spans="1:9" x14ac:dyDescent="0.2">
      <c r="A1099" s="4">
        <v>43876.583333333336</v>
      </c>
      <c r="B1099" s="6">
        <f t="shared" si="69"/>
        <v>43876</v>
      </c>
      <c r="C1099" s="3">
        <f t="shared" si="71"/>
        <v>0.54166666666666663</v>
      </c>
      <c r="D1099" s="3">
        <f>IF('Profil je Los'!A1099&lt;&gt;"",IF('Profil je Los'!A1099&lt;&gt;"",TIME(HOUR('Profil je Los'!A1099),MINUTE('Profil je Los'!A1099),SECOND('Profil je Los'!A1099)),""),"")</f>
        <v>0.58333333333333337</v>
      </c>
      <c r="E1099" s="5">
        <f t="shared" si="70"/>
        <v>14</v>
      </c>
      <c r="F1099" s="14">
        <v>35.773121000000003</v>
      </c>
      <c r="G1099" s="17">
        <f t="shared" si="68"/>
        <v>2.98</v>
      </c>
      <c r="I1099" s="33"/>
    </row>
    <row r="1100" spans="1:9" x14ac:dyDescent="0.2">
      <c r="A1100" s="4">
        <v>43876.625</v>
      </c>
      <c r="B1100" s="6">
        <f t="shared" si="69"/>
        <v>43876</v>
      </c>
      <c r="C1100" s="3">
        <f t="shared" si="71"/>
        <v>0.58333333333333337</v>
      </c>
      <c r="D1100" s="3">
        <f>IF('Profil je Los'!A1100&lt;&gt;"",IF('Profil je Los'!A1100&lt;&gt;"",TIME(HOUR('Profil je Los'!A1100),MINUTE('Profil je Los'!A1100),SECOND('Profil je Los'!A1100)),""),"")</f>
        <v>0.625</v>
      </c>
      <c r="E1100" s="5">
        <f t="shared" si="70"/>
        <v>15</v>
      </c>
      <c r="F1100" s="14">
        <v>32.752631000000001</v>
      </c>
      <c r="G1100" s="17">
        <f t="shared" si="68"/>
        <v>2.73</v>
      </c>
      <c r="I1100" s="33"/>
    </row>
    <row r="1101" spans="1:9" x14ac:dyDescent="0.2">
      <c r="A1101" s="4">
        <v>43876.666666666664</v>
      </c>
      <c r="B1101" s="6">
        <f t="shared" si="69"/>
        <v>43876</v>
      </c>
      <c r="C1101" s="3">
        <f t="shared" si="71"/>
        <v>0.625</v>
      </c>
      <c r="D1101" s="3">
        <f>IF('Profil je Los'!A1101&lt;&gt;"",IF('Profil je Los'!A1101&lt;&gt;"",TIME(HOUR('Profil je Los'!A1101),MINUTE('Profil je Los'!A1101),SECOND('Profil je Los'!A1101)),""),"")</f>
        <v>0.66666666666666663</v>
      </c>
      <c r="E1101" s="5">
        <f t="shared" si="70"/>
        <v>16</v>
      </c>
      <c r="F1101" s="14">
        <v>31.387547000000001</v>
      </c>
      <c r="G1101" s="17">
        <f t="shared" si="68"/>
        <v>2.62</v>
      </c>
      <c r="I1101" s="33"/>
    </row>
    <row r="1102" spans="1:9" x14ac:dyDescent="0.2">
      <c r="A1102" s="4">
        <v>43876.708333333336</v>
      </c>
      <c r="B1102" s="6">
        <f t="shared" si="69"/>
        <v>43876</v>
      </c>
      <c r="C1102" s="3">
        <f t="shared" si="71"/>
        <v>0.66666666666666663</v>
      </c>
      <c r="D1102" s="3">
        <f>IF('Profil je Los'!A1102&lt;&gt;"",IF('Profil je Los'!A1102&lt;&gt;"",TIME(HOUR('Profil je Los'!A1102),MINUTE('Profil je Los'!A1102),SECOND('Profil je Los'!A1102)),""),"")</f>
        <v>0.70833333333333337</v>
      </c>
      <c r="E1102" s="5">
        <f t="shared" si="70"/>
        <v>17</v>
      </c>
      <c r="F1102" s="14">
        <v>29.464061000000001</v>
      </c>
      <c r="G1102" s="17">
        <f t="shared" si="68"/>
        <v>2.46</v>
      </c>
      <c r="I1102" s="33"/>
    </row>
    <row r="1103" spans="1:9" x14ac:dyDescent="0.2">
      <c r="A1103" s="4">
        <v>43876.75</v>
      </c>
      <c r="B1103" s="6">
        <f t="shared" si="69"/>
        <v>43876</v>
      </c>
      <c r="C1103" s="3">
        <f t="shared" si="71"/>
        <v>0.70833333333333337</v>
      </c>
      <c r="D1103" s="3">
        <f>IF('Profil je Los'!A1103&lt;&gt;"",IF('Profil je Los'!A1103&lt;&gt;"",TIME(HOUR('Profil je Los'!A1103),MINUTE('Profil je Los'!A1103),SECOND('Profil je Los'!A1103)),""),"")</f>
        <v>0.75</v>
      </c>
      <c r="E1103" s="5">
        <f t="shared" si="70"/>
        <v>18</v>
      </c>
      <c r="F1103" s="14">
        <v>30.386666000000002</v>
      </c>
      <c r="G1103" s="17">
        <f t="shared" si="68"/>
        <v>2.5299999999999998</v>
      </c>
      <c r="I1103" s="33"/>
    </row>
    <row r="1104" spans="1:9" x14ac:dyDescent="0.2">
      <c r="A1104" s="4">
        <v>43876.791666666664</v>
      </c>
      <c r="B1104" s="6">
        <f t="shared" si="69"/>
        <v>43876</v>
      </c>
      <c r="C1104" s="3">
        <f t="shared" si="71"/>
        <v>0.75</v>
      </c>
      <c r="D1104" s="3">
        <f>IF('Profil je Los'!A1104&lt;&gt;"",IF('Profil je Los'!A1104&lt;&gt;"",TIME(HOUR('Profil je Los'!A1104),MINUTE('Profil je Los'!A1104),SECOND('Profil je Los'!A1104)),""),"")</f>
        <v>0.79166666666666663</v>
      </c>
      <c r="E1104" s="5">
        <f t="shared" si="70"/>
        <v>19</v>
      </c>
      <c r="F1104" s="14">
        <v>34.118727</v>
      </c>
      <c r="G1104" s="17">
        <f t="shared" si="68"/>
        <v>2.84</v>
      </c>
      <c r="I1104" s="33"/>
    </row>
    <row r="1105" spans="1:9" x14ac:dyDescent="0.2">
      <c r="A1105" s="4">
        <v>43876.833333333336</v>
      </c>
      <c r="B1105" s="6">
        <f t="shared" si="69"/>
        <v>43876</v>
      </c>
      <c r="C1105" s="3">
        <f t="shared" si="71"/>
        <v>0.79166666666666663</v>
      </c>
      <c r="D1105" s="3">
        <f>IF('Profil je Los'!A1105&lt;&gt;"",IF('Profil je Los'!A1105&lt;&gt;"",TIME(HOUR('Profil je Los'!A1105),MINUTE('Profil je Los'!A1105),SECOND('Profil je Los'!A1105)),""),"")</f>
        <v>0.83333333333333337</v>
      </c>
      <c r="E1105" s="5">
        <f t="shared" si="70"/>
        <v>20</v>
      </c>
      <c r="F1105" s="14">
        <v>29.548950999999999</v>
      </c>
      <c r="G1105" s="17">
        <f t="shared" si="68"/>
        <v>2.46</v>
      </c>
      <c r="I1105" s="33"/>
    </row>
    <row r="1106" spans="1:9" x14ac:dyDescent="0.2">
      <c r="A1106" s="4">
        <v>43876.875</v>
      </c>
      <c r="B1106" s="6">
        <f t="shared" si="69"/>
        <v>43876</v>
      </c>
      <c r="C1106" s="3">
        <f t="shared" si="71"/>
        <v>0.83333333333333337</v>
      </c>
      <c r="D1106" s="3">
        <f>IF('Profil je Los'!A1106&lt;&gt;"",IF('Profil je Los'!A1106&lt;&gt;"",TIME(HOUR('Profil je Los'!A1106),MINUTE('Profil je Los'!A1106),SECOND('Profil je Los'!A1106)),""),"")</f>
        <v>0.875</v>
      </c>
      <c r="E1106" s="5">
        <f t="shared" si="70"/>
        <v>21</v>
      </c>
      <c r="F1106" s="14">
        <v>20.015021000000001</v>
      </c>
      <c r="G1106" s="17">
        <f t="shared" si="68"/>
        <v>1.67</v>
      </c>
      <c r="I1106" s="33"/>
    </row>
    <row r="1107" spans="1:9" x14ac:dyDescent="0.2">
      <c r="A1107" s="4">
        <v>43876.916666666664</v>
      </c>
      <c r="B1107" s="6">
        <f t="shared" si="69"/>
        <v>43876</v>
      </c>
      <c r="C1107" s="3">
        <f t="shared" si="71"/>
        <v>0.875</v>
      </c>
      <c r="D1107" s="3">
        <f>IF('Profil je Los'!A1107&lt;&gt;"",IF('Profil je Los'!A1107&lt;&gt;"",TIME(HOUR('Profil je Los'!A1107),MINUTE('Profil je Los'!A1107),SECOND('Profil je Los'!A1107)),""),"")</f>
        <v>0.91666666666666663</v>
      </c>
      <c r="E1107" s="5">
        <f t="shared" si="70"/>
        <v>22</v>
      </c>
      <c r="F1107" s="14">
        <v>13.899630999999999</v>
      </c>
      <c r="G1107" s="17">
        <f t="shared" si="68"/>
        <v>1.1599999999999999</v>
      </c>
      <c r="I1107" s="33"/>
    </row>
    <row r="1108" spans="1:9" x14ac:dyDescent="0.2">
      <c r="A1108" s="4">
        <v>43876.958333333336</v>
      </c>
      <c r="B1108" s="6">
        <f t="shared" si="69"/>
        <v>43876</v>
      </c>
      <c r="C1108" s="3">
        <f t="shared" si="71"/>
        <v>0.91666666666666663</v>
      </c>
      <c r="D1108" s="3">
        <f>IF('Profil je Los'!A1108&lt;&gt;"",IF('Profil je Los'!A1108&lt;&gt;"",TIME(HOUR('Profil je Los'!A1108),MINUTE('Profil je Los'!A1108),SECOND('Profil je Los'!A1108)),""),"")</f>
        <v>0.95833333333333337</v>
      </c>
      <c r="E1108" s="5">
        <f t="shared" si="70"/>
        <v>23</v>
      </c>
      <c r="F1108" s="14">
        <v>11.529823</v>
      </c>
      <c r="G1108" s="17">
        <f t="shared" si="68"/>
        <v>0.96</v>
      </c>
      <c r="I1108" s="33"/>
    </row>
    <row r="1109" spans="1:9" x14ac:dyDescent="0.2">
      <c r="A1109" s="4">
        <v>43877</v>
      </c>
      <c r="B1109" s="6">
        <f t="shared" si="69"/>
        <v>43876</v>
      </c>
      <c r="C1109" s="3">
        <f t="shared" si="71"/>
        <v>0.95833333333333337</v>
      </c>
      <c r="D1109" s="3">
        <f>IF('Profil je Los'!A1109&lt;&gt;"",IF('Profil je Los'!A1109&lt;&gt;"",TIME(HOUR('Profil je Los'!A1109),MINUTE('Profil je Los'!A1109),SECOND('Profil je Los'!A1109)),""),"")</f>
        <v>0</v>
      </c>
      <c r="E1109" s="5">
        <f t="shared" si="70"/>
        <v>24</v>
      </c>
      <c r="F1109" s="14">
        <v>8.7201229999999992</v>
      </c>
      <c r="G1109" s="17">
        <f t="shared" si="68"/>
        <v>0.73</v>
      </c>
      <c r="I1109" s="33"/>
    </row>
    <row r="1110" spans="1:9" x14ac:dyDescent="0.2">
      <c r="A1110" s="4">
        <v>43877.041666666664</v>
      </c>
      <c r="B1110" s="6">
        <f t="shared" si="69"/>
        <v>43877</v>
      </c>
      <c r="C1110" s="3">
        <f t="shared" si="71"/>
        <v>0</v>
      </c>
      <c r="D1110" s="3">
        <f>IF('Profil je Los'!A1110&lt;&gt;"",IF('Profil je Los'!A1110&lt;&gt;"",TIME(HOUR('Profil je Los'!A1110),MINUTE('Profil je Los'!A1110),SECOND('Profil je Los'!A1110)),""),"")</f>
        <v>4.1666666666666664E-2</v>
      </c>
      <c r="E1110" s="5">
        <f t="shared" si="70"/>
        <v>1</v>
      </c>
      <c r="F1110" s="14">
        <v>6.6227520000000002</v>
      </c>
      <c r="G1110" s="17">
        <f t="shared" si="68"/>
        <v>0.55000000000000004</v>
      </c>
      <c r="I1110" s="33"/>
    </row>
    <row r="1111" spans="1:9" x14ac:dyDescent="0.2">
      <c r="A1111" s="4">
        <v>43877.083333333336</v>
      </c>
      <c r="B1111" s="6">
        <f t="shared" si="69"/>
        <v>43877</v>
      </c>
      <c r="C1111" s="3">
        <f t="shared" si="71"/>
        <v>4.1666666666666664E-2</v>
      </c>
      <c r="D1111" s="3">
        <f>IF('Profil je Los'!A1111&lt;&gt;"",IF('Profil je Los'!A1111&lt;&gt;"",TIME(HOUR('Profil je Los'!A1111),MINUTE('Profil je Los'!A1111),SECOND('Profil je Los'!A1111)),""),"")</f>
        <v>8.3333333333333329E-2</v>
      </c>
      <c r="E1111" s="5">
        <f t="shared" si="70"/>
        <v>2</v>
      </c>
      <c r="F1111" s="14">
        <v>7.4519710000000003</v>
      </c>
      <c r="G1111" s="17">
        <f t="shared" si="68"/>
        <v>0.62</v>
      </c>
      <c r="I1111" s="33"/>
    </row>
    <row r="1112" spans="1:9" x14ac:dyDescent="0.2">
      <c r="A1112" s="4">
        <v>43877.125</v>
      </c>
      <c r="B1112" s="6">
        <f t="shared" si="69"/>
        <v>43877</v>
      </c>
      <c r="C1112" s="3">
        <f t="shared" si="71"/>
        <v>8.3333333333333329E-2</v>
      </c>
      <c r="D1112" s="3">
        <f>IF('Profil je Los'!A1112&lt;&gt;"",IF('Profil je Los'!A1112&lt;&gt;"",TIME(HOUR('Profil je Los'!A1112),MINUTE('Profil je Los'!A1112),SECOND('Profil je Los'!A1112)),""),"")</f>
        <v>0.125</v>
      </c>
      <c r="E1112" s="5">
        <f t="shared" si="70"/>
        <v>3</v>
      </c>
      <c r="F1112" s="14">
        <v>7.9478289999999996</v>
      </c>
      <c r="G1112" s="17">
        <f t="shared" si="68"/>
        <v>0.66</v>
      </c>
      <c r="I1112" s="33"/>
    </row>
    <row r="1113" spans="1:9" x14ac:dyDescent="0.2">
      <c r="A1113" s="4">
        <v>43877.166666666664</v>
      </c>
      <c r="B1113" s="6">
        <f t="shared" si="69"/>
        <v>43877</v>
      </c>
      <c r="C1113" s="3">
        <f t="shared" si="71"/>
        <v>0.125</v>
      </c>
      <c r="D1113" s="3">
        <f>IF('Profil je Los'!A1113&lt;&gt;"",IF('Profil je Los'!A1113&lt;&gt;"",TIME(HOUR('Profil je Los'!A1113),MINUTE('Profil je Los'!A1113),SECOND('Profil je Los'!A1113)),""),"")</f>
        <v>0.16666666666666666</v>
      </c>
      <c r="E1113" s="5">
        <f t="shared" si="70"/>
        <v>4</v>
      </c>
      <c r="F1113" s="14">
        <v>7.8585459999999996</v>
      </c>
      <c r="G1113" s="17">
        <f t="shared" si="68"/>
        <v>0.65</v>
      </c>
      <c r="I1113" s="33"/>
    </row>
    <row r="1114" spans="1:9" x14ac:dyDescent="0.2">
      <c r="A1114" s="4">
        <v>43877.208333333336</v>
      </c>
      <c r="B1114" s="6">
        <f t="shared" si="69"/>
        <v>43877</v>
      </c>
      <c r="C1114" s="3">
        <f t="shared" si="71"/>
        <v>0.16666666666666666</v>
      </c>
      <c r="D1114" s="3">
        <f>IF('Profil je Los'!A1114&lt;&gt;"",IF('Profil je Los'!A1114&lt;&gt;"",TIME(HOUR('Profil je Los'!A1114),MINUTE('Profil je Los'!A1114),SECOND('Profil je Los'!A1114)),""),"")</f>
        <v>0.20833333333333334</v>
      </c>
      <c r="E1114" s="5">
        <f t="shared" si="70"/>
        <v>5</v>
      </c>
      <c r="F1114" s="14">
        <v>8.3433469999999996</v>
      </c>
      <c r="G1114" s="17">
        <f t="shared" si="68"/>
        <v>0.7</v>
      </c>
      <c r="I1114" s="33"/>
    </row>
    <row r="1115" spans="1:9" x14ac:dyDescent="0.2">
      <c r="A1115" s="4">
        <v>43877.25</v>
      </c>
      <c r="B1115" s="6">
        <f t="shared" si="69"/>
        <v>43877</v>
      </c>
      <c r="C1115" s="3">
        <f t="shared" si="71"/>
        <v>0.20833333333333334</v>
      </c>
      <c r="D1115" s="3">
        <f>IF('Profil je Los'!A1115&lt;&gt;"",IF('Profil je Los'!A1115&lt;&gt;"",TIME(HOUR('Profil je Los'!A1115),MINUTE('Profil je Los'!A1115),SECOND('Profil je Los'!A1115)),""),"")</f>
        <v>0.25</v>
      </c>
      <c r="E1115" s="5">
        <f t="shared" si="70"/>
        <v>6</v>
      </c>
      <c r="F1115" s="14">
        <v>8.3771109999999993</v>
      </c>
      <c r="G1115" s="17">
        <f t="shared" si="68"/>
        <v>0.7</v>
      </c>
      <c r="I1115" s="33"/>
    </row>
    <row r="1116" spans="1:9" x14ac:dyDescent="0.2">
      <c r="A1116" s="4">
        <v>43877.291666666664</v>
      </c>
      <c r="B1116" s="6">
        <f t="shared" si="69"/>
        <v>43877</v>
      </c>
      <c r="C1116" s="3">
        <f t="shared" si="71"/>
        <v>0.25</v>
      </c>
      <c r="D1116" s="3">
        <f>IF('Profil je Los'!A1116&lt;&gt;"",IF('Profil je Los'!A1116&lt;&gt;"",TIME(HOUR('Profil je Los'!A1116),MINUTE('Profil je Los'!A1116),SECOND('Profil je Los'!A1116)),""),"")</f>
        <v>0.29166666666666669</v>
      </c>
      <c r="E1116" s="5">
        <f t="shared" si="70"/>
        <v>7</v>
      </c>
      <c r="F1116" s="14">
        <v>9.6189940000000007</v>
      </c>
      <c r="G1116" s="17">
        <f t="shared" si="68"/>
        <v>0.8</v>
      </c>
      <c r="I1116" s="33"/>
    </row>
    <row r="1117" spans="1:9" x14ac:dyDescent="0.2">
      <c r="A1117" s="4">
        <v>43877.333333333336</v>
      </c>
      <c r="B1117" s="6">
        <f t="shared" si="69"/>
        <v>43877</v>
      </c>
      <c r="C1117" s="3">
        <f t="shared" si="71"/>
        <v>0.29166666666666669</v>
      </c>
      <c r="D1117" s="3">
        <f>IF('Profil je Los'!A1117&lt;&gt;"",IF('Profil je Los'!A1117&lt;&gt;"",TIME(HOUR('Profil je Los'!A1117),MINUTE('Profil je Los'!A1117),SECOND('Profil je Los'!A1117)),""),"")</f>
        <v>0.33333333333333331</v>
      </c>
      <c r="E1117" s="5">
        <f t="shared" si="70"/>
        <v>8</v>
      </c>
      <c r="F1117" s="14">
        <v>14.397242</v>
      </c>
      <c r="G1117" s="17">
        <f t="shared" si="68"/>
        <v>1.2</v>
      </c>
      <c r="I1117" s="33"/>
    </row>
    <row r="1118" spans="1:9" x14ac:dyDescent="0.2">
      <c r="A1118" s="4">
        <v>43877.375</v>
      </c>
      <c r="B1118" s="6">
        <f t="shared" si="69"/>
        <v>43877</v>
      </c>
      <c r="C1118" s="3">
        <f t="shared" si="71"/>
        <v>0.33333333333333331</v>
      </c>
      <c r="D1118" s="3">
        <f>IF('Profil je Los'!A1118&lt;&gt;"",IF('Profil je Los'!A1118&lt;&gt;"",TIME(HOUR('Profil je Los'!A1118),MINUTE('Profil je Los'!A1118),SECOND('Profil je Los'!A1118)),""),"")</f>
        <v>0.375</v>
      </c>
      <c r="E1118" s="5">
        <f t="shared" si="70"/>
        <v>9</v>
      </c>
      <c r="F1118" s="14">
        <v>17.663363</v>
      </c>
      <c r="G1118" s="17">
        <f t="shared" si="68"/>
        <v>1.47</v>
      </c>
      <c r="I1118" s="33"/>
    </row>
    <row r="1119" spans="1:9" x14ac:dyDescent="0.2">
      <c r="A1119" s="4">
        <v>43877.416666666664</v>
      </c>
      <c r="B1119" s="6">
        <f t="shared" si="69"/>
        <v>43877</v>
      </c>
      <c r="C1119" s="3">
        <f t="shared" si="71"/>
        <v>0.375</v>
      </c>
      <c r="D1119" s="3">
        <f>IF('Profil je Los'!A1119&lt;&gt;"",IF('Profil je Los'!A1119&lt;&gt;"",TIME(HOUR('Profil je Los'!A1119),MINUTE('Profil je Los'!A1119),SECOND('Profil je Los'!A1119)),""),"")</f>
        <v>0.41666666666666669</v>
      </c>
      <c r="E1119" s="5">
        <f t="shared" si="70"/>
        <v>10</v>
      </c>
      <c r="F1119" s="14">
        <v>21.119834999999998</v>
      </c>
      <c r="G1119" s="17">
        <f t="shared" si="68"/>
        <v>1.76</v>
      </c>
      <c r="I1119" s="33"/>
    </row>
    <row r="1120" spans="1:9" x14ac:dyDescent="0.2">
      <c r="A1120" s="4">
        <v>43877.458333333336</v>
      </c>
      <c r="B1120" s="6">
        <f t="shared" si="69"/>
        <v>43877</v>
      </c>
      <c r="C1120" s="3">
        <f t="shared" si="71"/>
        <v>0.41666666666666669</v>
      </c>
      <c r="D1120" s="3">
        <f>IF('Profil je Los'!A1120&lt;&gt;"",IF('Profil je Los'!A1120&lt;&gt;"",TIME(HOUR('Profil je Los'!A1120),MINUTE('Profil je Los'!A1120),SECOND('Profil je Los'!A1120)),""),"")</f>
        <v>0.45833333333333331</v>
      </c>
      <c r="E1120" s="5">
        <f t="shared" si="70"/>
        <v>11</v>
      </c>
      <c r="F1120" s="14">
        <v>23.501522000000001</v>
      </c>
      <c r="G1120" s="17">
        <f t="shared" si="68"/>
        <v>1.96</v>
      </c>
      <c r="I1120" s="33"/>
    </row>
    <row r="1121" spans="1:9" x14ac:dyDescent="0.2">
      <c r="A1121" s="4">
        <v>43877.5</v>
      </c>
      <c r="B1121" s="6">
        <f t="shared" si="69"/>
        <v>43877</v>
      </c>
      <c r="C1121" s="3">
        <f t="shared" si="71"/>
        <v>0.45833333333333331</v>
      </c>
      <c r="D1121" s="3">
        <f>IF('Profil je Los'!A1121&lt;&gt;"",IF('Profil je Los'!A1121&lt;&gt;"",TIME(HOUR('Profil je Los'!A1121),MINUTE('Profil je Los'!A1121),SECOND('Profil je Los'!A1121)),""),"")</f>
        <v>0.5</v>
      </c>
      <c r="E1121" s="5">
        <f t="shared" si="70"/>
        <v>12</v>
      </c>
      <c r="F1121" s="14">
        <v>28.024940999999998</v>
      </c>
      <c r="G1121" s="17">
        <f t="shared" si="68"/>
        <v>2.34</v>
      </c>
      <c r="I1121" s="33"/>
    </row>
    <row r="1122" spans="1:9" x14ac:dyDescent="0.2">
      <c r="A1122" s="4">
        <v>43877.541666666664</v>
      </c>
      <c r="B1122" s="6">
        <f t="shared" si="69"/>
        <v>43877</v>
      </c>
      <c r="C1122" s="3">
        <f t="shared" si="71"/>
        <v>0.5</v>
      </c>
      <c r="D1122" s="3">
        <f>IF('Profil je Los'!A1122&lt;&gt;"",IF('Profil je Los'!A1122&lt;&gt;"",TIME(HOUR('Profil je Los'!A1122),MINUTE('Profil je Los'!A1122),SECOND('Profil je Los'!A1122)),""),"")</f>
        <v>0.54166666666666663</v>
      </c>
      <c r="E1122" s="5">
        <f t="shared" si="70"/>
        <v>13</v>
      </c>
      <c r="F1122" s="14">
        <v>28.363161999999999</v>
      </c>
      <c r="G1122" s="17">
        <f t="shared" si="68"/>
        <v>2.36</v>
      </c>
      <c r="I1122" s="33"/>
    </row>
    <row r="1123" spans="1:9" x14ac:dyDescent="0.2">
      <c r="A1123" s="4">
        <v>43877.583333333336</v>
      </c>
      <c r="B1123" s="6">
        <f t="shared" si="69"/>
        <v>43877</v>
      </c>
      <c r="C1123" s="3">
        <f t="shared" si="71"/>
        <v>0.54166666666666663</v>
      </c>
      <c r="D1123" s="3">
        <f>IF('Profil je Los'!A1123&lt;&gt;"",IF('Profil je Los'!A1123&lt;&gt;"",TIME(HOUR('Profil je Los'!A1123),MINUTE('Profil je Los'!A1123),SECOND('Profil je Los'!A1123)),""),"")</f>
        <v>0.58333333333333337</v>
      </c>
      <c r="E1123" s="5">
        <f t="shared" si="70"/>
        <v>14</v>
      </c>
      <c r="F1123" s="14">
        <v>29.275867999999999</v>
      </c>
      <c r="G1123" s="17">
        <f t="shared" si="68"/>
        <v>2.44</v>
      </c>
      <c r="I1123" s="33"/>
    </row>
    <row r="1124" spans="1:9" x14ac:dyDescent="0.2">
      <c r="A1124" s="4">
        <v>43877.625</v>
      </c>
      <c r="B1124" s="6">
        <f t="shared" si="69"/>
        <v>43877</v>
      </c>
      <c r="C1124" s="3">
        <f t="shared" si="71"/>
        <v>0.58333333333333337</v>
      </c>
      <c r="D1124" s="3">
        <f>IF('Profil je Los'!A1124&lt;&gt;"",IF('Profil je Los'!A1124&lt;&gt;"",TIME(HOUR('Profil je Los'!A1124),MINUTE('Profil je Los'!A1124),SECOND('Profil je Los'!A1124)),""),"")</f>
        <v>0.625</v>
      </c>
      <c r="E1124" s="5">
        <f t="shared" si="70"/>
        <v>15</v>
      </c>
      <c r="F1124" s="14">
        <v>27.612224000000001</v>
      </c>
      <c r="G1124" s="17">
        <f t="shared" si="68"/>
        <v>2.2999999999999998</v>
      </c>
      <c r="I1124" s="33"/>
    </row>
    <row r="1125" spans="1:9" x14ac:dyDescent="0.2">
      <c r="A1125" s="4">
        <v>43877.666666666664</v>
      </c>
      <c r="B1125" s="6">
        <f t="shared" si="69"/>
        <v>43877</v>
      </c>
      <c r="C1125" s="3">
        <f t="shared" si="71"/>
        <v>0.625</v>
      </c>
      <c r="D1125" s="3">
        <f>IF('Profil je Los'!A1125&lt;&gt;"",IF('Profil je Los'!A1125&lt;&gt;"",TIME(HOUR('Profil je Los'!A1125),MINUTE('Profil je Los'!A1125),SECOND('Profil je Los'!A1125)),""),"")</f>
        <v>0.66666666666666663</v>
      </c>
      <c r="E1125" s="5">
        <f t="shared" si="70"/>
        <v>16</v>
      </c>
      <c r="F1125" s="14">
        <v>25.830259000000002</v>
      </c>
      <c r="G1125" s="17">
        <f t="shared" si="68"/>
        <v>2.15</v>
      </c>
      <c r="I1125" s="33"/>
    </row>
    <row r="1126" spans="1:9" x14ac:dyDescent="0.2">
      <c r="A1126" s="4">
        <v>43877.708333333336</v>
      </c>
      <c r="B1126" s="6">
        <f t="shared" si="69"/>
        <v>43877</v>
      </c>
      <c r="C1126" s="3">
        <f t="shared" si="71"/>
        <v>0.66666666666666663</v>
      </c>
      <c r="D1126" s="3">
        <f>IF('Profil je Los'!A1126&lt;&gt;"",IF('Profil je Los'!A1126&lt;&gt;"",TIME(HOUR('Profil je Los'!A1126),MINUTE('Profil je Los'!A1126),SECOND('Profil je Los'!A1126)),""),"")</f>
        <v>0.70833333333333337</v>
      </c>
      <c r="E1126" s="5">
        <f t="shared" si="70"/>
        <v>17</v>
      </c>
      <c r="F1126" s="14">
        <v>27.741249</v>
      </c>
      <c r="G1126" s="17">
        <f t="shared" si="68"/>
        <v>2.31</v>
      </c>
      <c r="I1126" s="33"/>
    </row>
    <row r="1127" spans="1:9" x14ac:dyDescent="0.2">
      <c r="A1127" s="4">
        <v>43877.75</v>
      </c>
      <c r="B1127" s="6">
        <f t="shared" si="69"/>
        <v>43877</v>
      </c>
      <c r="C1127" s="3">
        <f t="shared" si="71"/>
        <v>0.70833333333333337</v>
      </c>
      <c r="D1127" s="3">
        <f>IF('Profil je Los'!A1127&lt;&gt;"",IF('Profil je Los'!A1127&lt;&gt;"",TIME(HOUR('Profil je Los'!A1127),MINUTE('Profil je Los'!A1127),SECOND('Profil je Los'!A1127)),""),"")</f>
        <v>0.75</v>
      </c>
      <c r="E1127" s="5">
        <f t="shared" si="70"/>
        <v>18</v>
      </c>
      <c r="F1127" s="14">
        <v>28.298757999999999</v>
      </c>
      <c r="G1127" s="17">
        <f t="shared" si="68"/>
        <v>2.36</v>
      </c>
      <c r="I1127" s="33"/>
    </row>
    <row r="1128" spans="1:9" x14ac:dyDescent="0.2">
      <c r="A1128" s="4">
        <v>43877.791666666664</v>
      </c>
      <c r="B1128" s="6">
        <f t="shared" si="69"/>
        <v>43877</v>
      </c>
      <c r="C1128" s="3">
        <f t="shared" si="71"/>
        <v>0.75</v>
      </c>
      <c r="D1128" s="3">
        <f>IF('Profil je Los'!A1128&lt;&gt;"",IF('Profil je Los'!A1128&lt;&gt;"",TIME(HOUR('Profil je Los'!A1128),MINUTE('Profil je Los'!A1128),SECOND('Profil je Los'!A1128)),""),"")</f>
        <v>0.79166666666666663</v>
      </c>
      <c r="E1128" s="5">
        <f t="shared" si="70"/>
        <v>19</v>
      </c>
      <c r="F1128" s="14">
        <v>33.200113000000002</v>
      </c>
      <c r="G1128" s="17">
        <f t="shared" si="68"/>
        <v>2.77</v>
      </c>
      <c r="I1128" s="33"/>
    </row>
    <row r="1129" spans="1:9" x14ac:dyDescent="0.2">
      <c r="A1129" s="4">
        <v>43877.833333333336</v>
      </c>
      <c r="B1129" s="6">
        <f t="shared" si="69"/>
        <v>43877</v>
      </c>
      <c r="C1129" s="3">
        <f t="shared" si="71"/>
        <v>0.79166666666666663</v>
      </c>
      <c r="D1129" s="3">
        <f>IF('Profil je Los'!A1129&lt;&gt;"",IF('Profil je Los'!A1129&lt;&gt;"",TIME(HOUR('Profil je Los'!A1129),MINUTE('Profil je Los'!A1129),SECOND('Profil je Los'!A1129)),""),"")</f>
        <v>0.83333333333333337</v>
      </c>
      <c r="E1129" s="5">
        <f t="shared" si="70"/>
        <v>20</v>
      </c>
      <c r="F1129" s="14">
        <v>30.779122000000001</v>
      </c>
      <c r="G1129" s="17">
        <f t="shared" si="68"/>
        <v>2.56</v>
      </c>
      <c r="I1129" s="33"/>
    </row>
    <row r="1130" spans="1:9" x14ac:dyDescent="0.2">
      <c r="A1130" s="4">
        <v>43877.875</v>
      </c>
      <c r="B1130" s="6">
        <f t="shared" si="69"/>
        <v>43877</v>
      </c>
      <c r="C1130" s="3">
        <f t="shared" si="71"/>
        <v>0.83333333333333337</v>
      </c>
      <c r="D1130" s="3">
        <f>IF('Profil je Los'!A1130&lt;&gt;"",IF('Profil je Los'!A1130&lt;&gt;"",TIME(HOUR('Profil je Los'!A1130),MINUTE('Profil je Los'!A1130),SECOND('Profil je Los'!A1130)),""),"")</f>
        <v>0.875</v>
      </c>
      <c r="E1130" s="5">
        <f t="shared" si="70"/>
        <v>21</v>
      </c>
      <c r="F1130" s="14">
        <v>25.622456</v>
      </c>
      <c r="G1130" s="17">
        <f t="shared" si="68"/>
        <v>2.14</v>
      </c>
      <c r="I1130" s="33"/>
    </row>
    <row r="1131" spans="1:9" x14ac:dyDescent="0.2">
      <c r="A1131" s="4">
        <v>43877.916666666664</v>
      </c>
      <c r="B1131" s="6">
        <f t="shared" si="69"/>
        <v>43877</v>
      </c>
      <c r="C1131" s="3">
        <f t="shared" si="71"/>
        <v>0.875</v>
      </c>
      <c r="D1131" s="3">
        <f>IF('Profil je Los'!A1131&lt;&gt;"",IF('Profil je Los'!A1131&lt;&gt;"",TIME(HOUR('Profil je Los'!A1131),MINUTE('Profil je Los'!A1131),SECOND('Profil je Los'!A1131)),""),"")</f>
        <v>0.91666666666666663</v>
      </c>
      <c r="E1131" s="5">
        <f t="shared" si="70"/>
        <v>22</v>
      </c>
      <c r="F1131" s="14">
        <v>22.301286999999999</v>
      </c>
      <c r="G1131" s="17">
        <f t="shared" si="68"/>
        <v>1.86</v>
      </c>
      <c r="I1131" s="33"/>
    </row>
    <row r="1132" spans="1:9" x14ac:dyDescent="0.2">
      <c r="A1132" s="4">
        <v>43877.958333333336</v>
      </c>
      <c r="B1132" s="6">
        <f t="shared" si="69"/>
        <v>43877</v>
      </c>
      <c r="C1132" s="3">
        <f t="shared" si="71"/>
        <v>0.91666666666666663</v>
      </c>
      <c r="D1132" s="3">
        <f>IF('Profil je Los'!A1132&lt;&gt;"",IF('Profil je Los'!A1132&lt;&gt;"",TIME(HOUR('Profil je Los'!A1132),MINUTE('Profil je Los'!A1132),SECOND('Profil je Los'!A1132)),""),"")</f>
        <v>0.95833333333333337</v>
      </c>
      <c r="E1132" s="5">
        <f t="shared" si="70"/>
        <v>23</v>
      </c>
      <c r="F1132" s="14">
        <v>19.832197000000001</v>
      </c>
      <c r="G1132" s="17">
        <f t="shared" si="68"/>
        <v>1.65</v>
      </c>
      <c r="I1132" s="33"/>
    </row>
    <row r="1133" spans="1:9" x14ac:dyDescent="0.2">
      <c r="A1133" s="4">
        <v>43878</v>
      </c>
      <c r="B1133" s="6">
        <f t="shared" si="69"/>
        <v>43877</v>
      </c>
      <c r="C1133" s="3">
        <f t="shared" si="71"/>
        <v>0.95833333333333337</v>
      </c>
      <c r="D1133" s="3">
        <f>IF('Profil je Los'!A1133&lt;&gt;"",IF('Profil je Los'!A1133&lt;&gt;"",TIME(HOUR('Profil je Los'!A1133),MINUTE('Profil je Los'!A1133),SECOND('Profil je Los'!A1133)),""),"")</f>
        <v>0</v>
      </c>
      <c r="E1133" s="5">
        <f t="shared" si="70"/>
        <v>24</v>
      </c>
      <c r="F1133" s="14">
        <v>16.114971000000001</v>
      </c>
      <c r="G1133" s="17">
        <f t="shared" si="68"/>
        <v>1.34</v>
      </c>
      <c r="I1133" s="33"/>
    </row>
    <row r="1134" spans="1:9" x14ac:dyDescent="0.2">
      <c r="A1134" s="4">
        <v>43878.041666666664</v>
      </c>
      <c r="B1134" s="6">
        <f t="shared" si="69"/>
        <v>43878</v>
      </c>
      <c r="C1134" s="3">
        <f t="shared" si="71"/>
        <v>0</v>
      </c>
      <c r="D1134" s="3">
        <f>IF('Profil je Los'!A1134&lt;&gt;"",IF('Profil je Los'!A1134&lt;&gt;"",TIME(HOUR('Profil je Los'!A1134),MINUTE('Profil je Los'!A1134),SECOND('Profil je Los'!A1134)),""),"")</f>
        <v>4.1666666666666664E-2</v>
      </c>
      <c r="E1134" s="5">
        <f t="shared" si="70"/>
        <v>1</v>
      </c>
      <c r="F1134" s="14">
        <v>14.441820999999999</v>
      </c>
      <c r="G1134" s="17">
        <f t="shared" si="68"/>
        <v>1.2</v>
      </c>
      <c r="I1134" s="33"/>
    </row>
    <row r="1135" spans="1:9" x14ac:dyDescent="0.2">
      <c r="A1135" s="4">
        <v>43878.083333333336</v>
      </c>
      <c r="B1135" s="6">
        <f t="shared" si="69"/>
        <v>43878</v>
      </c>
      <c r="C1135" s="3">
        <f t="shared" si="71"/>
        <v>4.1666666666666664E-2</v>
      </c>
      <c r="D1135" s="3">
        <f>IF('Profil je Los'!A1135&lt;&gt;"",IF('Profil je Los'!A1135&lt;&gt;"",TIME(HOUR('Profil je Los'!A1135),MINUTE('Profil je Los'!A1135),SECOND('Profil je Los'!A1135)),""),"")</f>
        <v>8.3333333333333329E-2</v>
      </c>
      <c r="E1135" s="5">
        <f t="shared" si="70"/>
        <v>2</v>
      </c>
      <c r="F1135" s="14">
        <v>10.412798</v>
      </c>
      <c r="G1135" s="17">
        <f t="shared" si="68"/>
        <v>0.87</v>
      </c>
      <c r="I1135" s="33"/>
    </row>
    <row r="1136" spans="1:9" x14ac:dyDescent="0.2">
      <c r="A1136" s="4">
        <v>43878.125</v>
      </c>
      <c r="B1136" s="6">
        <f t="shared" si="69"/>
        <v>43878</v>
      </c>
      <c r="C1136" s="3">
        <f t="shared" si="71"/>
        <v>8.3333333333333329E-2</v>
      </c>
      <c r="D1136" s="3">
        <f>IF('Profil je Los'!A1136&lt;&gt;"",IF('Profil je Los'!A1136&lt;&gt;"",TIME(HOUR('Profil je Los'!A1136),MINUTE('Profil je Los'!A1136),SECOND('Profil je Los'!A1136)),""),"")</f>
        <v>0.125</v>
      </c>
      <c r="E1136" s="5">
        <f t="shared" si="70"/>
        <v>3</v>
      </c>
      <c r="F1136" s="14">
        <v>9.6855709999999995</v>
      </c>
      <c r="G1136" s="17">
        <f t="shared" si="68"/>
        <v>0.81</v>
      </c>
      <c r="I1136" s="33"/>
    </row>
    <row r="1137" spans="1:9" x14ac:dyDescent="0.2">
      <c r="A1137" s="4">
        <v>43878.166666666664</v>
      </c>
      <c r="B1137" s="6">
        <f t="shared" si="69"/>
        <v>43878</v>
      </c>
      <c r="C1137" s="3">
        <f t="shared" si="71"/>
        <v>0.125</v>
      </c>
      <c r="D1137" s="3">
        <f>IF('Profil je Los'!A1137&lt;&gt;"",IF('Profil je Los'!A1137&lt;&gt;"",TIME(HOUR('Profil je Los'!A1137),MINUTE('Profil je Los'!A1137),SECOND('Profil je Los'!A1137)),""),"")</f>
        <v>0.16666666666666666</v>
      </c>
      <c r="E1137" s="5">
        <f t="shared" si="70"/>
        <v>4</v>
      </c>
      <c r="F1137" s="14">
        <v>10.136139999999999</v>
      </c>
      <c r="G1137" s="17">
        <f t="shared" si="68"/>
        <v>0.84</v>
      </c>
      <c r="I1137" s="33"/>
    </row>
    <row r="1138" spans="1:9" x14ac:dyDescent="0.2">
      <c r="A1138" s="4">
        <v>43878.208333333336</v>
      </c>
      <c r="B1138" s="6">
        <f t="shared" si="69"/>
        <v>43878</v>
      </c>
      <c r="C1138" s="3">
        <f t="shared" si="71"/>
        <v>0.16666666666666666</v>
      </c>
      <c r="D1138" s="3">
        <f>IF('Profil je Los'!A1138&lt;&gt;"",IF('Profil je Los'!A1138&lt;&gt;"",TIME(HOUR('Profil je Los'!A1138),MINUTE('Profil je Los'!A1138),SECOND('Profil je Los'!A1138)),""),"")</f>
        <v>0.20833333333333334</v>
      </c>
      <c r="E1138" s="5">
        <f t="shared" si="70"/>
        <v>5</v>
      </c>
      <c r="F1138" s="14">
        <v>11.587203000000001</v>
      </c>
      <c r="G1138" s="17">
        <f t="shared" si="68"/>
        <v>0.97</v>
      </c>
      <c r="I1138" s="33"/>
    </row>
    <row r="1139" spans="1:9" x14ac:dyDescent="0.2">
      <c r="A1139" s="4">
        <v>43878.25</v>
      </c>
      <c r="B1139" s="6">
        <f t="shared" si="69"/>
        <v>43878</v>
      </c>
      <c r="C1139" s="3">
        <f t="shared" si="71"/>
        <v>0.20833333333333334</v>
      </c>
      <c r="D1139" s="3">
        <f>IF('Profil je Los'!A1139&lt;&gt;"",IF('Profil je Los'!A1139&lt;&gt;"",TIME(HOUR('Profil je Los'!A1139),MINUTE('Profil je Los'!A1139),SECOND('Profil je Los'!A1139)),""),"")</f>
        <v>0.25</v>
      </c>
      <c r="E1139" s="5">
        <f t="shared" si="70"/>
        <v>6</v>
      </c>
      <c r="F1139" s="14">
        <v>14.772103</v>
      </c>
      <c r="G1139" s="17">
        <f t="shared" si="68"/>
        <v>1.23</v>
      </c>
      <c r="I1139" s="33"/>
    </row>
    <row r="1140" spans="1:9" x14ac:dyDescent="0.2">
      <c r="A1140" s="4">
        <v>43878.291666666664</v>
      </c>
      <c r="B1140" s="6">
        <f t="shared" si="69"/>
        <v>43878</v>
      </c>
      <c r="C1140" s="3">
        <f t="shared" si="71"/>
        <v>0.25</v>
      </c>
      <c r="D1140" s="3">
        <f>IF('Profil je Los'!A1140&lt;&gt;"",IF('Profil je Los'!A1140&lt;&gt;"",TIME(HOUR('Profil je Los'!A1140),MINUTE('Profil je Los'!A1140),SECOND('Profil je Los'!A1140)),""),"")</f>
        <v>0.29166666666666669</v>
      </c>
      <c r="E1140" s="5">
        <f t="shared" si="70"/>
        <v>7</v>
      </c>
      <c r="F1140" s="14">
        <v>25.063717</v>
      </c>
      <c r="G1140" s="17">
        <f t="shared" si="68"/>
        <v>2.09</v>
      </c>
      <c r="I1140" s="33"/>
    </row>
    <row r="1141" spans="1:9" x14ac:dyDescent="0.2">
      <c r="A1141" s="4">
        <v>43878.333333333336</v>
      </c>
      <c r="B1141" s="6">
        <f t="shared" si="69"/>
        <v>43878</v>
      </c>
      <c r="C1141" s="3">
        <f t="shared" si="71"/>
        <v>0.29166666666666669</v>
      </c>
      <c r="D1141" s="3">
        <f>IF('Profil je Los'!A1141&lt;&gt;"",IF('Profil je Los'!A1141&lt;&gt;"",TIME(HOUR('Profil je Los'!A1141),MINUTE('Profil je Los'!A1141),SECOND('Profil je Los'!A1141)),""),"")</f>
        <v>0.33333333333333331</v>
      </c>
      <c r="E1141" s="5">
        <f t="shared" si="70"/>
        <v>8</v>
      </c>
      <c r="F1141" s="14">
        <v>35.049036000000001</v>
      </c>
      <c r="G1141" s="17">
        <f t="shared" si="68"/>
        <v>2.92</v>
      </c>
      <c r="I1141" s="33"/>
    </row>
    <row r="1142" spans="1:9" x14ac:dyDescent="0.2">
      <c r="A1142" s="4">
        <v>43878.375</v>
      </c>
      <c r="B1142" s="6">
        <f t="shared" si="69"/>
        <v>43878</v>
      </c>
      <c r="C1142" s="3">
        <f t="shared" si="71"/>
        <v>0.33333333333333331</v>
      </c>
      <c r="D1142" s="3">
        <f>IF('Profil je Los'!A1142&lt;&gt;"",IF('Profil je Los'!A1142&lt;&gt;"",TIME(HOUR('Profil je Los'!A1142),MINUTE('Profil je Los'!A1142),SECOND('Profil je Los'!A1142)),""),"")</f>
        <v>0.375</v>
      </c>
      <c r="E1142" s="5">
        <f t="shared" si="70"/>
        <v>9</v>
      </c>
      <c r="F1142" s="14">
        <v>45.029355000000002</v>
      </c>
      <c r="G1142" s="17">
        <f t="shared" si="68"/>
        <v>3.75</v>
      </c>
      <c r="I1142" s="33"/>
    </row>
    <row r="1143" spans="1:9" x14ac:dyDescent="0.2">
      <c r="A1143" s="4">
        <v>43878.416666666664</v>
      </c>
      <c r="B1143" s="6">
        <f t="shared" si="69"/>
        <v>43878</v>
      </c>
      <c r="C1143" s="3">
        <f t="shared" si="71"/>
        <v>0.375</v>
      </c>
      <c r="D1143" s="3">
        <f>IF('Profil je Los'!A1143&lt;&gt;"",IF('Profil je Los'!A1143&lt;&gt;"",TIME(HOUR('Profil je Los'!A1143),MINUTE('Profil je Los'!A1143),SECOND('Profil je Los'!A1143)),""),"")</f>
        <v>0.41666666666666669</v>
      </c>
      <c r="E1143" s="5">
        <f t="shared" si="70"/>
        <v>10</v>
      </c>
      <c r="F1143" s="14">
        <v>48.013530000000003</v>
      </c>
      <c r="G1143" s="17">
        <f t="shared" si="68"/>
        <v>4</v>
      </c>
      <c r="I1143" s="33"/>
    </row>
    <row r="1144" spans="1:9" x14ac:dyDescent="0.2">
      <c r="A1144" s="4">
        <v>43878.458333333336</v>
      </c>
      <c r="B1144" s="6">
        <f t="shared" si="69"/>
        <v>43878</v>
      </c>
      <c r="C1144" s="3">
        <f t="shared" si="71"/>
        <v>0.41666666666666669</v>
      </c>
      <c r="D1144" s="3">
        <f>IF('Profil je Los'!A1144&lt;&gt;"",IF('Profil je Los'!A1144&lt;&gt;"",TIME(HOUR('Profil je Los'!A1144),MINUTE('Profil je Los'!A1144),SECOND('Profil je Los'!A1144)),""),"")</f>
        <v>0.45833333333333331</v>
      </c>
      <c r="E1144" s="5">
        <f t="shared" si="70"/>
        <v>11</v>
      </c>
      <c r="F1144" s="14">
        <v>57.676825000000001</v>
      </c>
      <c r="G1144" s="17">
        <f t="shared" si="68"/>
        <v>4.8099999999999996</v>
      </c>
      <c r="I1144" s="33"/>
    </row>
    <row r="1145" spans="1:9" x14ac:dyDescent="0.2">
      <c r="A1145" s="4">
        <v>43878.5</v>
      </c>
      <c r="B1145" s="6">
        <f t="shared" si="69"/>
        <v>43878</v>
      </c>
      <c r="C1145" s="3">
        <f t="shared" si="71"/>
        <v>0.45833333333333331</v>
      </c>
      <c r="D1145" s="3">
        <f>IF('Profil je Los'!A1145&lt;&gt;"",IF('Profil je Los'!A1145&lt;&gt;"",TIME(HOUR('Profil je Los'!A1145),MINUTE('Profil je Los'!A1145),SECOND('Profil je Los'!A1145)),""),"")</f>
        <v>0.5</v>
      </c>
      <c r="E1145" s="5">
        <f t="shared" si="70"/>
        <v>12</v>
      </c>
      <c r="F1145" s="14">
        <v>60</v>
      </c>
      <c r="G1145" s="17">
        <f t="shared" si="68"/>
        <v>5</v>
      </c>
      <c r="I1145" s="33"/>
    </row>
    <row r="1146" spans="1:9" x14ac:dyDescent="0.2">
      <c r="A1146" s="4">
        <v>43878.541666666664</v>
      </c>
      <c r="B1146" s="6">
        <f t="shared" si="69"/>
        <v>43878</v>
      </c>
      <c r="C1146" s="3">
        <f t="shared" si="71"/>
        <v>0.5</v>
      </c>
      <c r="D1146" s="3">
        <f>IF('Profil je Los'!A1146&lt;&gt;"",IF('Profil je Los'!A1146&lt;&gt;"",TIME(HOUR('Profil je Los'!A1146),MINUTE('Profil je Los'!A1146),SECOND('Profil je Los'!A1146)),""),"")</f>
        <v>0.54166666666666663</v>
      </c>
      <c r="E1146" s="5">
        <f t="shared" si="70"/>
        <v>13</v>
      </c>
      <c r="F1146" s="14">
        <v>60</v>
      </c>
      <c r="G1146" s="17">
        <f t="shared" si="68"/>
        <v>5</v>
      </c>
      <c r="I1146" s="33"/>
    </row>
    <row r="1147" spans="1:9" x14ac:dyDescent="0.2">
      <c r="A1147" s="4">
        <v>43878.583333333336</v>
      </c>
      <c r="B1147" s="6">
        <f t="shared" si="69"/>
        <v>43878</v>
      </c>
      <c r="C1147" s="3">
        <f t="shared" si="71"/>
        <v>0.54166666666666663</v>
      </c>
      <c r="D1147" s="3">
        <f>IF('Profil je Los'!A1147&lt;&gt;"",IF('Profil je Los'!A1147&lt;&gt;"",TIME(HOUR('Profil je Los'!A1147),MINUTE('Profil je Los'!A1147),SECOND('Profil je Los'!A1147)),""),"")</f>
        <v>0.58333333333333337</v>
      </c>
      <c r="E1147" s="5">
        <f t="shared" si="70"/>
        <v>14</v>
      </c>
      <c r="F1147" s="14">
        <v>59.286799000000002</v>
      </c>
      <c r="G1147" s="17">
        <f t="shared" si="68"/>
        <v>4.9400000000000004</v>
      </c>
      <c r="I1147" s="33"/>
    </row>
    <row r="1148" spans="1:9" x14ac:dyDescent="0.2">
      <c r="A1148" s="4">
        <v>43878.625</v>
      </c>
      <c r="B1148" s="6">
        <f t="shared" si="69"/>
        <v>43878</v>
      </c>
      <c r="C1148" s="3">
        <f t="shared" si="71"/>
        <v>0.58333333333333337</v>
      </c>
      <c r="D1148" s="3">
        <f>IF('Profil je Los'!A1148&lt;&gt;"",IF('Profil je Los'!A1148&lt;&gt;"",TIME(HOUR('Profil je Los'!A1148),MINUTE('Profil je Los'!A1148),SECOND('Profil je Los'!A1148)),""),"")</f>
        <v>0.625</v>
      </c>
      <c r="E1148" s="5">
        <f t="shared" si="70"/>
        <v>15</v>
      </c>
      <c r="F1148" s="14">
        <v>56.990113999999998</v>
      </c>
      <c r="G1148" s="17">
        <f t="shared" si="68"/>
        <v>4.75</v>
      </c>
      <c r="I1148" s="33"/>
    </row>
    <row r="1149" spans="1:9" x14ac:dyDescent="0.2">
      <c r="A1149" s="4">
        <v>43878.666666666664</v>
      </c>
      <c r="B1149" s="6">
        <f t="shared" si="69"/>
        <v>43878</v>
      </c>
      <c r="C1149" s="3">
        <f t="shared" si="71"/>
        <v>0.625</v>
      </c>
      <c r="D1149" s="3">
        <f>IF('Profil je Los'!A1149&lt;&gt;"",IF('Profil je Los'!A1149&lt;&gt;"",TIME(HOUR('Profil je Los'!A1149),MINUTE('Profil je Los'!A1149),SECOND('Profil je Los'!A1149)),""),"")</f>
        <v>0.66666666666666663</v>
      </c>
      <c r="E1149" s="5">
        <f t="shared" si="70"/>
        <v>16</v>
      </c>
      <c r="F1149" s="14">
        <v>51.161366000000001</v>
      </c>
      <c r="G1149" s="17">
        <f t="shared" si="68"/>
        <v>4.26</v>
      </c>
      <c r="I1149" s="33"/>
    </row>
    <row r="1150" spans="1:9" x14ac:dyDescent="0.2">
      <c r="A1150" s="4">
        <v>43878.708333333336</v>
      </c>
      <c r="B1150" s="6">
        <f t="shared" si="69"/>
        <v>43878</v>
      </c>
      <c r="C1150" s="3">
        <f t="shared" si="71"/>
        <v>0.66666666666666663</v>
      </c>
      <c r="D1150" s="3">
        <f>IF('Profil je Los'!A1150&lt;&gt;"",IF('Profil je Los'!A1150&lt;&gt;"",TIME(HOUR('Profil je Los'!A1150),MINUTE('Profil je Los'!A1150),SECOND('Profil je Los'!A1150)),""),"")</f>
        <v>0.70833333333333337</v>
      </c>
      <c r="E1150" s="5">
        <f t="shared" si="70"/>
        <v>17</v>
      </c>
      <c r="F1150" s="14">
        <v>51.798110000000001</v>
      </c>
      <c r="G1150" s="17">
        <f t="shared" si="68"/>
        <v>4.32</v>
      </c>
      <c r="I1150" s="33"/>
    </row>
    <row r="1151" spans="1:9" x14ac:dyDescent="0.2">
      <c r="A1151" s="4">
        <v>43878.75</v>
      </c>
      <c r="B1151" s="6">
        <f t="shared" si="69"/>
        <v>43878</v>
      </c>
      <c r="C1151" s="3">
        <f t="shared" si="71"/>
        <v>0.70833333333333337</v>
      </c>
      <c r="D1151" s="3">
        <f>IF('Profil je Los'!A1151&lt;&gt;"",IF('Profil je Los'!A1151&lt;&gt;"",TIME(HOUR('Profil je Los'!A1151),MINUTE('Profil je Los'!A1151),SECOND('Profil je Los'!A1151)),""),"")</f>
        <v>0.75</v>
      </c>
      <c r="E1151" s="5">
        <f t="shared" si="70"/>
        <v>18</v>
      </c>
      <c r="F1151" s="14">
        <v>57.464151000000001</v>
      </c>
      <c r="G1151" s="17">
        <f t="shared" si="68"/>
        <v>4.79</v>
      </c>
      <c r="I1151" s="33"/>
    </row>
    <row r="1152" spans="1:9" x14ac:dyDescent="0.2">
      <c r="A1152" s="4">
        <v>43878.791666666664</v>
      </c>
      <c r="B1152" s="6">
        <f t="shared" si="69"/>
        <v>43878</v>
      </c>
      <c r="C1152" s="3">
        <f t="shared" si="71"/>
        <v>0.75</v>
      </c>
      <c r="D1152" s="3">
        <f>IF('Profil je Los'!A1152&lt;&gt;"",IF('Profil je Los'!A1152&lt;&gt;"",TIME(HOUR('Profil je Los'!A1152),MINUTE('Profil je Los'!A1152),SECOND('Profil je Los'!A1152)),""),"")</f>
        <v>0.79166666666666663</v>
      </c>
      <c r="E1152" s="5">
        <f t="shared" si="70"/>
        <v>19</v>
      </c>
      <c r="F1152" s="14">
        <v>57.959668000000001</v>
      </c>
      <c r="G1152" s="17">
        <f t="shared" si="68"/>
        <v>4.83</v>
      </c>
      <c r="I1152" s="33"/>
    </row>
    <row r="1153" spans="1:9" x14ac:dyDescent="0.2">
      <c r="A1153" s="4">
        <v>43878.833333333336</v>
      </c>
      <c r="B1153" s="6">
        <f t="shared" si="69"/>
        <v>43878</v>
      </c>
      <c r="C1153" s="3">
        <f t="shared" si="71"/>
        <v>0.79166666666666663</v>
      </c>
      <c r="D1153" s="3">
        <f>IF('Profil je Los'!A1153&lt;&gt;"",IF('Profil je Los'!A1153&lt;&gt;"",TIME(HOUR('Profil je Los'!A1153),MINUTE('Profil je Los'!A1153),SECOND('Profil je Los'!A1153)),""),"")</f>
        <v>0.83333333333333337</v>
      </c>
      <c r="E1153" s="5">
        <f t="shared" si="70"/>
        <v>20</v>
      </c>
      <c r="F1153" s="14">
        <v>51.165036000000001</v>
      </c>
      <c r="G1153" s="17">
        <f t="shared" si="68"/>
        <v>4.26</v>
      </c>
      <c r="I1153" s="33"/>
    </row>
    <row r="1154" spans="1:9" x14ac:dyDescent="0.2">
      <c r="A1154" s="4">
        <v>43878.875</v>
      </c>
      <c r="B1154" s="6">
        <f t="shared" si="69"/>
        <v>43878</v>
      </c>
      <c r="C1154" s="3">
        <f t="shared" si="71"/>
        <v>0.83333333333333337</v>
      </c>
      <c r="D1154" s="3">
        <f>IF('Profil je Los'!A1154&lt;&gt;"",IF('Profil je Los'!A1154&lt;&gt;"",TIME(HOUR('Profil je Los'!A1154),MINUTE('Profil je Los'!A1154),SECOND('Profil je Los'!A1154)),""),"")</f>
        <v>0.875</v>
      </c>
      <c r="E1154" s="5">
        <f t="shared" si="70"/>
        <v>21</v>
      </c>
      <c r="F1154" s="14">
        <v>43.729906</v>
      </c>
      <c r="G1154" s="17">
        <f t="shared" si="68"/>
        <v>3.64</v>
      </c>
      <c r="I1154" s="33"/>
    </row>
    <row r="1155" spans="1:9" x14ac:dyDescent="0.2">
      <c r="A1155" s="4">
        <v>43878.916666666664</v>
      </c>
      <c r="B1155" s="6">
        <f t="shared" si="69"/>
        <v>43878</v>
      </c>
      <c r="C1155" s="3">
        <f t="shared" si="71"/>
        <v>0.875</v>
      </c>
      <c r="D1155" s="3">
        <f>IF('Profil je Los'!A1155&lt;&gt;"",IF('Profil je Los'!A1155&lt;&gt;"",TIME(HOUR('Profil je Los'!A1155),MINUTE('Profil je Los'!A1155),SECOND('Profil je Los'!A1155)),""),"")</f>
        <v>0.91666666666666663</v>
      </c>
      <c r="E1155" s="5">
        <f t="shared" si="70"/>
        <v>22</v>
      </c>
      <c r="F1155" s="14">
        <v>35.925944000000001</v>
      </c>
      <c r="G1155" s="17">
        <f t="shared" si="68"/>
        <v>2.99</v>
      </c>
      <c r="I1155" s="33"/>
    </row>
    <row r="1156" spans="1:9" x14ac:dyDescent="0.2">
      <c r="A1156" s="4">
        <v>43878.958333333336</v>
      </c>
      <c r="B1156" s="6">
        <f t="shared" si="69"/>
        <v>43878</v>
      </c>
      <c r="C1156" s="3">
        <f t="shared" si="71"/>
        <v>0.91666666666666663</v>
      </c>
      <c r="D1156" s="3">
        <f>IF('Profil je Los'!A1156&lt;&gt;"",IF('Profil je Los'!A1156&lt;&gt;"",TIME(HOUR('Profil je Los'!A1156),MINUTE('Profil je Los'!A1156),SECOND('Profil je Los'!A1156)),""),"")</f>
        <v>0.95833333333333337</v>
      </c>
      <c r="E1156" s="5">
        <f t="shared" si="70"/>
        <v>23</v>
      </c>
      <c r="F1156" s="14">
        <v>28.031310999999999</v>
      </c>
      <c r="G1156" s="17">
        <f t="shared" si="68"/>
        <v>2.34</v>
      </c>
      <c r="I1156" s="33"/>
    </row>
    <row r="1157" spans="1:9" x14ac:dyDescent="0.2">
      <c r="A1157" s="4">
        <v>43879</v>
      </c>
      <c r="B1157" s="6">
        <f t="shared" si="69"/>
        <v>43878</v>
      </c>
      <c r="C1157" s="3">
        <f t="shared" si="71"/>
        <v>0.95833333333333337</v>
      </c>
      <c r="D1157" s="3">
        <f>IF('Profil je Los'!A1157&lt;&gt;"",IF('Profil je Los'!A1157&lt;&gt;"",TIME(HOUR('Profil je Los'!A1157),MINUTE('Profil je Los'!A1157),SECOND('Profil je Los'!A1157)),""),"")</f>
        <v>0</v>
      </c>
      <c r="E1157" s="5">
        <f t="shared" si="70"/>
        <v>24</v>
      </c>
      <c r="F1157" s="14">
        <v>22.576056999999999</v>
      </c>
      <c r="G1157" s="17">
        <f t="shared" si="68"/>
        <v>1.88</v>
      </c>
      <c r="I1157" s="33"/>
    </row>
    <row r="1158" spans="1:9" x14ac:dyDescent="0.2">
      <c r="A1158" s="4">
        <v>43879.041666666664</v>
      </c>
      <c r="B1158" s="6">
        <f t="shared" si="69"/>
        <v>43879</v>
      </c>
      <c r="C1158" s="3">
        <f t="shared" si="71"/>
        <v>0</v>
      </c>
      <c r="D1158" s="3">
        <f>IF('Profil je Los'!A1158&lt;&gt;"",IF('Profil je Los'!A1158&lt;&gt;"",TIME(HOUR('Profil je Los'!A1158),MINUTE('Profil je Los'!A1158),SECOND('Profil je Los'!A1158)),""),"")</f>
        <v>4.1666666666666664E-2</v>
      </c>
      <c r="E1158" s="5">
        <f t="shared" si="70"/>
        <v>1</v>
      </c>
      <c r="F1158" s="14">
        <v>22.581886999999998</v>
      </c>
      <c r="G1158" s="17">
        <f t="shared" ref="G1158:G1221" si="72">ROUND(F1158/$E$2,2)</f>
        <v>1.88</v>
      </c>
      <c r="I1158" s="33"/>
    </row>
    <row r="1159" spans="1:9" x14ac:dyDescent="0.2">
      <c r="A1159" s="4">
        <v>43879.083333333336</v>
      </c>
      <c r="B1159" s="6">
        <f t="shared" ref="B1159:B1222" si="73">IF(A1159&lt;&gt;"",IF(E1159=24,B1158,DATE(YEAR(A1159),MONTH(A1159),DAY(A1159))),"")</f>
        <v>43879</v>
      </c>
      <c r="C1159" s="3">
        <f t="shared" si="71"/>
        <v>4.1666666666666664E-2</v>
      </c>
      <c r="D1159" s="3">
        <f>IF('Profil je Los'!A1159&lt;&gt;"",IF('Profil je Los'!A1159&lt;&gt;"",TIME(HOUR('Profil je Los'!A1159),MINUTE('Profil je Los'!A1159),SECOND('Profil je Los'!A1159)),""),"")</f>
        <v>8.3333333333333329E-2</v>
      </c>
      <c r="E1159" s="5">
        <f t="shared" ref="E1159:E1222" si="74">IF(A1159&lt;&gt;"",IF(HOUR(A1159)=0,24,HOUR(A1159)),"")</f>
        <v>2</v>
      </c>
      <c r="F1159" s="14">
        <v>20.094197999999999</v>
      </c>
      <c r="G1159" s="17">
        <f t="shared" si="72"/>
        <v>1.67</v>
      </c>
      <c r="I1159" s="33"/>
    </row>
    <row r="1160" spans="1:9" x14ac:dyDescent="0.2">
      <c r="A1160" s="4">
        <v>43879.125</v>
      </c>
      <c r="B1160" s="6">
        <f t="shared" si="73"/>
        <v>43879</v>
      </c>
      <c r="C1160" s="3">
        <f t="shared" ref="C1160:C1223" si="75">D1159</f>
        <v>8.3333333333333329E-2</v>
      </c>
      <c r="D1160" s="3">
        <f>IF('Profil je Los'!A1160&lt;&gt;"",IF('Profil je Los'!A1160&lt;&gt;"",TIME(HOUR('Profil je Los'!A1160),MINUTE('Profil je Los'!A1160),SECOND('Profil je Los'!A1160)),""),"")</f>
        <v>0.125</v>
      </c>
      <c r="E1160" s="5">
        <f t="shared" si="74"/>
        <v>3</v>
      </c>
      <c r="F1160" s="14">
        <v>18.558188999999999</v>
      </c>
      <c r="G1160" s="17">
        <f t="shared" si="72"/>
        <v>1.55</v>
      </c>
      <c r="I1160" s="33"/>
    </row>
    <row r="1161" spans="1:9" x14ac:dyDescent="0.2">
      <c r="A1161" s="4">
        <v>43879.166666666664</v>
      </c>
      <c r="B1161" s="6">
        <f t="shared" si="73"/>
        <v>43879</v>
      </c>
      <c r="C1161" s="3">
        <f t="shared" si="75"/>
        <v>0.125</v>
      </c>
      <c r="D1161" s="3">
        <f>IF('Profil je Los'!A1161&lt;&gt;"",IF('Profil je Los'!A1161&lt;&gt;"",TIME(HOUR('Profil je Los'!A1161),MINUTE('Profil je Los'!A1161),SECOND('Profil je Los'!A1161)),""),"")</f>
        <v>0.16666666666666666</v>
      </c>
      <c r="E1161" s="5">
        <f t="shared" si="74"/>
        <v>4</v>
      </c>
      <c r="F1161" s="14">
        <v>20.212354999999999</v>
      </c>
      <c r="G1161" s="17">
        <f t="shared" si="72"/>
        <v>1.68</v>
      </c>
      <c r="I1161" s="33"/>
    </row>
    <row r="1162" spans="1:9" x14ac:dyDescent="0.2">
      <c r="A1162" s="4">
        <v>43879.208333333336</v>
      </c>
      <c r="B1162" s="6">
        <f t="shared" si="73"/>
        <v>43879</v>
      </c>
      <c r="C1162" s="3">
        <f t="shared" si="75"/>
        <v>0.16666666666666666</v>
      </c>
      <c r="D1162" s="3">
        <f>IF('Profil je Los'!A1162&lt;&gt;"",IF('Profil je Los'!A1162&lt;&gt;"",TIME(HOUR('Profil je Los'!A1162),MINUTE('Profil je Los'!A1162),SECOND('Profil je Los'!A1162)),""),"")</f>
        <v>0.20833333333333334</v>
      </c>
      <c r="E1162" s="5">
        <f t="shared" si="74"/>
        <v>5</v>
      </c>
      <c r="F1162" s="14">
        <v>18.392201</v>
      </c>
      <c r="G1162" s="17">
        <f t="shared" si="72"/>
        <v>1.53</v>
      </c>
      <c r="I1162" s="33"/>
    </row>
    <row r="1163" spans="1:9" x14ac:dyDescent="0.2">
      <c r="A1163" s="4">
        <v>43879.25</v>
      </c>
      <c r="B1163" s="6">
        <f t="shared" si="73"/>
        <v>43879</v>
      </c>
      <c r="C1163" s="3">
        <f t="shared" si="75"/>
        <v>0.20833333333333334</v>
      </c>
      <c r="D1163" s="3">
        <f>IF('Profil je Los'!A1163&lt;&gt;"",IF('Profil je Los'!A1163&lt;&gt;"",TIME(HOUR('Profil je Los'!A1163),MINUTE('Profil je Los'!A1163),SECOND('Profil je Los'!A1163)),""),"")</f>
        <v>0.25</v>
      </c>
      <c r="E1163" s="5">
        <f t="shared" si="74"/>
        <v>6</v>
      </c>
      <c r="F1163" s="14">
        <v>25.338222999999999</v>
      </c>
      <c r="G1163" s="17">
        <f t="shared" si="72"/>
        <v>2.11</v>
      </c>
      <c r="I1163" s="33"/>
    </row>
    <row r="1164" spans="1:9" x14ac:dyDescent="0.2">
      <c r="A1164" s="4">
        <v>43879.291666666664</v>
      </c>
      <c r="B1164" s="6">
        <f t="shared" si="73"/>
        <v>43879</v>
      </c>
      <c r="C1164" s="3">
        <f t="shared" si="75"/>
        <v>0.25</v>
      </c>
      <c r="D1164" s="3">
        <f>IF('Profil je Los'!A1164&lt;&gt;"",IF('Profil je Los'!A1164&lt;&gt;"",TIME(HOUR('Profil je Los'!A1164),MINUTE('Profil je Los'!A1164),SECOND('Profil je Los'!A1164)),""),"")</f>
        <v>0.29166666666666669</v>
      </c>
      <c r="E1164" s="5">
        <f t="shared" si="74"/>
        <v>7</v>
      </c>
      <c r="F1164" s="14">
        <v>38.134804000000003</v>
      </c>
      <c r="G1164" s="17">
        <f t="shared" si="72"/>
        <v>3.18</v>
      </c>
      <c r="I1164" s="33"/>
    </row>
    <row r="1165" spans="1:9" x14ac:dyDescent="0.2">
      <c r="A1165" s="4">
        <v>43879.333333333336</v>
      </c>
      <c r="B1165" s="6">
        <f t="shared" si="73"/>
        <v>43879</v>
      </c>
      <c r="C1165" s="3">
        <f t="shared" si="75"/>
        <v>0.29166666666666669</v>
      </c>
      <c r="D1165" s="3">
        <f>IF('Profil je Los'!A1165&lt;&gt;"",IF('Profil je Los'!A1165&lt;&gt;"",TIME(HOUR('Profil je Los'!A1165),MINUTE('Profil je Los'!A1165),SECOND('Profil je Los'!A1165)),""),"")</f>
        <v>0.33333333333333331</v>
      </c>
      <c r="E1165" s="5">
        <f t="shared" si="74"/>
        <v>8</v>
      </c>
      <c r="F1165" s="14">
        <v>46.436785</v>
      </c>
      <c r="G1165" s="17">
        <f t="shared" si="72"/>
        <v>3.87</v>
      </c>
      <c r="I1165" s="33"/>
    </row>
    <row r="1166" spans="1:9" x14ac:dyDescent="0.2">
      <c r="A1166" s="4">
        <v>43879.375</v>
      </c>
      <c r="B1166" s="6">
        <f t="shared" si="73"/>
        <v>43879</v>
      </c>
      <c r="C1166" s="3">
        <f t="shared" si="75"/>
        <v>0.33333333333333331</v>
      </c>
      <c r="D1166" s="3">
        <f>IF('Profil je Los'!A1166&lt;&gt;"",IF('Profil je Los'!A1166&lt;&gt;"",TIME(HOUR('Profil je Los'!A1166),MINUTE('Profil je Los'!A1166),SECOND('Profil je Los'!A1166)),""),"")</f>
        <v>0.375</v>
      </c>
      <c r="E1166" s="5">
        <f t="shared" si="74"/>
        <v>9</v>
      </c>
      <c r="F1166" s="14">
        <v>42.827202999999997</v>
      </c>
      <c r="G1166" s="17">
        <f t="shared" si="72"/>
        <v>3.57</v>
      </c>
      <c r="I1166" s="33"/>
    </row>
    <row r="1167" spans="1:9" x14ac:dyDescent="0.2">
      <c r="A1167" s="4">
        <v>43879.416666666664</v>
      </c>
      <c r="B1167" s="6">
        <f t="shared" si="73"/>
        <v>43879</v>
      </c>
      <c r="C1167" s="3">
        <f t="shared" si="75"/>
        <v>0.375</v>
      </c>
      <c r="D1167" s="3">
        <f>IF('Profil je Los'!A1167&lt;&gt;"",IF('Profil je Los'!A1167&lt;&gt;"",TIME(HOUR('Profil je Los'!A1167),MINUTE('Profil je Los'!A1167),SECOND('Profil je Los'!A1167)),""),"")</f>
        <v>0.41666666666666669</v>
      </c>
      <c r="E1167" s="5">
        <f t="shared" si="74"/>
        <v>10</v>
      </c>
      <c r="F1167" s="14">
        <v>46.047849999999997</v>
      </c>
      <c r="G1167" s="17">
        <f t="shared" si="72"/>
        <v>3.84</v>
      </c>
      <c r="I1167" s="33"/>
    </row>
    <row r="1168" spans="1:9" x14ac:dyDescent="0.2">
      <c r="A1168" s="4">
        <v>43879.458333333336</v>
      </c>
      <c r="B1168" s="6">
        <f t="shared" si="73"/>
        <v>43879</v>
      </c>
      <c r="C1168" s="3">
        <f t="shared" si="75"/>
        <v>0.41666666666666669</v>
      </c>
      <c r="D1168" s="3">
        <f>IF('Profil je Los'!A1168&lt;&gt;"",IF('Profil je Los'!A1168&lt;&gt;"",TIME(HOUR('Profil je Los'!A1168),MINUTE('Profil je Los'!A1168),SECOND('Profil je Los'!A1168)),""),"")</f>
        <v>0.45833333333333331</v>
      </c>
      <c r="E1168" s="5">
        <f t="shared" si="74"/>
        <v>11</v>
      </c>
      <c r="F1168" s="14">
        <v>51.483207</v>
      </c>
      <c r="G1168" s="17">
        <f t="shared" si="72"/>
        <v>4.29</v>
      </c>
      <c r="I1168" s="33"/>
    </row>
    <row r="1169" spans="1:9" x14ac:dyDescent="0.2">
      <c r="A1169" s="4">
        <v>43879.5</v>
      </c>
      <c r="B1169" s="6">
        <f t="shared" si="73"/>
        <v>43879</v>
      </c>
      <c r="C1169" s="3">
        <f t="shared" si="75"/>
        <v>0.45833333333333331</v>
      </c>
      <c r="D1169" s="3">
        <f>IF('Profil je Los'!A1169&lt;&gt;"",IF('Profil je Los'!A1169&lt;&gt;"",TIME(HOUR('Profil je Los'!A1169),MINUTE('Profil je Los'!A1169),SECOND('Profil je Los'!A1169)),""),"")</f>
        <v>0.5</v>
      </c>
      <c r="E1169" s="5">
        <f t="shared" si="74"/>
        <v>12</v>
      </c>
      <c r="F1169" s="14">
        <v>54.703738000000001</v>
      </c>
      <c r="G1169" s="17">
        <f t="shared" si="72"/>
        <v>4.5599999999999996</v>
      </c>
      <c r="I1169" s="33"/>
    </row>
    <row r="1170" spans="1:9" x14ac:dyDescent="0.2">
      <c r="A1170" s="4">
        <v>43879.541666666664</v>
      </c>
      <c r="B1170" s="6">
        <f t="shared" si="73"/>
        <v>43879</v>
      </c>
      <c r="C1170" s="3">
        <f t="shared" si="75"/>
        <v>0.5</v>
      </c>
      <c r="D1170" s="3">
        <f>IF('Profil je Los'!A1170&lt;&gt;"",IF('Profil je Los'!A1170&lt;&gt;"",TIME(HOUR('Profil je Los'!A1170),MINUTE('Profil je Los'!A1170),SECOND('Profil je Los'!A1170)),""),"")</f>
        <v>0.54166666666666663</v>
      </c>
      <c r="E1170" s="5">
        <f t="shared" si="74"/>
        <v>13</v>
      </c>
      <c r="F1170" s="14">
        <v>58.582030000000003</v>
      </c>
      <c r="G1170" s="17">
        <f t="shared" si="72"/>
        <v>4.88</v>
      </c>
      <c r="I1170" s="33"/>
    </row>
    <row r="1171" spans="1:9" x14ac:dyDescent="0.2">
      <c r="A1171" s="4">
        <v>43879.583333333336</v>
      </c>
      <c r="B1171" s="6">
        <f t="shared" si="73"/>
        <v>43879</v>
      </c>
      <c r="C1171" s="3">
        <f t="shared" si="75"/>
        <v>0.54166666666666663</v>
      </c>
      <c r="D1171" s="3">
        <f>IF('Profil je Los'!A1171&lt;&gt;"",IF('Profil je Los'!A1171&lt;&gt;"",TIME(HOUR('Profil je Los'!A1171),MINUTE('Profil je Los'!A1171),SECOND('Profil je Los'!A1171)),""),"")</f>
        <v>0.58333333333333337</v>
      </c>
      <c r="E1171" s="5">
        <f t="shared" si="74"/>
        <v>14</v>
      </c>
      <c r="F1171" s="14">
        <v>57.578204999999997</v>
      </c>
      <c r="G1171" s="17">
        <f t="shared" si="72"/>
        <v>4.8</v>
      </c>
      <c r="I1171" s="33"/>
    </row>
    <row r="1172" spans="1:9" x14ac:dyDescent="0.2">
      <c r="A1172" s="4">
        <v>43879.625</v>
      </c>
      <c r="B1172" s="6">
        <f t="shared" si="73"/>
        <v>43879</v>
      </c>
      <c r="C1172" s="3">
        <f t="shared" si="75"/>
        <v>0.58333333333333337</v>
      </c>
      <c r="D1172" s="3">
        <f>IF('Profil je Los'!A1172&lt;&gt;"",IF('Profil je Los'!A1172&lt;&gt;"",TIME(HOUR('Profil je Los'!A1172),MINUTE('Profil je Los'!A1172),SECOND('Profil je Los'!A1172)),""),"")</f>
        <v>0.625</v>
      </c>
      <c r="E1172" s="5">
        <f t="shared" si="74"/>
        <v>15</v>
      </c>
      <c r="F1172" s="14">
        <v>55.311821999999999</v>
      </c>
      <c r="G1172" s="17">
        <f t="shared" si="72"/>
        <v>4.6100000000000003</v>
      </c>
      <c r="I1172" s="33"/>
    </row>
    <row r="1173" spans="1:9" x14ac:dyDescent="0.2">
      <c r="A1173" s="4">
        <v>43879.666666666664</v>
      </c>
      <c r="B1173" s="6">
        <f t="shared" si="73"/>
        <v>43879</v>
      </c>
      <c r="C1173" s="3">
        <f t="shared" si="75"/>
        <v>0.625</v>
      </c>
      <c r="D1173" s="3">
        <f>IF('Profil je Los'!A1173&lt;&gt;"",IF('Profil je Los'!A1173&lt;&gt;"",TIME(HOUR('Profil je Los'!A1173),MINUTE('Profil je Los'!A1173),SECOND('Profil je Los'!A1173)),""),"")</f>
        <v>0.66666666666666663</v>
      </c>
      <c r="E1173" s="5">
        <f t="shared" si="74"/>
        <v>16</v>
      </c>
      <c r="F1173" s="14">
        <v>50.348094000000003</v>
      </c>
      <c r="G1173" s="17">
        <f t="shared" si="72"/>
        <v>4.2</v>
      </c>
      <c r="I1173" s="33"/>
    </row>
    <row r="1174" spans="1:9" x14ac:dyDescent="0.2">
      <c r="A1174" s="4">
        <v>43879.708333333336</v>
      </c>
      <c r="B1174" s="6">
        <f t="shared" si="73"/>
        <v>43879</v>
      </c>
      <c r="C1174" s="3">
        <f t="shared" si="75"/>
        <v>0.66666666666666663</v>
      </c>
      <c r="D1174" s="3">
        <f>IF('Profil je Los'!A1174&lt;&gt;"",IF('Profil je Los'!A1174&lt;&gt;"",TIME(HOUR('Profil je Los'!A1174),MINUTE('Profil je Los'!A1174),SECOND('Profil je Los'!A1174)),""),"")</f>
        <v>0.70833333333333337</v>
      </c>
      <c r="E1174" s="5">
        <f t="shared" si="74"/>
        <v>17</v>
      </c>
      <c r="F1174" s="14">
        <v>44.990448999999998</v>
      </c>
      <c r="G1174" s="17">
        <f t="shared" si="72"/>
        <v>3.75</v>
      </c>
      <c r="I1174" s="33"/>
    </row>
    <row r="1175" spans="1:9" x14ac:dyDescent="0.2">
      <c r="A1175" s="4">
        <v>43879.75</v>
      </c>
      <c r="B1175" s="6">
        <f t="shared" si="73"/>
        <v>43879</v>
      </c>
      <c r="C1175" s="3">
        <f t="shared" si="75"/>
        <v>0.70833333333333337</v>
      </c>
      <c r="D1175" s="3">
        <f>IF('Profil je Los'!A1175&lt;&gt;"",IF('Profil je Los'!A1175&lt;&gt;"",TIME(HOUR('Profil je Los'!A1175),MINUTE('Profil je Los'!A1175),SECOND('Profil je Los'!A1175)),""),"")</f>
        <v>0.75</v>
      </c>
      <c r="E1175" s="5">
        <f t="shared" si="74"/>
        <v>18</v>
      </c>
      <c r="F1175" s="14">
        <v>41.483739</v>
      </c>
      <c r="G1175" s="17">
        <f t="shared" si="72"/>
        <v>3.46</v>
      </c>
      <c r="I1175" s="33"/>
    </row>
    <row r="1176" spans="1:9" x14ac:dyDescent="0.2">
      <c r="A1176" s="4">
        <v>43879.791666666664</v>
      </c>
      <c r="B1176" s="6">
        <f t="shared" si="73"/>
        <v>43879</v>
      </c>
      <c r="C1176" s="3">
        <f t="shared" si="75"/>
        <v>0.75</v>
      </c>
      <c r="D1176" s="3">
        <f>IF('Profil je Los'!A1176&lt;&gt;"",IF('Profil je Los'!A1176&lt;&gt;"",TIME(HOUR('Profil je Los'!A1176),MINUTE('Profil je Los'!A1176),SECOND('Profil je Los'!A1176)),""),"")</f>
        <v>0.79166666666666663</v>
      </c>
      <c r="E1176" s="5">
        <f t="shared" si="74"/>
        <v>19</v>
      </c>
      <c r="F1176" s="14">
        <v>42.564324999999997</v>
      </c>
      <c r="G1176" s="17">
        <f t="shared" si="72"/>
        <v>3.55</v>
      </c>
      <c r="I1176" s="33"/>
    </row>
    <row r="1177" spans="1:9" x14ac:dyDescent="0.2">
      <c r="A1177" s="4">
        <v>43879.833333333336</v>
      </c>
      <c r="B1177" s="6">
        <f t="shared" si="73"/>
        <v>43879</v>
      </c>
      <c r="C1177" s="3">
        <f t="shared" si="75"/>
        <v>0.79166666666666663</v>
      </c>
      <c r="D1177" s="3">
        <f>IF('Profil je Los'!A1177&lt;&gt;"",IF('Profil je Los'!A1177&lt;&gt;"",TIME(HOUR('Profil je Los'!A1177),MINUTE('Profil je Los'!A1177),SECOND('Profil je Los'!A1177)),""),"")</f>
        <v>0.83333333333333337</v>
      </c>
      <c r="E1177" s="5">
        <f t="shared" si="74"/>
        <v>20</v>
      </c>
      <c r="F1177" s="14">
        <v>40.388373999999999</v>
      </c>
      <c r="G1177" s="17">
        <f t="shared" si="72"/>
        <v>3.37</v>
      </c>
      <c r="I1177" s="33"/>
    </row>
    <row r="1178" spans="1:9" x14ac:dyDescent="0.2">
      <c r="A1178" s="4">
        <v>43879.875</v>
      </c>
      <c r="B1178" s="6">
        <f t="shared" si="73"/>
        <v>43879</v>
      </c>
      <c r="C1178" s="3">
        <f t="shared" si="75"/>
        <v>0.83333333333333337</v>
      </c>
      <c r="D1178" s="3">
        <f>IF('Profil je Los'!A1178&lt;&gt;"",IF('Profil je Los'!A1178&lt;&gt;"",TIME(HOUR('Profil je Los'!A1178),MINUTE('Profil je Los'!A1178),SECOND('Profil je Los'!A1178)),""),"")</f>
        <v>0.875</v>
      </c>
      <c r="E1178" s="5">
        <f t="shared" si="74"/>
        <v>21</v>
      </c>
      <c r="F1178" s="14">
        <v>29.975332000000002</v>
      </c>
      <c r="G1178" s="17">
        <f t="shared" si="72"/>
        <v>2.5</v>
      </c>
      <c r="I1178" s="33"/>
    </row>
    <row r="1179" spans="1:9" x14ac:dyDescent="0.2">
      <c r="A1179" s="4">
        <v>43879.916666666664</v>
      </c>
      <c r="B1179" s="6">
        <f t="shared" si="73"/>
        <v>43879</v>
      </c>
      <c r="C1179" s="3">
        <f t="shared" si="75"/>
        <v>0.875</v>
      </c>
      <c r="D1179" s="3">
        <f>IF('Profil je Los'!A1179&lt;&gt;"",IF('Profil je Los'!A1179&lt;&gt;"",TIME(HOUR('Profil je Los'!A1179),MINUTE('Profil je Los'!A1179),SECOND('Profil je Los'!A1179)),""),"")</f>
        <v>0.91666666666666663</v>
      </c>
      <c r="E1179" s="5">
        <f t="shared" si="74"/>
        <v>22</v>
      </c>
      <c r="F1179" s="14">
        <v>23.138940000000002</v>
      </c>
      <c r="G1179" s="17">
        <f t="shared" si="72"/>
        <v>1.93</v>
      </c>
      <c r="I1179" s="33"/>
    </row>
    <row r="1180" spans="1:9" x14ac:dyDescent="0.2">
      <c r="A1180" s="4">
        <v>43879.958333333336</v>
      </c>
      <c r="B1180" s="6">
        <f t="shared" si="73"/>
        <v>43879</v>
      </c>
      <c r="C1180" s="3">
        <f t="shared" si="75"/>
        <v>0.91666666666666663</v>
      </c>
      <c r="D1180" s="3">
        <f>IF('Profil je Los'!A1180&lt;&gt;"",IF('Profil je Los'!A1180&lt;&gt;"",TIME(HOUR('Profil je Los'!A1180),MINUTE('Profil je Los'!A1180),SECOND('Profil je Los'!A1180)),""),"")</f>
        <v>0.95833333333333337</v>
      </c>
      <c r="E1180" s="5">
        <f t="shared" si="74"/>
        <v>23</v>
      </c>
      <c r="F1180" s="14">
        <v>20.391542999999999</v>
      </c>
      <c r="G1180" s="17">
        <f t="shared" si="72"/>
        <v>1.7</v>
      </c>
      <c r="I1180" s="33"/>
    </row>
    <row r="1181" spans="1:9" x14ac:dyDescent="0.2">
      <c r="A1181" s="4">
        <v>43880</v>
      </c>
      <c r="B1181" s="6">
        <f t="shared" si="73"/>
        <v>43879</v>
      </c>
      <c r="C1181" s="3">
        <f t="shared" si="75"/>
        <v>0.95833333333333337</v>
      </c>
      <c r="D1181" s="3">
        <f>IF('Profil je Los'!A1181&lt;&gt;"",IF('Profil je Los'!A1181&lt;&gt;"",TIME(HOUR('Profil je Los'!A1181),MINUTE('Profil je Los'!A1181),SECOND('Profil je Los'!A1181)),""),"")</f>
        <v>0</v>
      </c>
      <c r="E1181" s="5">
        <f t="shared" si="74"/>
        <v>24</v>
      </c>
      <c r="F1181" s="14">
        <v>18.927327999999999</v>
      </c>
      <c r="G1181" s="17">
        <f t="shared" si="72"/>
        <v>1.58</v>
      </c>
      <c r="I1181" s="33"/>
    </row>
    <row r="1182" spans="1:9" x14ac:dyDescent="0.2">
      <c r="A1182" s="4">
        <v>43880.041666666664</v>
      </c>
      <c r="B1182" s="6">
        <f t="shared" si="73"/>
        <v>43880</v>
      </c>
      <c r="C1182" s="3">
        <f t="shared" si="75"/>
        <v>0</v>
      </c>
      <c r="D1182" s="3">
        <f>IF('Profil je Los'!A1182&lt;&gt;"",IF('Profil je Los'!A1182&lt;&gt;"",TIME(HOUR('Profil je Los'!A1182),MINUTE('Profil je Los'!A1182),SECOND('Profil je Los'!A1182)),""),"")</f>
        <v>4.1666666666666664E-2</v>
      </c>
      <c r="E1182" s="5">
        <f t="shared" si="74"/>
        <v>1</v>
      </c>
      <c r="F1182" s="14">
        <v>18.572528999999999</v>
      </c>
      <c r="G1182" s="17">
        <f t="shared" si="72"/>
        <v>1.55</v>
      </c>
      <c r="I1182" s="33"/>
    </row>
    <row r="1183" spans="1:9" x14ac:dyDescent="0.2">
      <c r="A1183" s="4">
        <v>43880.083333333336</v>
      </c>
      <c r="B1183" s="6">
        <f t="shared" si="73"/>
        <v>43880</v>
      </c>
      <c r="C1183" s="3">
        <f t="shared" si="75"/>
        <v>4.1666666666666664E-2</v>
      </c>
      <c r="D1183" s="3">
        <f>IF('Profil je Los'!A1183&lt;&gt;"",IF('Profil je Los'!A1183&lt;&gt;"",TIME(HOUR('Profil je Los'!A1183),MINUTE('Profil je Los'!A1183),SECOND('Profil je Los'!A1183)),""),"")</f>
        <v>8.3333333333333329E-2</v>
      </c>
      <c r="E1183" s="5">
        <f t="shared" si="74"/>
        <v>2</v>
      </c>
      <c r="F1183" s="14">
        <v>21.238578</v>
      </c>
      <c r="G1183" s="17">
        <f t="shared" si="72"/>
        <v>1.77</v>
      </c>
      <c r="I1183" s="33"/>
    </row>
    <row r="1184" spans="1:9" x14ac:dyDescent="0.2">
      <c r="A1184" s="4">
        <v>43880.125</v>
      </c>
      <c r="B1184" s="6">
        <f t="shared" si="73"/>
        <v>43880</v>
      </c>
      <c r="C1184" s="3">
        <f t="shared" si="75"/>
        <v>8.3333333333333329E-2</v>
      </c>
      <c r="D1184" s="3">
        <f>IF('Profil je Los'!A1184&lt;&gt;"",IF('Profil je Los'!A1184&lt;&gt;"",TIME(HOUR('Profil je Los'!A1184),MINUTE('Profil je Los'!A1184),SECOND('Profil je Los'!A1184)),""),"")</f>
        <v>0.125</v>
      </c>
      <c r="E1184" s="5">
        <f t="shared" si="74"/>
        <v>3</v>
      </c>
      <c r="F1184" s="14">
        <v>26.777379</v>
      </c>
      <c r="G1184" s="17">
        <f t="shared" si="72"/>
        <v>2.23</v>
      </c>
      <c r="I1184" s="33"/>
    </row>
    <row r="1185" spans="1:9" x14ac:dyDescent="0.2">
      <c r="A1185" s="4">
        <v>43880.166666666664</v>
      </c>
      <c r="B1185" s="6">
        <f t="shared" si="73"/>
        <v>43880</v>
      </c>
      <c r="C1185" s="3">
        <f t="shared" si="75"/>
        <v>0.125</v>
      </c>
      <c r="D1185" s="3">
        <f>IF('Profil je Los'!A1185&lt;&gt;"",IF('Profil je Los'!A1185&lt;&gt;"",TIME(HOUR('Profil je Los'!A1185),MINUTE('Profil je Los'!A1185),SECOND('Profil je Los'!A1185)),""),"")</f>
        <v>0.16666666666666666</v>
      </c>
      <c r="E1185" s="5">
        <f t="shared" si="74"/>
        <v>4</v>
      </c>
      <c r="F1185" s="14">
        <v>28.557552000000001</v>
      </c>
      <c r="G1185" s="17">
        <f t="shared" si="72"/>
        <v>2.38</v>
      </c>
      <c r="I1185" s="33"/>
    </row>
    <row r="1186" spans="1:9" x14ac:dyDescent="0.2">
      <c r="A1186" s="4">
        <v>43880.208333333336</v>
      </c>
      <c r="B1186" s="6">
        <f t="shared" si="73"/>
        <v>43880</v>
      </c>
      <c r="C1186" s="3">
        <f t="shared" si="75"/>
        <v>0.16666666666666666</v>
      </c>
      <c r="D1186" s="3">
        <f>IF('Profil je Los'!A1186&lt;&gt;"",IF('Profil je Los'!A1186&lt;&gt;"",TIME(HOUR('Profil je Los'!A1186),MINUTE('Profil je Los'!A1186),SECOND('Profil je Los'!A1186)),""),"")</f>
        <v>0.20833333333333334</v>
      </c>
      <c r="E1186" s="5">
        <f t="shared" si="74"/>
        <v>5</v>
      </c>
      <c r="F1186" s="14">
        <v>31.618817</v>
      </c>
      <c r="G1186" s="17">
        <f t="shared" si="72"/>
        <v>2.63</v>
      </c>
      <c r="I1186" s="33"/>
    </row>
    <row r="1187" spans="1:9" x14ac:dyDescent="0.2">
      <c r="A1187" s="4">
        <v>43880.25</v>
      </c>
      <c r="B1187" s="6">
        <f t="shared" si="73"/>
        <v>43880</v>
      </c>
      <c r="C1187" s="3">
        <f t="shared" si="75"/>
        <v>0.20833333333333334</v>
      </c>
      <c r="D1187" s="3">
        <f>IF('Profil je Los'!A1187&lt;&gt;"",IF('Profil je Los'!A1187&lt;&gt;"",TIME(HOUR('Profil je Los'!A1187),MINUTE('Profil je Los'!A1187),SECOND('Profil je Los'!A1187)),""),"")</f>
        <v>0.25</v>
      </c>
      <c r="E1187" s="5">
        <f t="shared" si="74"/>
        <v>6</v>
      </c>
      <c r="F1187" s="14">
        <v>37.987375999999998</v>
      </c>
      <c r="G1187" s="17">
        <f t="shared" si="72"/>
        <v>3.17</v>
      </c>
      <c r="I1187" s="33"/>
    </row>
    <row r="1188" spans="1:9" x14ac:dyDescent="0.2">
      <c r="A1188" s="4">
        <v>43880.291666666664</v>
      </c>
      <c r="B1188" s="6">
        <f t="shared" si="73"/>
        <v>43880</v>
      </c>
      <c r="C1188" s="3">
        <f t="shared" si="75"/>
        <v>0.25</v>
      </c>
      <c r="D1188" s="3">
        <f>IF('Profil je Los'!A1188&lt;&gt;"",IF('Profil je Los'!A1188&lt;&gt;"",TIME(HOUR('Profil je Los'!A1188),MINUTE('Profil je Los'!A1188),SECOND('Profil je Los'!A1188)),""),"")</f>
        <v>0.29166666666666669</v>
      </c>
      <c r="E1188" s="5">
        <f t="shared" si="74"/>
        <v>7</v>
      </c>
      <c r="F1188" s="14">
        <v>48.812069999999999</v>
      </c>
      <c r="G1188" s="17">
        <f t="shared" si="72"/>
        <v>4.07</v>
      </c>
      <c r="I1188" s="33"/>
    </row>
    <row r="1189" spans="1:9" x14ac:dyDescent="0.2">
      <c r="A1189" s="4">
        <v>43880.333333333336</v>
      </c>
      <c r="B1189" s="6">
        <f t="shared" si="73"/>
        <v>43880</v>
      </c>
      <c r="C1189" s="3">
        <f t="shared" si="75"/>
        <v>0.29166666666666669</v>
      </c>
      <c r="D1189" s="3">
        <f>IF('Profil je Los'!A1189&lt;&gt;"",IF('Profil je Los'!A1189&lt;&gt;"",TIME(HOUR('Profil je Los'!A1189),MINUTE('Profil je Los'!A1189),SECOND('Profil je Los'!A1189)),""),"")</f>
        <v>0.33333333333333331</v>
      </c>
      <c r="E1189" s="5">
        <f t="shared" si="74"/>
        <v>8</v>
      </c>
      <c r="F1189" s="14">
        <v>57.815547000000002</v>
      </c>
      <c r="G1189" s="17">
        <f t="shared" si="72"/>
        <v>4.82</v>
      </c>
      <c r="I1189" s="33"/>
    </row>
    <row r="1190" spans="1:9" x14ac:dyDescent="0.2">
      <c r="A1190" s="4">
        <v>43880.375</v>
      </c>
      <c r="B1190" s="6">
        <f t="shared" si="73"/>
        <v>43880</v>
      </c>
      <c r="C1190" s="3">
        <f t="shared" si="75"/>
        <v>0.33333333333333331</v>
      </c>
      <c r="D1190" s="3">
        <f>IF('Profil je Los'!A1190&lt;&gt;"",IF('Profil je Los'!A1190&lt;&gt;"",TIME(HOUR('Profil je Los'!A1190),MINUTE('Profil je Los'!A1190),SECOND('Profil je Los'!A1190)),""),"")</f>
        <v>0.375</v>
      </c>
      <c r="E1190" s="5">
        <f t="shared" si="74"/>
        <v>9</v>
      </c>
      <c r="F1190" s="14">
        <v>59.690494999999999</v>
      </c>
      <c r="G1190" s="17">
        <f t="shared" si="72"/>
        <v>4.97</v>
      </c>
      <c r="I1190" s="33"/>
    </row>
    <row r="1191" spans="1:9" x14ac:dyDescent="0.2">
      <c r="A1191" s="4">
        <v>43880.416666666664</v>
      </c>
      <c r="B1191" s="6">
        <f t="shared" si="73"/>
        <v>43880</v>
      </c>
      <c r="C1191" s="3">
        <f t="shared" si="75"/>
        <v>0.375</v>
      </c>
      <c r="D1191" s="3">
        <f>IF('Profil je Los'!A1191&lt;&gt;"",IF('Profil je Los'!A1191&lt;&gt;"",TIME(HOUR('Profil je Los'!A1191),MINUTE('Profil je Los'!A1191),SECOND('Profil je Los'!A1191)),""),"")</f>
        <v>0.41666666666666669</v>
      </c>
      <c r="E1191" s="5">
        <f t="shared" si="74"/>
        <v>10</v>
      </c>
      <c r="F1191" s="14">
        <v>58.162605999999997</v>
      </c>
      <c r="G1191" s="17">
        <f t="shared" si="72"/>
        <v>4.8499999999999996</v>
      </c>
      <c r="I1191" s="33"/>
    </row>
    <row r="1192" spans="1:9" x14ac:dyDescent="0.2">
      <c r="A1192" s="4">
        <v>43880.458333333336</v>
      </c>
      <c r="B1192" s="6">
        <f t="shared" si="73"/>
        <v>43880</v>
      </c>
      <c r="C1192" s="3">
        <f t="shared" si="75"/>
        <v>0.41666666666666669</v>
      </c>
      <c r="D1192" s="3">
        <f>IF('Profil je Los'!A1192&lt;&gt;"",IF('Profil je Los'!A1192&lt;&gt;"",TIME(HOUR('Profil je Los'!A1192),MINUTE('Profil je Los'!A1192),SECOND('Profil je Los'!A1192)),""),"")</f>
        <v>0.45833333333333331</v>
      </c>
      <c r="E1192" s="5">
        <f t="shared" si="74"/>
        <v>11</v>
      </c>
      <c r="F1192" s="14">
        <v>59.740957000000002</v>
      </c>
      <c r="G1192" s="17">
        <f t="shared" si="72"/>
        <v>4.9800000000000004</v>
      </c>
      <c r="I1192" s="33"/>
    </row>
    <row r="1193" spans="1:9" x14ac:dyDescent="0.2">
      <c r="A1193" s="4">
        <v>43880.5</v>
      </c>
      <c r="B1193" s="6">
        <f t="shared" si="73"/>
        <v>43880</v>
      </c>
      <c r="C1193" s="3">
        <f t="shared" si="75"/>
        <v>0.45833333333333331</v>
      </c>
      <c r="D1193" s="3">
        <f>IF('Profil je Los'!A1193&lt;&gt;"",IF('Profil je Los'!A1193&lt;&gt;"",TIME(HOUR('Profil je Los'!A1193),MINUTE('Profil je Los'!A1193),SECOND('Profil je Los'!A1193)),""),"")</f>
        <v>0.5</v>
      </c>
      <c r="E1193" s="5">
        <f t="shared" si="74"/>
        <v>12</v>
      </c>
      <c r="F1193" s="14">
        <v>60</v>
      </c>
      <c r="G1193" s="17">
        <f t="shared" si="72"/>
        <v>5</v>
      </c>
      <c r="I1193" s="33"/>
    </row>
    <row r="1194" spans="1:9" x14ac:dyDescent="0.2">
      <c r="A1194" s="4">
        <v>43880.541666666664</v>
      </c>
      <c r="B1194" s="6">
        <f t="shared" si="73"/>
        <v>43880</v>
      </c>
      <c r="C1194" s="3">
        <f t="shared" si="75"/>
        <v>0.5</v>
      </c>
      <c r="D1194" s="3">
        <f>IF('Profil je Los'!A1194&lt;&gt;"",IF('Profil je Los'!A1194&lt;&gt;"",TIME(HOUR('Profil je Los'!A1194),MINUTE('Profil je Los'!A1194),SECOND('Profil je Los'!A1194)),""),"")</f>
        <v>0.54166666666666663</v>
      </c>
      <c r="E1194" s="5">
        <f t="shared" si="74"/>
        <v>13</v>
      </c>
      <c r="F1194" s="14">
        <v>58.977563000000004</v>
      </c>
      <c r="G1194" s="17">
        <f t="shared" si="72"/>
        <v>4.91</v>
      </c>
      <c r="I1194" s="33"/>
    </row>
    <row r="1195" spans="1:9" x14ac:dyDescent="0.2">
      <c r="A1195" s="4">
        <v>43880.583333333336</v>
      </c>
      <c r="B1195" s="6">
        <f t="shared" si="73"/>
        <v>43880</v>
      </c>
      <c r="C1195" s="3">
        <f t="shared" si="75"/>
        <v>0.54166666666666663</v>
      </c>
      <c r="D1195" s="3">
        <f>IF('Profil je Los'!A1195&lt;&gt;"",IF('Profil je Los'!A1195&lt;&gt;"",TIME(HOUR('Profil je Los'!A1195),MINUTE('Profil je Los'!A1195),SECOND('Profil je Los'!A1195)),""),"")</f>
        <v>0.58333333333333337</v>
      </c>
      <c r="E1195" s="5">
        <f t="shared" si="74"/>
        <v>14</v>
      </c>
      <c r="F1195" s="14">
        <v>57.159211999999997</v>
      </c>
      <c r="G1195" s="17">
        <f t="shared" si="72"/>
        <v>4.76</v>
      </c>
      <c r="I1195" s="33"/>
    </row>
    <row r="1196" spans="1:9" x14ac:dyDescent="0.2">
      <c r="A1196" s="4">
        <v>43880.625</v>
      </c>
      <c r="B1196" s="6">
        <f t="shared" si="73"/>
        <v>43880</v>
      </c>
      <c r="C1196" s="3">
        <f t="shared" si="75"/>
        <v>0.58333333333333337</v>
      </c>
      <c r="D1196" s="3">
        <f>IF('Profil je Los'!A1196&lt;&gt;"",IF('Profil je Los'!A1196&lt;&gt;"",TIME(HOUR('Profil je Los'!A1196),MINUTE('Profil je Los'!A1196),SECOND('Profil je Los'!A1196)),""),"")</f>
        <v>0.625</v>
      </c>
      <c r="E1196" s="5">
        <f t="shared" si="74"/>
        <v>15</v>
      </c>
      <c r="F1196" s="14">
        <v>53.04524</v>
      </c>
      <c r="G1196" s="17">
        <f t="shared" si="72"/>
        <v>4.42</v>
      </c>
      <c r="I1196" s="33"/>
    </row>
    <row r="1197" spans="1:9" x14ac:dyDescent="0.2">
      <c r="A1197" s="4">
        <v>43880.666666666664</v>
      </c>
      <c r="B1197" s="6">
        <f t="shared" si="73"/>
        <v>43880</v>
      </c>
      <c r="C1197" s="3">
        <f t="shared" si="75"/>
        <v>0.625</v>
      </c>
      <c r="D1197" s="3">
        <f>IF('Profil je Los'!A1197&lt;&gt;"",IF('Profil je Los'!A1197&lt;&gt;"",TIME(HOUR('Profil je Los'!A1197),MINUTE('Profil je Los'!A1197),SECOND('Profil je Los'!A1197)),""),"")</f>
        <v>0.66666666666666663</v>
      </c>
      <c r="E1197" s="5">
        <f t="shared" si="74"/>
        <v>16</v>
      </c>
      <c r="F1197" s="14">
        <v>49.616249000000003</v>
      </c>
      <c r="G1197" s="17">
        <f t="shared" si="72"/>
        <v>4.13</v>
      </c>
      <c r="I1197" s="33"/>
    </row>
    <row r="1198" spans="1:9" x14ac:dyDescent="0.2">
      <c r="A1198" s="4">
        <v>43880.708333333336</v>
      </c>
      <c r="B1198" s="6">
        <f t="shared" si="73"/>
        <v>43880</v>
      </c>
      <c r="C1198" s="3">
        <f t="shared" si="75"/>
        <v>0.66666666666666663</v>
      </c>
      <c r="D1198" s="3">
        <f>IF('Profil je Los'!A1198&lt;&gt;"",IF('Profil je Los'!A1198&lt;&gt;"",TIME(HOUR('Profil je Los'!A1198),MINUTE('Profil je Los'!A1198),SECOND('Profil je Los'!A1198)),""),"")</f>
        <v>0.70833333333333337</v>
      </c>
      <c r="E1198" s="5">
        <f t="shared" si="74"/>
        <v>17</v>
      </c>
      <c r="F1198" s="14">
        <v>49.552045999999997</v>
      </c>
      <c r="G1198" s="17">
        <f t="shared" si="72"/>
        <v>4.13</v>
      </c>
      <c r="I1198" s="33"/>
    </row>
    <row r="1199" spans="1:9" x14ac:dyDescent="0.2">
      <c r="A1199" s="4">
        <v>43880.75</v>
      </c>
      <c r="B1199" s="6">
        <f t="shared" si="73"/>
        <v>43880</v>
      </c>
      <c r="C1199" s="3">
        <f t="shared" si="75"/>
        <v>0.70833333333333337</v>
      </c>
      <c r="D1199" s="3">
        <f>IF('Profil je Los'!A1199&lt;&gt;"",IF('Profil je Los'!A1199&lt;&gt;"",TIME(HOUR('Profil je Los'!A1199),MINUTE('Profil je Los'!A1199),SECOND('Profil je Los'!A1199)),""),"")</f>
        <v>0.75</v>
      </c>
      <c r="E1199" s="5">
        <f t="shared" si="74"/>
        <v>18</v>
      </c>
      <c r="F1199" s="14">
        <v>47.979742999999999</v>
      </c>
      <c r="G1199" s="17">
        <f t="shared" si="72"/>
        <v>4</v>
      </c>
      <c r="I1199" s="33"/>
    </row>
    <row r="1200" spans="1:9" x14ac:dyDescent="0.2">
      <c r="A1200" s="4">
        <v>43880.791666666664</v>
      </c>
      <c r="B1200" s="6">
        <f t="shared" si="73"/>
        <v>43880</v>
      </c>
      <c r="C1200" s="3">
        <f t="shared" si="75"/>
        <v>0.75</v>
      </c>
      <c r="D1200" s="3">
        <f>IF('Profil je Los'!A1200&lt;&gt;"",IF('Profil je Los'!A1200&lt;&gt;"",TIME(HOUR('Profil je Los'!A1200),MINUTE('Profil je Los'!A1200),SECOND('Profil je Los'!A1200)),""),"")</f>
        <v>0.79166666666666663</v>
      </c>
      <c r="E1200" s="5">
        <f t="shared" si="74"/>
        <v>19</v>
      </c>
      <c r="F1200" s="14">
        <v>50.279682000000001</v>
      </c>
      <c r="G1200" s="17">
        <f t="shared" si="72"/>
        <v>4.1900000000000004</v>
      </c>
      <c r="I1200" s="33"/>
    </row>
    <row r="1201" spans="1:9" x14ac:dyDescent="0.2">
      <c r="A1201" s="4">
        <v>43880.833333333336</v>
      </c>
      <c r="B1201" s="6">
        <f t="shared" si="73"/>
        <v>43880</v>
      </c>
      <c r="C1201" s="3">
        <f t="shared" si="75"/>
        <v>0.79166666666666663</v>
      </c>
      <c r="D1201" s="3">
        <f>IF('Profil je Los'!A1201&lt;&gt;"",IF('Profil je Los'!A1201&lt;&gt;"",TIME(HOUR('Profil je Los'!A1201),MINUTE('Profil je Los'!A1201),SECOND('Profil je Los'!A1201)),""),"")</f>
        <v>0.83333333333333337</v>
      </c>
      <c r="E1201" s="5">
        <f t="shared" si="74"/>
        <v>20</v>
      </c>
      <c r="F1201" s="14">
        <v>44.285020000000003</v>
      </c>
      <c r="G1201" s="17">
        <f t="shared" si="72"/>
        <v>3.69</v>
      </c>
      <c r="I1201" s="33"/>
    </row>
    <row r="1202" spans="1:9" x14ac:dyDescent="0.2">
      <c r="A1202" s="4">
        <v>43880.875</v>
      </c>
      <c r="B1202" s="6">
        <f t="shared" si="73"/>
        <v>43880</v>
      </c>
      <c r="C1202" s="3">
        <f t="shared" si="75"/>
        <v>0.83333333333333337</v>
      </c>
      <c r="D1202" s="3">
        <f>IF('Profil je Los'!A1202&lt;&gt;"",IF('Profil je Los'!A1202&lt;&gt;"",TIME(HOUR('Profil je Los'!A1202),MINUTE('Profil je Los'!A1202),SECOND('Profil je Los'!A1202)),""),"")</f>
        <v>0.875</v>
      </c>
      <c r="E1202" s="5">
        <f t="shared" si="74"/>
        <v>21</v>
      </c>
      <c r="F1202" s="14">
        <v>36.268293999999997</v>
      </c>
      <c r="G1202" s="17">
        <f t="shared" si="72"/>
        <v>3.02</v>
      </c>
      <c r="I1202" s="33"/>
    </row>
    <row r="1203" spans="1:9" x14ac:dyDescent="0.2">
      <c r="A1203" s="4">
        <v>43880.916666666664</v>
      </c>
      <c r="B1203" s="6">
        <f t="shared" si="73"/>
        <v>43880</v>
      </c>
      <c r="C1203" s="3">
        <f t="shared" si="75"/>
        <v>0.875</v>
      </c>
      <c r="D1203" s="3">
        <f>IF('Profil je Los'!A1203&lt;&gt;"",IF('Profil je Los'!A1203&lt;&gt;"",TIME(HOUR('Profil je Los'!A1203),MINUTE('Profil je Los'!A1203),SECOND('Profil je Los'!A1203)),""),"")</f>
        <v>0.91666666666666663</v>
      </c>
      <c r="E1203" s="5">
        <f t="shared" si="74"/>
        <v>22</v>
      </c>
      <c r="F1203" s="14">
        <v>31.324055999999999</v>
      </c>
      <c r="G1203" s="17">
        <f t="shared" si="72"/>
        <v>2.61</v>
      </c>
      <c r="I1203" s="33"/>
    </row>
    <row r="1204" spans="1:9" x14ac:dyDescent="0.2">
      <c r="A1204" s="4">
        <v>43880.958333333336</v>
      </c>
      <c r="B1204" s="6">
        <f t="shared" si="73"/>
        <v>43880</v>
      </c>
      <c r="C1204" s="3">
        <f t="shared" si="75"/>
        <v>0.91666666666666663</v>
      </c>
      <c r="D1204" s="3">
        <f>IF('Profil je Los'!A1204&lt;&gt;"",IF('Profil je Los'!A1204&lt;&gt;"",TIME(HOUR('Profil je Los'!A1204),MINUTE('Profil je Los'!A1204),SECOND('Profil je Los'!A1204)),""),"")</f>
        <v>0.95833333333333337</v>
      </c>
      <c r="E1204" s="5">
        <f t="shared" si="74"/>
        <v>23</v>
      </c>
      <c r="F1204" s="14">
        <v>28.373640000000002</v>
      </c>
      <c r="G1204" s="17">
        <f t="shared" si="72"/>
        <v>2.36</v>
      </c>
      <c r="I1204" s="33"/>
    </row>
    <row r="1205" spans="1:9" x14ac:dyDescent="0.2">
      <c r="A1205" s="4">
        <v>43881</v>
      </c>
      <c r="B1205" s="6">
        <f t="shared" si="73"/>
        <v>43880</v>
      </c>
      <c r="C1205" s="3">
        <f t="shared" si="75"/>
        <v>0.95833333333333337</v>
      </c>
      <c r="D1205" s="3">
        <f>IF('Profil je Los'!A1205&lt;&gt;"",IF('Profil je Los'!A1205&lt;&gt;"",TIME(HOUR('Profil je Los'!A1205),MINUTE('Profil je Los'!A1205),SECOND('Profil je Los'!A1205)),""),"")</f>
        <v>0</v>
      </c>
      <c r="E1205" s="5">
        <f t="shared" si="74"/>
        <v>24</v>
      </c>
      <c r="F1205" s="14">
        <v>20.936744999999998</v>
      </c>
      <c r="G1205" s="17">
        <f t="shared" si="72"/>
        <v>1.74</v>
      </c>
      <c r="I1205" s="33"/>
    </row>
    <row r="1206" spans="1:9" x14ac:dyDescent="0.2">
      <c r="A1206" s="4">
        <v>43881.041666666664</v>
      </c>
      <c r="B1206" s="6">
        <f t="shared" si="73"/>
        <v>43881</v>
      </c>
      <c r="C1206" s="3">
        <f t="shared" si="75"/>
        <v>0</v>
      </c>
      <c r="D1206" s="3">
        <f>IF('Profil je Los'!A1206&lt;&gt;"",IF('Profil je Los'!A1206&lt;&gt;"",TIME(HOUR('Profil je Los'!A1206),MINUTE('Profil je Los'!A1206),SECOND('Profil je Los'!A1206)),""),"")</f>
        <v>4.1666666666666664E-2</v>
      </c>
      <c r="E1206" s="5">
        <f t="shared" si="74"/>
        <v>1</v>
      </c>
      <c r="F1206" s="14">
        <v>17.399035000000001</v>
      </c>
      <c r="G1206" s="17">
        <f t="shared" si="72"/>
        <v>1.45</v>
      </c>
      <c r="I1206" s="33"/>
    </row>
    <row r="1207" spans="1:9" x14ac:dyDescent="0.2">
      <c r="A1207" s="4">
        <v>43881.083333333336</v>
      </c>
      <c r="B1207" s="6">
        <f t="shared" si="73"/>
        <v>43881</v>
      </c>
      <c r="C1207" s="3">
        <f t="shared" si="75"/>
        <v>4.1666666666666664E-2</v>
      </c>
      <c r="D1207" s="3">
        <f>IF('Profil je Los'!A1207&lt;&gt;"",IF('Profil je Los'!A1207&lt;&gt;"",TIME(HOUR('Profil je Los'!A1207),MINUTE('Profil je Los'!A1207),SECOND('Profil je Los'!A1207)),""),"")</f>
        <v>8.3333333333333329E-2</v>
      </c>
      <c r="E1207" s="5">
        <f t="shared" si="74"/>
        <v>2</v>
      </c>
      <c r="F1207" s="14">
        <v>13.926385</v>
      </c>
      <c r="G1207" s="17">
        <f t="shared" si="72"/>
        <v>1.1599999999999999</v>
      </c>
      <c r="I1207" s="33"/>
    </row>
    <row r="1208" spans="1:9" x14ac:dyDescent="0.2">
      <c r="A1208" s="4">
        <v>43881.125</v>
      </c>
      <c r="B1208" s="6">
        <f t="shared" si="73"/>
        <v>43881</v>
      </c>
      <c r="C1208" s="3">
        <f t="shared" si="75"/>
        <v>8.3333333333333329E-2</v>
      </c>
      <c r="D1208" s="3">
        <f>IF('Profil je Los'!A1208&lt;&gt;"",IF('Profil je Los'!A1208&lt;&gt;"",TIME(HOUR('Profil je Los'!A1208),MINUTE('Profil je Los'!A1208),SECOND('Profil je Los'!A1208)),""),"")</f>
        <v>0.125</v>
      </c>
      <c r="E1208" s="5">
        <f t="shared" si="74"/>
        <v>3</v>
      </c>
      <c r="F1208" s="14">
        <v>16.588194000000001</v>
      </c>
      <c r="G1208" s="17">
        <f t="shared" si="72"/>
        <v>1.38</v>
      </c>
      <c r="I1208" s="33"/>
    </row>
    <row r="1209" spans="1:9" x14ac:dyDescent="0.2">
      <c r="A1209" s="4">
        <v>43881.166666666664</v>
      </c>
      <c r="B1209" s="6">
        <f t="shared" si="73"/>
        <v>43881</v>
      </c>
      <c r="C1209" s="3">
        <f t="shared" si="75"/>
        <v>0.125</v>
      </c>
      <c r="D1209" s="3">
        <f>IF('Profil je Los'!A1209&lt;&gt;"",IF('Profil je Los'!A1209&lt;&gt;"",TIME(HOUR('Profil je Los'!A1209),MINUTE('Profil je Los'!A1209),SECOND('Profil je Los'!A1209)),""),"")</f>
        <v>0.16666666666666666</v>
      </c>
      <c r="E1209" s="5">
        <f t="shared" si="74"/>
        <v>4</v>
      </c>
      <c r="F1209" s="14">
        <v>15.257474999999999</v>
      </c>
      <c r="G1209" s="17">
        <f t="shared" si="72"/>
        <v>1.27</v>
      </c>
      <c r="I1209" s="33"/>
    </row>
    <row r="1210" spans="1:9" x14ac:dyDescent="0.2">
      <c r="A1210" s="4">
        <v>43881.208333333336</v>
      </c>
      <c r="B1210" s="6">
        <f t="shared" si="73"/>
        <v>43881</v>
      </c>
      <c r="C1210" s="3">
        <f t="shared" si="75"/>
        <v>0.16666666666666666</v>
      </c>
      <c r="D1210" s="3">
        <f>IF('Profil je Los'!A1210&lt;&gt;"",IF('Profil je Los'!A1210&lt;&gt;"",TIME(HOUR('Profil je Los'!A1210),MINUTE('Profil je Los'!A1210),SECOND('Profil je Los'!A1210)),""),"")</f>
        <v>0.20833333333333334</v>
      </c>
      <c r="E1210" s="5">
        <f t="shared" si="74"/>
        <v>5</v>
      </c>
      <c r="F1210" s="14">
        <v>14.897693</v>
      </c>
      <c r="G1210" s="17">
        <f t="shared" si="72"/>
        <v>1.24</v>
      </c>
      <c r="I1210" s="33"/>
    </row>
    <row r="1211" spans="1:9" x14ac:dyDescent="0.2">
      <c r="A1211" s="4">
        <v>43881.25</v>
      </c>
      <c r="B1211" s="6">
        <f t="shared" si="73"/>
        <v>43881</v>
      </c>
      <c r="C1211" s="3">
        <f t="shared" si="75"/>
        <v>0.20833333333333334</v>
      </c>
      <c r="D1211" s="3">
        <f>IF('Profil je Los'!A1211&lt;&gt;"",IF('Profil je Los'!A1211&lt;&gt;"",TIME(HOUR('Profil je Los'!A1211),MINUTE('Profil je Los'!A1211),SECOND('Profil je Los'!A1211)),""),"")</f>
        <v>0.25</v>
      </c>
      <c r="E1211" s="5">
        <f t="shared" si="74"/>
        <v>6</v>
      </c>
      <c r="F1211" s="14">
        <v>19.174942999999999</v>
      </c>
      <c r="G1211" s="17">
        <f t="shared" si="72"/>
        <v>1.6</v>
      </c>
      <c r="I1211" s="33"/>
    </row>
    <row r="1212" spans="1:9" x14ac:dyDescent="0.2">
      <c r="A1212" s="4">
        <v>43881.291666666664</v>
      </c>
      <c r="B1212" s="6">
        <f t="shared" si="73"/>
        <v>43881</v>
      </c>
      <c r="C1212" s="3">
        <f t="shared" si="75"/>
        <v>0.25</v>
      </c>
      <c r="D1212" s="3">
        <f>IF('Profil je Los'!A1212&lt;&gt;"",IF('Profil je Los'!A1212&lt;&gt;"",TIME(HOUR('Profil je Los'!A1212),MINUTE('Profil je Los'!A1212),SECOND('Profil je Los'!A1212)),""),"")</f>
        <v>0.29166666666666669</v>
      </c>
      <c r="E1212" s="5">
        <f t="shared" si="74"/>
        <v>7</v>
      </c>
      <c r="F1212" s="14">
        <v>30.191110999999999</v>
      </c>
      <c r="G1212" s="17">
        <f t="shared" si="72"/>
        <v>2.52</v>
      </c>
      <c r="I1212" s="33"/>
    </row>
    <row r="1213" spans="1:9" x14ac:dyDescent="0.2">
      <c r="A1213" s="4">
        <v>43881.333333333336</v>
      </c>
      <c r="B1213" s="6">
        <f t="shared" si="73"/>
        <v>43881</v>
      </c>
      <c r="C1213" s="3">
        <f t="shared" si="75"/>
        <v>0.29166666666666669</v>
      </c>
      <c r="D1213" s="3">
        <f>IF('Profil je Los'!A1213&lt;&gt;"",IF('Profil je Los'!A1213&lt;&gt;"",TIME(HOUR('Profil je Los'!A1213),MINUTE('Profil je Los'!A1213),SECOND('Profil je Los'!A1213)),""),"")</f>
        <v>0.33333333333333331</v>
      </c>
      <c r="E1213" s="5">
        <f t="shared" si="74"/>
        <v>8</v>
      </c>
      <c r="F1213" s="14">
        <v>39.900221999999999</v>
      </c>
      <c r="G1213" s="17">
        <f t="shared" si="72"/>
        <v>3.33</v>
      </c>
      <c r="I1213" s="33"/>
    </row>
    <row r="1214" spans="1:9" x14ac:dyDescent="0.2">
      <c r="A1214" s="4">
        <v>43881.375</v>
      </c>
      <c r="B1214" s="6">
        <f t="shared" si="73"/>
        <v>43881</v>
      </c>
      <c r="C1214" s="3">
        <f t="shared" si="75"/>
        <v>0.33333333333333331</v>
      </c>
      <c r="D1214" s="3">
        <f>IF('Profil je Los'!A1214&lt;&gt;"",IF('Profil je Los'!A1214&lt;&gt;"",TIME(HOUR('Profil je Los'!A1214),MINUTE('Profil je Los'!A1214),SECOND('Profil je Los'!A1214)),""),"")</f>
        <v>0.375</v>
      </c>
      <c r="E1214" s="5">
        <f t="shared" si="74"/>
        <v>9</v>
      </c>
      <c r="F1214" s="14">
        <v>43.861617000000003</v>
      </c>
      <c r="G1214" s="17">
        <f t="shared" si="72"/>
        <v>3.66</v>
      </c>
      <c r="I1214" s="33"/>
    </row>
    <row r="1215" spans="1:9" x14ac:dyDescent="0.2">
      <c r="A1215" s="4">
        <v>43881.416666666664</v>
      </c>
      <c r="B1215" s="6">
        <f t="shared" si="73"/>
        <v>43881</v>
      </c>
      <c r="C1215" s="3">
        <f t="shared" si="75"/>
        <v>0.375</v>
      </c>
      <c r="D1215" s="3">
        <f>IF('Profil je Los'!A1215&lt;&gt;"",IF('Profil je Los'!A1215&lt;&gt;"",TIME(HOUR('Profil je Los'!A1215),MINUTE('Profil je Los'!A1215),SECOND('Profil je Los'!A1215)),""),"")</f>
        <v>0.41666666666666669</v>
      </c>
      <c r="E1215" s="5">
        <f t="shared" si="74"/>
        <v>10</v>
      </c>
      <c r="F1215" s="14">
        <v>42.462183000000003</v>
      </c>
      <c r="G1215" s="17">
        <f t="shared" si="72"/>
        <v>3.54</v>
      </c>
      <c r="I1215" s="33"/>
    </row>
    <row r="1216" spans="1:9" x14ac:dyDescent="0.2">
      <c r="A1216" s="4">
        <v>43881.458333333336</v>
      </c>
      <c r="B1216" s="6">
        <f t="shared" si="73"/>
        <v>43881</v>
      </c>
      <c r="C1216" s="3">
        <f t="shared" si="75"/>
        <v>0.41666666666666669</v>
      </c>
      <c r="D1216" s="3">
        <f>IF('Profil je Los'!A1216&lt;&gt;"",IF('Profil je Los'!A1216&lt;&gt;"",TIME(HOUR('Profil je Los'!A1216),MINUTE('Profil je Los'!A1216),SECOND('Profil je Los'!A1216)),""),"")</f>
        <v>0.45833333333333331</v>
      </c>
      <c r="E1216" s="5">
        <f t="shared" si="74"/>
        <v>11</v>
      </c>
      <c r="F1216" s="14">
        <v>41.826349</v>
      </c>
      <c r="G1216" s="17">
        <f t="shared" si="72"/>
        <v>3.49</v>
      </c>
      <c r="I1216" s="33"/>
    </row>
    <row r="1217" spans="1:9" x14ac:dyDescent="0.2">
      <c r="A1217" s="4">
        <v>43881.5</v>
      </c>
      <c r="B1217" s="6">
        <f t="shared" si="73"/>
        <v>43881</v>
      </c>
      <c r="C1217" s="3">
        <f t="shared" si="75"/>
        <v>0.45833333333333331</v>
      </c>
      <c r="D1217" s="3">
        <f>IF('Profil je Los'!A1217&lt;&gt;"",IF('Profil je Los'!A1217&lt;&gt;"",TIME(HOUR('Profil je Los'!A1217),MINUTE('Profil je Los'!A1217),SECOND('Profil je Los'!A1217)),""),"")</f>
        <v>0.5</v>
      </c>
      <c r="E1217" s="5">
        <f t="shared" si="74"/>
        <v>12</v>
      </c>
      <c r="F1217" s="14">
        <v>47.885269999999998</v>
      </c>
      <c r="G1217" s="17">
        <f t="shared" si="72"/>
        <v>3.99</v>
      </c>
      <c r="I1217" s="33"/>
    </row>
    <row r="1218" spans="1:9" x14ac:dyDescent="0.2">
      <c r="A1218" s="4">
        <v>43881.541666666664</v>
      </c>
      <c r="B1218" s="6">
        <f t="shared" si="73"/>
        <v>43881</v>
      </c>
      <c r="C1218" s="3">
        <f t="shared" si="75"/>
        <v>0.5</v>
      </c>
      <c r="D1218" s="3">
        <f>IF('Profil je Los'!A1218&lt;&gt;"",IF('Profil je Los'!A1218&lt;&gt;"",TIME(HOUR('Profil je Los'!A1218),MINUTE('Profil je Los'!A1218),SECOND('Profil je Los'!A1218)),""),"")</f>
        <v>0.54166666666666663</v>
      </c>
      <c r="E1218" s="5">
        <f t="shared" si="74"/>
        <v>13</v>
      </c>
      <c r="F1218" s="14">
        <v>56.617144000000003</v>
      </c>
      <c r="G1218" s="17">
        <f t="shared" si="72"/>
        <v>4.72</v>
      </c>
      <c r="I1218" s="33"/>
    </row>
    <row r="1219" spans="1:9" x14ac:dyDescent="0.2">
      <c r="A1219" s="4">
        <v>43881.583333333336</v>
      </c>
      <c r="B1219" s="6">
        <f t="shared" si="73"/>
        <v>43881</v>
      </c>
      <c r="C1219" s="3">
        <f t="shared" si="75"/>
        <v>0.54166666666666663</v>
      </c>
      <c r="D1219" s="3">
        <f>IF('Profil je Los'!A1219&lt;&gt;"",IF('Profil je Los'!A1219&lt;&gt;"",TIME(HOUR('Profil je Los'!A1219),MINUTE('Profil je Los'!A1219),SECOND('Profil je Los'!A1219)),""),"")</f>
        <v>0.58333333333333337</v>
      </c>
      <c r="E1219" s="5">
        <f t="shared" si="74"/>
        <v>14</v>
      </c>
      <c r="F1219" s="14">
        <v>60</v>
      </c>
      <c r="G1219" s="17">
        <f t="shared" si="72"/>
        <v>5</v>
      </c>
      <c r="I1219" s="33"/>
    </row>
    <row r="1220" spans="1:9" x14ac:dyDescent="0.2">
      <c r="A1220" s="4">
        <v>43881.625</v>
      </c>
      <c r="B1220" s="6">
        <f t="shared" si="73"/>
        <v>43881</v>
      </c>
      <c r="C1220" s="3">
        <f t="shared" si="75"/>
        <v>0.58333333333333337</v>
      </c>
      <c r="D1220" s="3">
        <f>IF('Profil je Los'!A1220&lt;&gt;"",IF('Profil je Los'!A1220&lt;&gt;"",TIME(HOUR('Profil je Los'!A1220),MINUTE('Profil je Los'!A1220),SECOND('Profil je Los'!A1220)),""),"")</f>
        <v>0.625</v>
      </c>
      <c r="E1220" s="5">
        <f t="shared" si="74"/>
        <v>15</v>
      </c>
      <c r="F1220" s="14">
        <v>60</v>
      </c>
      <c r="G1220" s="17">
        <f t="shared" si="72"/>
        <v>5</v>
      </c>
      <c r="I1220" s="33"/>
    </row>
    <row r="1221" spans="1:9" x14ac:dyDescent="0.2">
      <c r="A1221" s="4">
        <v>43881.666666666664</v>
      </c>
      <c r="B1221" s="6">
        <f t="shared" si="73"/>
        <v>43881</v>
      </c>
      <c r="C1221" s="3">
        <f t="shared" si="75"/>
        <v>0.625</v>
      </c>
      <c r="D1221" s="3">
        <f>IF('Profil je Los'!A1221&lt;&gt;"",IF('Profil je Los'!A1221&lt;&gt;"",TIME(HOUR('Profil je Los'!A1221),MINUTE('Profil je Los'!A1221),SECOND('Profil je Los'!A1221)),""),"")</f>
        <v>0.66666666666666663</v>
      </c>
      <c r="E1221" s="5">
        <f t="shared" si="74"/>
        <v>16</v>
      </c>
      <c r="F1221" s="14">
        <v>60</v>
      </c>
      <c r="G1221" s="17">
        <f t="shared" si="72"/>
        <v>5</v>
      </c>
      <c r="I1221" s="33"/>
    </row>
    <row r="1222" spans="1:9" x14ac:dyDescent="0.2">
      <c r="A1222" s="4">
        <v>43881.708333333336</v>
      </c>
      <c r="B1222" s="6">
        <f t="shared" si="73"/>
        <v>43881</v>
      </c>
      <c r="C1222" s="3">
        <f t="shared" si="75"/>
        <v>0.66666666666666663</v>
      </c>
      <c r="D1222" s="3">
        <f>IF('Profil je Los'!A1222&lt;&gt;"",IF('Profil je Los'!A1222&lt;&gt;"",TIME(HOUR('Profil je Los'!A1222),MINUTE('Profil je Los'!A1222),SECOND('Profil je Los'!A1222)),""),"")</f>
        <v>0.70833333333333337</v>
      </c>
      <c r="E1222" s="5">
        <f t="shared" si="74"/>
        <v>17</v>
      </c>
      <c r="F1222" s="14">
        <v>60</v>
      </c>
      <c r="G1222" s="17">
        <f t="shared" ref="G1222:G1285" si="76">ROUND(F1222/$E$2,2)</f>
        <v>5</v>
      </c>
      <c r="I1222" s="33"/>
    </row>
    <row r="1223" spans="1:9" x14ac:dyDescent="0.2">
      <c r="A1223" s="4">
        <v>43881.75</v>
      </c>
      <c r="B1223" s="6">
        <f t="shared" ref="B1223:B1286" si="77">IF(A1223&lt;&gt;"",IF(E1223=24,B1222,DATE(YEAR(A1223),MONTH(A1223),DAY(A1223))),"")</f>
        <v>43881</v>
      </c>
      <c r="C1223" s="3">
        <f t="shared" si="75"/>
        <v>0.70833333333333337</v>
      </c>
      <c r="D1223" s="3">
        <f>IF('Profil je Los'!A1223&lt;&gt;"",IF('Profil je Los'!A1223&lt;&gt;"",TIME(HOUR('Profil je Los'!A1223),MINUTE('Profil je Los'!A1223),SECOND('Profil je Los'!A1223)),""),"")</f>
        <v>0.75</v>
      </c>
      <c r="E1223" s="5">
        <f t="shared" ref="E1223:E1286" si="78">IF(A1223&lt;&gt;"",IF(HOUR(A1223)=0,24,HOUR(A1223)),"")</f>
        <v>18</v>
      </c>
      <c r="F1223" s="14">
        <v>60</v>
      </c>
      <c r="G1223" s="17">
        <f t="shared" si="76"/>
        <v>5</v>
      </c>
      <c r="I1223" s="33"/>
    </row>
    <row r="1224" spans="1:9" x14ac:dyDescent="0.2">
      <c r="A1224" s="4">
        <v>43881.791666666664</v>
      </c>
      <c r="B1224" s="6">
        <f t="shared" si="77"/>
        <v>43881</v>
      </c>
      <c r="C1224" s="3">
        <f t="shared" ref="C1224:C1287" si="79">D1223</f>
        <v>0.75</v>
      </c>
      <c r="D1224" s="3">
        <f>IF('Profil je Los'!A1224&lt;&gt;"",IF('Profil je Los'!A1224&lt;&gt;"",TIME(HOUR('Profil je Los'!A1224),MINUTE('Profil je Los'!A1224),SECOND('Profil je Los'!A1224)),""),"")</f>
        <v>0.79166666666666663</v>
      </c>
      <c r="E1224" s="5">
        <f t="shared" si="78"/>
        <v>19</v>
      </c>
      <c r="F1224" s="14">
        <v>60</v>
      </c>
      <c r="G1224" s="17">
        <f t="shared" si="76"/>
        <v>5</v>
      </c>
      <c r="I1224" s="33"/>
    </row>
    <row r="1225" spans="1:9" x14ac:dyDescent="0.2">
      <c r="A1225" s="4">
        <v>43881.833333333336</v>
      </c>
      <c r="B1225" s="6">
        <f t="shared" si="77"/>
        <v>43881</v>
      </c>
      <c r="C1225" s="3">
        <f t="shared" si="79"/>
        <v>0.79166666666666663</v>
      </c>
      <c r="D1225" s="3">
        <f>IF('Profil je Los'!A1225&lt;&gt;"",IF('Profil je Los'!A1225&lt;&gt;"",TIME(HOUR('Profil je Los'!A1225),MINUTE('Profil je Los'!A1225),SECOND('Profil je Los'!A1225)),""),"")</f>
        <v>0.83333333333333337</v>
      </c>
      <c r="E1225" s="5">
        <f t="shared" si="78"/>
        <v>20</v>
      </c>
      <c r="F1225" s="14">
        <v>60</v>
      </c>
      <c r="G1225" s="17">
        <f t="shared" si="76"/>
        <v>5</v>
      </c>
      <c r="I1225" s="33"/>
    </row>
    <row r="1226" spans="1:9" x14ac:dyDescent="0.2">
      <c r="A1226" s="4">
        <v>43881.875</v>
      </c>
      <c r="B1226" s="6">
        <f t="shared" si="77"/>
        <v>43881</v>
      </c>
      <c r="C1226" s="3">
        <f t="shared" si="79"/>
        <v>0.83333333333333337</v>
      </c>
      <c r="D1226" s="3">
        <f>IF('Profil je Los'!A1226&lt;&gt;"",IF('Profil je Los'!A1226&lt;&gt;"",TIME(HOUR('Profil je Los'!A1226),MINUTE('Profil je Los'!A1226),SECOND('Profil je Los'!A1226)),""),"")</f>
        <v>0.875</v>
      </c>
      <c r="E1226" s="5">
        <f t="shared" si="78"/>
        <v>21</v>
      </c>
      <c r="F1226" s="14">
        <v>60</v>
      </c>
      <c r="G1226" s="17">
        <f t="shared" si="76"/>
        <v>5</v>
      </c>
      <c r="I1226" s="33"/>
    </row>
    <row r="1227" spans="1:9" x14ac:dyDescent="0.2">
      <c r="A1227" s="4">
        <v>43881.916666666664</v>
      </c>
      <c r="B1227" s="6">
        <f t="shared" si="77"/>
        <v>43881</v>
      </c>
      <c r="C1227" s="3">
        <f t="shared" si="79"/>
        <v>0.875</v>
      </c>
      <c r="D1227" s="3">
        <f>IF('Profil je Los'!A1227&lt;&gt;"",IF('Profil je Los'!A1227&lt;&gt;"",TIME(HOUR('Profil je Los'!A1227),MINUTE('Profil je Los'!A1227),SECOND('Profil je Los'!A1227)),""),"")</f>
        <v>0.91666666666666663</v>
      </c>
      <c r="E1227" s="5">
        <f t="shared" si="78"/>
        <v>22</v>
      </c>
      <c r="F1227" s="14">
        <v>59.907274000000001</v>
      </c>
      <c r="G1227" s="17">
        <f t="shared" si="76"/>
        <v>4.99</v>
      </c>
      <c r="I1227" s="33"/>
    </row>
    <row r="1228" spans="1:9" x14ac:dyDescent="0.2">
      <c r="A1228" s="4">
        <v>43881.958333333336</v>
      </c>
      <c r="B1228" s="6">
        <f t="shared" si="77"/>
        <v>43881</v>
      </c>
      <c r="C1228" s="3">
        <f t="shared" si="79"/>
        <v>0.91666666666666663</v>
      </c>
      <c r="D1228" s="3">
        <f>IF('Profil je Los'!A1228&lt;&gt;"",IF('Profil je Los'!A1228&lt;&gt;"",TIME(HOUR('Profil je Los'!A1228),MINUTE('Profil je Los'!A1228),SECOND('Profil je Los'!A1228)),""),"")</f>
        <v>0.95833333333333337</v>
      </c>
      <c r="E1228" s="5">
        <f t="shared" si="78"/>
        <v>23</v>
      </c>
      <c r="F1228" s="14">
        <v>55.702987</v>
      </c>
      <c r="G1228" s="17">
        <f t="shared" si="76"/>
        <v>4.6399999999999997</v>
      </c>
      <c r="I1228" s="33"/>
    </row>
    <row r="1229" spans="1:9" x14ac:dyDescent="0.2">
      <c r="A1229" s="4">
        <v>43882</v>
      </c>
      <c r="B1229" s="6">
        <f t="shared" si="77"/>
        <v>43881</v>
      </c>
      <c r="C1229" s="3">
        <f t="shared" si="79"/>
        <v>0.95833333333333337</v>
      </c>
      <c r="D1229" s="3">
        <f>IF('Profil je Los'!A1229&lt;&gt;"",IF('Profil je Los'!A1229&lt;&gt;"",TIME(HOUR('Profil je Los'!A1229),MINUTE('Profil je Los'!A1229),SECOND('Profil je Los'!A1229)),""),"")</f>
        <v>0</v>
      </c>
      <c r="E1229" s="5">
        <f t="shared" si="78"/>
        <v>24</v>
      </c>
      <c r="F1229" s="14">
        <v>41.765666000000003</v>
      </c>
      <c r="G1229" s="17">
        <f t="shared" si="76"/>
        <v>3.48</v>
      </c>
      <c r="I1229" s="33"/>
    </row>
    <row r="1230" spans="1:9" x14ac:dyDescent="0.2">
      <c r="A1230" s="4">
        <v>43882.041666666664</v>
      </c>
      <c r="B1230" s="6">
        <f t="shared" si="77"/>
        <v>43882</v>
      </c>
      <c r="C1230" s="3">
        <f t="shared" si="79"/>
        <v>0</v>
      </c>
      <c r="D1230" s="3">
        <f>IF('Profil je Los'!A1230&lt;&gt;"",IF('Profil je Los'!A1230&lt;&gt;"",TIME(HOUR('Profil je Los'!A1230),MINUTE('Profil je Los'!A1230),SECOND('Profil je Los'!A1230)),""),"")</f>
        <v>4.1666666666666664E-2</v>
      </c>
      <c r="E1230" s="5">
        <f t="shared" si="78"/>
        <v>1</v>
      </c>
      <c r="F1230" s="14">
        <v>37.750168000000002</v>
      </c>
      <c r="G1230" s="17">
        <f t="shared" si="76"/>
        <v>3.15</v>
      </c>
      <c r="I1230" s="33"/>
    </row>
    <row r="1231" spans="1:9" x14ac:dyDescent="0.2">
      <c r="A1231" s="4">
        <v>43882.083333333336</v>
      </c>
      <c r="B1231" s="6">
        <f t="shared" si="77"/>
        <v>43882</v>
      </c>
      <c r="C1231" s="3">
        <f t="shared" si="79"/>
        <v>4.1666666666666664E-2</v>
      </c>
      <c r="D1231" s="3">
        <f>IF('Profil je Los'!A1231&lt;&gt;"",IF('Profil je Los'!A1231&lt;&gt;"",TIME(HOUR('Profil je Los'!A1231),MINUTE('Profil je Los'!A1231),SECOND('Profil je Los'!A1231)),""),"")</f>
        <v>8.3333333333333329E-2</v>
      </c>
      <c r="E1231" s="5">
        <f t="shared" si="78"/>
        <v>2</v>
      </c>
      <c r="F1231" s="14">
        <v>36.768765000000002</v>
      </c>
      <c r="G1231" s="17">
        <f t="shared" si="76"/>
        <v>3.06</v>
      </c>
      <c r="I1231" s="33"/>
    </row>
    <row r="1232" spans="1:9" x14ac:dyDescent="0.2">
      <c r="A1232" s="4">
        <v>43882.125</v>
      </c>
      <c r="B1232" s="6">
        <f t="shared" si="77"/>
        <v>43882</v>
      </c>
      <c r="C1232" s="3">
        <f t="shared" si="79"/>
        <v>8.3333333333333329E-2</v>
      </c>
      <c r="D1232" s="3">
        <f>IF('Profil je Los'!A1232&lt;&gt;"",IF('Profil je Los'!A1232&lt;&gt;"",TIME(HOUR('Profil je Los'!A1232),MINUTE('Profil je Los'!A1232),SECOND('Profil je Los'!A1232)),""),"")</f>
        <v>0.125</v>
      </c>
      <c r="E1232" s="5">
        <f t="shared" si="78"/>
        <v>3</v>
      </c>
      <c r="F1232" s="14">
        <v>37.201163999999999</v>
      </c>
      <c r="G1232" s="17">
        <f t="shared" si="76"/>
        <v>3.1</v>
      </c>
      <c r="I1232" s="33"/>
    </row>
    <row r="1233" spans="1:9" x14ac:dyDescent="0.2">
      <c r="A1233" s="4">
        <v>43882.166666666664</v>
      </c>
      <c r="B1233" s="6">
        <f t="shared" si="77"/>
        <v>43882</v>
      </c>
      <c r="C1233" s="3">
        <f t="shared" si="79"/>
        <v>0.125</v>
      </c>
      <c r="D1233" s="3">
        <f>IF('Profil je Los'!A1233&lt;&gt;"",IF('Profil je Los'!A1233&lt;&gt;"",TIME(HOUR('Profil je Los'!A1233),MINUTE('Profil je Los'!A1233),SECOND('Profil je Los'!A1233)),""),"")</f>
        <v>0.16666666666666666</v>
      </c>
      <c r="E1233" s="5">
        <f t="shared" si="78"/>
        <v>4</v>
      </c>
      <c r="F1233" s="14">
        <v>32.995449999999998</v>
      </c>
      <c r="G1233" s="17">
        <f t="shared" si="76"/>
        <v>2.75</v>
      </c>
      <c r="I1233" s="33"/>
    </row>
    <row r="1234" spans="1:9" x14ac:dyDescent="0.2">
      <c r="A1234" s="4">
        <v>43882.208333333336</v>
      </c>
      <c r="B1234" s="6">
        <f t="shared" si="77"/>
        <v>43882</v>
      </c>
      <c r="C1234" s="3">
        <f t="shared" si="79"/>
        <v>0.16666666666666666</v>
      </c>
      <c r="D1234" s="3">
        <f>IF('Profil je Los'!A1234&lt;&gt;"",IF('Profil je Los'!A1234&lt;&gt;"",TIME(HOUR('Profil je Los'!A1234),MINUTE('Profil je Los'!A1234),SECOND('Profil je Los'!A1234)),""),"")</f>
        <v>0.20833333333333334</v>
      </c>
      <c r="E1234" s="5">
        <f t="shared" si="78"/>
        <v>5</v>
      </c>
      <c r="F1234" s="14">
        <v>27.949155000000001</v>
      </c>
      <c r="G1234" s="17">
        <f t="shared" si="76"/>
        <v>2.33</v>
      </c>
      <c r="I1234" s="33"/>
    </row>
    <row r="1235" spans="1:9" x14ac:dyDescent="0.2">
      <c r="A1235" s="4">
        <v>43882.25</v>
      </c>
      <c r="B1235" s="6">
        <f t="shared" si="77"/>
        <v>43882</v>
      </c>
      <c r="C1235" s="3">
        <f t="shared" si="79"/>
        <v>0.20833333333333334</v>
      </c>
      <c r="D1235" s="3">
        <f>IF('Profil je Los'!A1235&lt;&gt;"",IF('Profil je Los'!A1235&lt;&gt;"",TIME(HOUR('Profil je Los'!A1235),MINUTE('Profil je Los'!A1235),SECOND('Profil je Los'!A1235)),""),"")</f>
        <v>0.25</v>
      </c>
      <c r="E1235" s="5">
        <f t="shared" si="78"/>
        <v>6</v>
      </c>
      <c r="F1235" s="14">
        <v>27.10211</v>
      </c>
      <c r="G1235" s="17">
        <f t="shared" si="76"/>
        <v>2.2599999999999998</v>
      </c>
      <c r="I1235" s="33"/>
    </row>
    <row r="1236" spans="1:9" x14ac:dyDescent="0.2">
      <c r="A1236" s="4">
        <v>43882.291666666664</v>
      </c>
      <c r="B1236" s="6">
        <f t="shared" si="77"/>
        <v>43882</v>
      </c>
      <c r="C1236" s="3">
        <f t="shared" si="79"/>
        <v>0.25</v>
      </c>
      <c r="D1236" s="3">
        <f>IF('Profil je Los'!A1236&lt;&gt;"",IF('Profil je Los'!A1236&lt;&gt;"",TIME(HOUR('Profil je Los'!A1236),MINUTE('Profil je Los'!A1236),SECOND('Profil je Los'!A1236)),""),"")</f>
        <v>0.29166666666666669</v>
      </c>
      <c r="E1236" s="5">
        <f t="shared" si="78"/>
        <v>7</v>
      </c>
      <c r="F1236" s="14">
        <v>33.39723</v>
      </c>
      <c r="G1236" s="17">
        <f t="shared" si="76"/>
        <v>2.78</v>
      </c>
      <c r="I1236" s="33"/>
    </row>
    <row r="1237" spans="1:9" x14ac:dyDescent="0.2">
      <c r="A1237" s="4">
        <v>43882.333333333336</v>
      </c>
      <c r="B1237" s="6">
        <f t="shared" si="77"/>
        <v>43882</v>
      </c>
      <c r="C1237" s="3">
        <f t="shared" si="79"/>
        <v>0.29166666666666669</v>
      </c>
      <c r="D1237" s="3">
        <f>IF('Profil je Los'!A1237&lt;&gt;"",IF('Profil je Los'!A1237&lt;&gt;"",TIME(HOUR('Profil je Los'!A1237),MINUTE('Profil je Los'!A1237),SECOND('Profil je Los'!A1237)),""),"")</f>
        <v>0.33333333333333331</v>
      </c>
      <c r="E1237" s="5">
        <f t="shared" si="78"/>
        <v>8</v>
      </c>
      <c r="F1237" s="14">
        <v>41.601858999999997</v>
      </c>
      <c r="G1237" s="17">
        <f t="shared" si="76"/>
        <v>3.47</v>
      </c>
      <c r="I1237" s="33"/>
    </row>
    <row r="1238" spans="1:9" x14ac:dyDescent="0.2">
      <c r="A1238" s="4">
        <v>43882.375</v>
      </c>
      <c r="B1238" s="6">
        <f t="shared" si="77"/>
        <v>43882</v>
      </c>
      <c r="C1238" s="3">
        <f t="shared" si="79"/>
        <v>0.33333333333333331</v>
      </c>
      <c r="D1238" s="3">
        <f>IF('Profil je Los'!A1238&lt;&gt;"",IF('Profil je Los'!A1238&lt;&gt;"",TIME(HOUR('Profil je Los'!A1238),MINUTE('Profil je Los'!A1238),SECOND('Profil je Los'!A1238)),""),"")</f>
        <v>0.375</v>
      </c>
      <c r="E1238" s="5">
        <f t="shared" si="78"/>
        <v>9</v>
      </c>
      <c r="F1238" s="14">
        <v>43.086125000000003</v>
      </c>
      <c r="G1238" s="17">
        <f t="shared" si="76"/>
        <v>3.59</v>
      </c>
      <c r="I1238" s="33"/>
    </row>
    <row r="1239" spans="1:9" x14ac:dyDescent="0.2">
      <c r="A1239" s="4">
        <v>43882.416666666664</v>
      </c>
      <c r="B1239" s="6">
        <f t="shared" si="77"/>
        <v>43882</v>
      </c>
      <c r="C1239" s="3">
        <f t="shared" si="79"/>
        <v>0.375</v>
      </c>
      <c r="D1239" s="3">
        <f>IF('Profil je Los'!A1239&lt;&gt;"",IF('Profil je Los'!A1239&lt;&gt;"",TIME(HOUR('Profil je Los'!A1239),MINUTE('Profil je Los'!A1239),SECOND('Profil je Los'!A1239)),""),"")</f>
        <v>0.41666666666666669</v>
      </c>
      <c r="E1239" s="5">
        <f t="shared" si="78"/>
        <v>10</v>
      </c>
      <c r="F1239" s="14">
        <v>46.756106000000003</v>
      </c>
      <c r="G1239" s="17">
        <f t="shared" si="76"/>
        <v>3.9</v>
      </c>
      <c r="I1239" s="33"/>
    </row>
    <row r="1240" spans="1:9" x14ac:dyDescent="0.2">
      <c r="A1240" s="4">
        <v>43882.458333333336</v>
      </c>
      <c r="B1240" s="6">
        <f t="shared" si="77"/>
        <v>43882</v>
      </c>
      <c r="C1240" s="3">
        <f t="shared" si="79"/>
        <v>0.41666666666666669</v>
      </c>
      <c r="D1240" s="3">
        <f>IF('Profil je Los'!A1240&lt;&gt;"",IF('Profil je Los'!A1240&lt;&gt;"",TIME(HOUR('Profil je Los'!A1240),MINUTE('Profil je Los'!A1240),SECOND('Profil je Los'!A1240)),""),"")</f>
        <v>0.45833333333333331</v>
      </c>
      <c r="E1240" s="5">
        <f t="shared" si="78"/>
        <v>11</v>
      </c>
      <c r="F1240" s="14">
        <v>49.962646999999997</v>
      </c>
      <c r="G1240" s="17">
        <f t="shared" si="76"/>
        <v>4.16</v>
      </c>
      <c r="I1240" s="33"/>
    </row>
    <row r="1241" spans="1:9" x14ac:dyDescent="0.2">
      <c r="A1241" s="4">
        <v>43882.5</v>
      </c>
      <c r="B1241" s="6">
        <f t="shared" si="77"/>
        <v>43882</v>
      </c>
      <c r="C1241" s="3">
        <f t="shared" si="79"/>
        <v>0.45833333333333331</v>
      </c>
      <c r="D1241" s="3">
        <f>IF('Profil je Los'!A1241&lt;&gt;"",IF('Profil je Los'!A1241&lt;&gt;"",TIME(HOUR('Profil je Los'!A1241),MINUTE('Profil je Los'!A1241),SECOND('Profil je Los'!A1241)),""),"")</f>
        <v>0.5</v>
      </c>
      <c r="E1241" s="5">
        <f t="shared" si="78"/>
        <v>12</v>
      </c>
      <c r="F1241" s="14">
        <v>52.630059000000003</v>
      </c>
      <c r="G1241" s="17">
        <f t="shared" si="76"/>
        <v>4.3899999999999997</v>
      </c>
      <c r="I1241" s="33"/>
    </row>
    <row r="1242" spans="1:9" x14ac:dyDescent="0.2">
      <c r="A1242" s="4">
        <v>43882.541666666664</v>
      </c>
      <c r="B1242" s="6">
        <f t="shared" si="77"/>
        <v>43882</v>
      </c>
      <c r="C1242" s="3">
        <f t="shared" si="79"/>
        <v>0.5</v>
      </c>
      <c r="D1242" s="3">
        <f>IF('Profil je Los'!A1242&lt;&gt;"",IF('Profil je Los'!A1242&lt;&gt;"",TIME(HOUR('Profil je Los'!A1242),MINUTE('Profil je Los'!A1242),SECOND('Profil je Los'!A1242)),""),"")</f>
        <v>0.54166666666666663</v>
      </c>
      <c r="E1242" s="5">
        <f t="shared" si="78"/>
        <v>13</v>
      </c>
      <c r="F1242" s="14">
        <v>47.517451999999999</v>
      </c>
      <c r="G1242" s="17">
        <f t="shared" si="76"/>
        <v>3.96</v>
      </c>
      <c r="I1242" s="33"/>
    </row>
    <row r="1243" spans="1:9" x14ac:dyDescent="0.2">
      <c r="A1243" s="4">
        <v>43882.583333333336</v>
      </c>
      <c r="B1243" s="6">
        <f t="shared" si="77"/>
        <v>43882</v>
      </c>
      <c r="C1243" s="3">
        <f t="shared" si="79"/>
        <v>0.54166666666666663</v>
      </c>
      <c r="D1243" s="3">
        <f>IF('Profil je Los'!A1243&lt;&gt;"",IF('Profil je Los'!A1243&lt;&gt;"",TIME(HOUR('Profil je Los'!A1243),MINUTE('Profil je Los'!A1243),SECOND('Profil je Los'!A1243)),""),"")</f>
        <v>0.58333333333333337</v>
      </c>
      <c r="E1243" s="5">
        <f t="shared" si="78"/>
        <v>14</v>
      </c>
      <c r="F1243" s="14">
        <v>45.467176000000002</v>
      </c>
      <c r="G1243" s="17">
        <f t="shared" si="76"/>
        <v>3.79</v>
      </c>
      <c r="I1243" s="33"/>
    </row>
    <row r="1244" spans="1:9" x14ac:dyDescent="0.2">
      <c r="A1244" s="4">
        <v>43882.625</v>
      </c>
      <c r="B1244" s="6">
        <f t="shared" si="77"/>
        <v>43882</v>
      </c>
      <c r="C1244" s="3">
        <f t="shared" si="79"/>
        <v>0.58333333333333337</v>
      </c>
      <c r="D1244" s="3">
        <f>IF('Profil je Los'!A1244&lt;&gt;"",IF('Profil je Los'!A1244&lt;&gt;"",TIME(HOUR('Profil je Los'!A1244),MINUTE('Profil je Los'!A1244),SECOND('Profil je Los'!A1244)),""),"")</f>
        <v>0.625</v>
      </c>
      <c r="E1244" s="5">
        <f t="shared" si="78"/>
        <v>15</v>
      </c>
      <c r="F1244" s="14">
        <v>43.339418000000002</v>
      </c>
      <c r="G1244" s="17">
        <f t="shared" si="76"/>
        <v>3.61</v>
      </c>
      <c r="I1244" s="33"/>
    </row>
    <row r="1245" spans="1:9" x14ac:dyDescent="0.2">
      <c r="A1245" s="4">
        <v>43882.666666666664</v>
      </c>
      <c r="B1245" s="6">
        <f t="shared" si="77"/>
        <v>43882</v>
      </c>
      <c r="C1245" s="3">
        <f t="shared" si="79"/>
        <v>0.625</v>
      </c>
      <c r="D1245" s="3">
        <f>IF('Profil je Los'!A1245&lt;&gt;"",IF('Profil je Los'!A1245&lt;&gt;"",TIME(HOUR('Profil je Los'!A1245),MINUTE('Profil je Los'!A1245),SECOND('Profil je Los'!A1245)),""),"")</f>
        <v>0.66666666666666663</v>
      </c>
      <c r="E1245" s="5">
        <f t="shared" si="78"/>
        <v>16</v>
      </c>
      <c r="F1245" s="14">
        <v>35.105569000000003</v>
      </c>
      <c r="G1245" s="17">
        <f t="shared" si="76"/>
        <v>2.93</v>
      </c>
      <c r="I1245" s="33"/>
    </row>
    <row r="1246" spans="1:9" x14ac:dyDescent="0.2">
      <c r="A1246" s="4">
        <v>43882.708333333336</v>
      </c>
      <c r="B1246" s="6">
        <f t="shared" si="77"/>
        <v>43882</v>
      </c>
      <c r="C1246" s="3">
        <f t="shared" si="79"/>
        <v>0.66666666666666663</v>
      </c>
      <c r="D1246" s="3">
        <f>IF('Profil je Los'!A1246&lt;&gt;"",IF('Profil je Los'!A1246&lt;&gt;"",TIME(HOUR('Profil je Los'!A1246),MINUTE('Profil je Los'!A1246),SECOND('Profil je Los'!A1246)),""),"")</f>
        <v>0.70833333333333337</v>
      </c>
      <c r="E1246" s="5">
        <f t="shared" si="78"/>
        <v>17</v>
      </c>
      <c r="F1246" s="14">
        <v>31.306395999999999</v>
      </c>
      <c r="G1246" s="17">
        <f t="shared" si="76"/>
        <v>2.61</v>
      </c>
      <c r="I1246" s="33"/>
    </row>
    <row r="1247" spans="1:9" x14ac:dyDescent="0.2">
      <c r="A1247" s="4">
        <v>43882.75</v>
      </c>
      <c r="B1247" s="6">
        <f t="shared" si="77"/>
        <v>43882</v>
      </c>
      <c r="C1247" s="3">
        <f t="shared" si="79"/>
        <v>0.70833333333333337</v>
      </c>
      <c r="D1247" s="3">
        <f>IF('Profil je Los'!A1247&lt;&gt;"",IF('Profil je Los'!A1247&lt;&gt;"",TIME(HOUR('Profil je Los'!A1247),MINUTE('Profil je Los'!A1247),SECOND('Profil je Los'!A1247)),""),"")</f>
        <v>0.75</v>
      </c>
      <c r="E1247" s="5">
        <f t="shared" si="78"/>
        <v>18</v>
      </c>
      <c r="F1247" s="14">
        <v>34.314461999999999</v>
      </c>
      <c r="G1247" s="17">
        <f t="shared" si="76"/>
        <v>2.86</v>
      </c>
      <c r="I1247" s="33"/>
    </row>
    <row r="1248" spans="1:9" x14ac:dyDescent="0.2">
      <c r="A1248" s="4">
        <v>43882.791666666664</v>
      </c>
      <c r="B1248" s="6">
        <f t="shared" si="77"/>
        <v>43882</v>
      </c>
      <c r="C1248" s="3">
        <f t="shared" si="79"/>
        <v>0.75</v>
      </c>
      <c r="D1248" s="3">
        <f>IF('Profil je Los'!A1248&lt;&gt;"",IF('Profil je Los'!A1248&lt;&gt;"",TIME(HOUR('Profil je Los'!A1248),MINUTE('Profil je Los'!A1248),SECOND('Profil je Los'!A1248)),""),"")</f>
        <v>0.79166666666666663</v>
      </c>
      <c r="E1248" s="5">
        <f t="shared" si="78"/>
        <v>19</v>
      </c>
      <c r="F1248" s="14">
        <v>39.646048</v>
      </c>
      <c r="G1248" s="17">
        <f t="shared" si="76"/>
        <v>3.3</v>
      </c>
      <c r="I1248" s="33"/>
    </row>
    <row r="1249" spans="1:9" x14ac:dyDescent="0.2">
      <c r="A1249" s="4">
        <v>43882.833333333336</v>
      </c>
      <c r="B1249" s="6">
        <f t="shared" si="77"/>
        <v>43882</v>
      </c>
      <c r="C1249" s="3">
        <f t="shared" si="79"/>
        <v>0.79166666666666663</v>
      </c>
      <c r="D1249" s="3">
        <f>IF('Profil je Los'!A1249&lt;&gt;"",IF('Profil je Los'!A1249&lt;&gt;"",TIME(HOUR('Profil je Los'!A1249),MINUTE('Profil je Los'!A1249),SECOND('Profil je Los'!A1249)),""),"")</f>
        <v>0.83333333333333337</v>
      </c>
      <c r="E1249" s="5">
        <f t="shared" si="78"/>
        <v>20</v>
      </c>
      <c r="F1249" s="14">
        <v>36.067920999999998</v>
      </c>
      <c r="G1249" s="17">
        <f t="shared" si="76"/>
        <v>3.01</v>
      </c>
      <c r="I1249" s="33"/>
    </row>
    <row r="1250" spans="1:9" x14ac:dyDescent="0.2">
      <c r="A1250" s="4">
        <v>43882.875</v>
      </c>
      <c r="B1250" s="6">
        <f t="shared" si="77"/>
        <v>43882</v>
      </c>
      <c r="C1250" s="3">
        <f t="shared" si="79"/>
        <v>0.83333333333333337</v>
      </c>
      <c r="D1250" s="3">
        <f>IF('Profil je Los'!A1250&lt;&gt;"",IF('Profil je Los'!A1250&lt;&gt;"",TIME(HOUR('Profil je Los'!A1250),MINUTE('Profil je Los'!A1250),SECOND('Profil je Los'!A1250)),""),"")</f>
        <v>0.875</v>
      </c>
      <c r="E1250" s="5">
        <f t="shared" si="78"/>
        <v>21</v>
      </c>
      <c r="F1250" s="14">
        <v>32.019820000000003</v>
      </c>
      <c r="G1250" s="17">
        <f t="shared" si="76"/>
        <v>2.67</v>
      </c>
      <c r="I1250" s="33"/>
    </row>
    <row r="1251" spans="1:9" x14ac:dyDescent="0.2">
      <c r="A1251" s="4">
        <v>43882.916666666664</v>
      </c>
      <c r="B1251" s="6">
        <f t="shared" si="77"/>
        <v>43882</v>
      </c>
      <c r="C1251" s="3">
        <f t="shared" si="79"/>
        <v>0.875</v>
      </c>
      <c r="D1251" s="3">
        <f>IF('Profil je Los'!A1251&lt;&gt;"",IF('Profil je Los'!A1251&lt;&gt;"",TIME(HOUR('Profil je Los'!A1251),MINUTE('Profil je Los'!A1251),SECOND('Profil je Los'!A1251)),""),"")</f>
        <v>0.91666666666666663</v>
      </c>
      <c r="E1251" s="5">
        <f t="shared" si="78"/>
        <v>22</v>
      </c>
      <c r="F1251" s="14">
        <v>29.203332</v>
      </c>
      <c r="G1251" s="17">
        <f t="shared" si="76"/>
        <v>2.4300000000000002</v>
      </c>
      <c r="I1251" s="33"/>
    </row>
    <row r="1252" spans="1:9" x14ac:dyDescent="0.2">
      <c r="A1252" s="4">
        <v>43882.958333333336</v>
      </c>
      <c r="B1252" s="6">
        <f t="shared" si="77"/>
        <v>43882</v>
      </c>
      <c r="C1252" s="3">
        <f t="shared" si="79"/>
        <v>0.91666666666666663</v>
      </c>
      <c r="D1252" s="3">
        <f>IF('Profil je Los'!A1252&lt;&gt;"",IF('Profil je Los'!A1252&lt;&gt;"",TIME(HOUR('Profil je Los'!A1252),MINUTE('Profil je Los'!A1252),SECOND('Profil je Los'!A1252)),""),"")</f>
        <v>0.95833333333333337</v>
      </c>
      <c r="E1252" s="5">
        <f t="shared" si="78"/>
        <v>23</v>
      </c>
      <c r="F1252" s="14">
        <v>23.176095</v>
      </c>
      <c r="G1252" s="17">
        <f t="shared" si="76"/>
        <v>1.93</v>
      </c>
      <c r="I1252" s="33"/>
    </row>
    <row r="1253" spans="1:9" x14ac:dyDescent="0.2">
      <c r="A1253" s="4">
        <v>43883</v>
      </c>
      <c r="B1253" s="6">
        <f t="shared" si="77"/>
        <v>43882</v>
      </c>
      <c r="C1253" s="3">
        <f t="shared" si="79"/>
        <v>0.95833333333333337</v>
      </c>
      <c r="D1253" s="3">
        <f>IF('Profil je Los'!A1253&lt;&gt;"",IF('Profil je Los'!A1253&lt;&gt;"",TIME(HOUR('Profil je Los'!A1253),MINUTE('Profil je Los'!A1253),SECOND('Profil je Los'!A1253)),""),"")</f>
        <v>0</v>
      </c>
      <c r="E1253" s="5">
        <f t="shared" si="78"/>
        <v>24</v>
      </c>
      <c r="F1253" s="14">
        <v>18.979592</v>
      </c>
      <c r="G1253" s="17">
        <f t="shared" si="76"/>
        <v>1.58</v>
      </c>
      <c r="I1253" s="33"/>
    </row>
    <row r="1254" spans="1:9" x14ac:dyDescent="0.2">
      <c r="A1254" s="4">
        <v>43883.041666666664</v>
      </c>
      <c r="B1254" s="6">
        <f t="shared" si="77"/>
        <v>43883</v>
      </c>
      <c r="C1254" s="3">
        <f t="shared" si="79"/>
        <v>0</v>
      </c>
      <c r="D1254" s="3">
        <f>IF('Profil je Los'!A1254&lt;&gt;"",IF('Profil je Los'!A1254&lt;&gt;"",TIME(HOUR('Profil je Los'!A1254),MINUTE('Profil je Los'!A1254),SECOND('Profil je Los'!A1254)),""),"")</f>
        <v>4.1666666666666664E-2</v>
      </c>
      <c r="E1254" s="5">
        <f t="shared" si="78"/>
        <v>1</v>
      </c>
      <c r="F1254" s="14">
        <v>14.726001999999999</v>
      </c>
      <c r="G1254" s="17">
        <f t="shared" si="76"/>
        <v>1.23</v>
      </c>
      <c r="I1254" s="33"/>
    </row>
    <row r="1255" spans="1:9" x14ac:dyDescent="0.2">
      <c r="A1255" s="4">
        <v>43883.083333333336</v>
      </c>
      <c r="B1255" s="6">
        <f t="shared" si="77"/>
        <v>43883</v>
      </c>
      <c r="C1255" s="3">
        <f t="shared" si="79"/>
        <v>4.1666666666666664E-2</v>
      </c>
      <c r="D1255" s="3">
        <f>IF('Profil je Los'!A1255&lt;&gt;"",IF('Profil je Los'!A1255&lt;&gt;"",TIME(HOUR('Profil je Los'!A1255),MINUTE('Profil je Los'!A1255),SECOND('Profil je Los'!A1255)),""),"")</f>
        <v>8.3333333333333329E-2</v>
      </c>
      <c r="E1255" s="5">
        <f t="shared" si="78"/>
        <v>2</v>
      </c>
      <c r="F1255" s="14">
        <v>12.392144</v>
      </c>
      <c r="G1255" s="17">
        <f t="shared" si="76"/>
        <v>1.03</v>
      </c>
      <c r="I1255" s="33"/>
    </row>
    <row r="1256" spans="1:9" x14ac:dyDescent="0.2">
      <c r="A1256" s="4">
        <v>43883.125</v>
      </c>
      <c r="B1256" s="6">
        <f t="shared" si="77"/>
        <v>43883</v>
      </c>
      <c r="C1256" s="3">
        <f t="shared" si="79"/>
        <v>8.3333333333333329E-2</v>
      </c>
      <c r="D1256" s="3">
        <f>IF('Profil je Los'!A1256&lt;&gt;"",IF('Profil je Los'!A1256&lt;&gt;"",TIME(HOUR('Profil je Los'!A1256),MINUTE('Profil je Los'!A1256),SECOND('Profil je Los'!A1256)),""),"")</f>
        <v>0.125</v>
      </c>
      <c r="E1256" s="5">
        <f t="shared" si="78"/>
        <v>3</v>
      </c>
      <c r="F1256" s="14">
        <v>10.759309</v>
      </c>
      <c r="G1256" s="17">
        <f t="shared" si="76"/>
        <v>0.9</v>
      </c>
      <c r="I1256" s="33"/>
    </row>
    <row r="1257" spans="1:9" x14ac:dyDescent="0.2">
      <c r="A1257" s="4">
        <v>43883.166666666664</v>
      </c>
      <c r="B1257" s="6">
        <f t="shared" si="77"/>
        <v>43883</v>
      </c>
      <c r="C1257" s="3">
        <f t="shared" si="79"/>
        <v>0.125</v>
      </c>
      <c r="D1257" s="3">
        <f>IF('Profil je Los'!A1257&lt;&gt;"",IF('Profil je Los'!A1257&lt;&gt;"",TIME(HOUR('Profil je Los'!A1257),MINUTE('Profil je Los'!A1257),SECOND('Profil je Los'!A1257)),""),"")</f>
        <v>0.16666666666666666</v>
      </c>
      <c r="E1257" s="5">
        <f t="shared" si="78"/>
        <v>4</v>
      </c>
      <c r="F1257" s="14">
        <v>10.429226999999999</v>
      </c>
      <c r="G1257" s="17">
        <f t="shared" si="76"/>
        <v>0.87</v>
      </c>
      <c r="I1257" s="33"/>
    </row>
    <row r="1258" spans="1:9" x14ac:dyDescent="0.2">
      <c r="A1258" s="4">
        <v>43883.208333333336</v>
      </c>
      <c r="B1258" s="6">
        <f t="shared" si="77"/>
        <v>43883</v>
      </c>
      <c r="C1258" s="3">
        <f t="shared" si="79"/>
        <v>0.16666666666666666</v>
      </c>
      <c r="D1258" s="3">
        <f>IF('Profil je Los'!A1258&lt;&gt;"",IF('Profil je Los'!A1258&lt;&gt;"",TIME(HOUR('Profil je Los'!A1258),MINUTE('Profil je Los'!A1258),SECOND('Profil je Los'!A1258)),""),"")</f>
        <v>0.20833333333333334</v>
      </c>
      <c r="E1258" s="5">
        <f t="shared" si="78"/>
        <v>5</v>
      </c>
      <c r="F1258" s="14">
        <v>11.620989</v>
      </c>
      <c r="G1258" s="17">
        <f t="shared" si="76"/>
        <v>0.97</v>
      </c>
      <c r="I1258" s="33"/>
    </row>
    <row r="1259" spans="1:9" x14ac:dyDescent="0.2">
      <c r="A1259" s="4">
        <v>43883.25</v>
      </c>
      <c r="B1259" s="6">
        <f t="shared" si="77"/>
        <v>43883</v>
      </c>
      <c r="C1259" s="3">
        <f t="shared" si="79"/>
        <v>0.20833333333333334</v>
      </c>
      <c r="D1259" s="3">
        <f>IF('Profil je Los'!A1259&lt;&gt;"",IF('Profil je Los'!A1259&lt;&gt;"",TIME(HOUR('Profil je Los'!A1259),MINUTE('Profil je Los'!A1259),SECOND('Profil je Los'!A1259)),""),"")</f>
        <v>0.25</v>
      </c>
      <c r="E1259" s="5">
        <f t="shared" si="78"/>
        <v>6</v>
      </c>
      <c r="F1259" s="14">
        <v>11.913455000000001</v>
      </c>
      <c r="G1259" s="17">
        <f t="shared" si="76"/>
        <v>0.99</v>
      </c>
      <c r="I1259" s="33"/>
    </row>
    <row r="1260" spans="1:9" x14ac:dyDescent="0.2">
      <c r="A1260" s="4">
        <v>43883.291666666664</v>
      </c>
      <c r="B1260" s="6">
        <f t="shared" si="77"/>
        <v>43883</v>
      </c>
      <c r="C1260" s="3">
        <f t="shared" si="79"/>
        <v>0.25</v>
      </c>
      <c r="D1260" s="3">
        <f>IF('Profil je Los'!A1260&lt;&gt;"",IF('Profil je Los'!A1260&lt;&gt;"",TIME(HOUR('Profil je Los'!A1260),MINUTE('Profil je Los'!A1260),SECOND('Profil je Los'!A1260)),""),"")</f>
        <v>0.29166666666666669</v>
      </c>
      <c r="E1260" s="5">
        <f t="shared" si="78"/>
        <v>7</v>
      </c>
      <c r="F1260" s="14">
        <v>14.248961</v>
      </c>
      <c r="G1260" s="17">
        <f t="shared" si="76"/>
        <v>1.19</v>
      </c>
      <c r="I1260" s="33"/>
    </row>
    <row r="1261" spans="1:9" x14ac:dyDescent="0.2">
      <c r="A1261" s="4">
        <v>43883.333333333336</v>
      </c>
      <c r="B1261" s="6">
        <f t="shared" si="77"/>
        <v>43883</v>
      </c>
      <c r="C1261" s="3">
        <f t="shared" si="79"/>
        <v>0.29166666666666669</v>
      </c>
      <c r="D1261" s="3">
        <f>IF('Profil je Los'!A1261&lt;&gt;"",IF('Profil je Los'!A1261&lt;&gt;"",TIME(HOUR('Profil je Los'!A1261),MINUTE('Profil je Los'!A1261),SECOND('Profil je Los'!A1261)),""),"")</f>
        <v>0.33333333333333331</v>
      </c>
      <c r="E1261" s="5">
        <f t="shared" si="78"/>
        <v>8</v>
      </c>
      <c r="F1261" s="14">
        <v>18.786594000000001</v>
      </c>
      <c r="G1261" s="17">
        <f t="shared" si="76"/>
        <v>1.57</v>
      </c>
      <c r="I1261" s="33"/>
    </row>
    <row r="1262" spans="1:9" x14ac:dyDescent="0.2">
      <c r="A1262" s="4">
        <v>43883.375</v>
      </c>
      <c r="B1262" s="6">
        <f t="shared" si="77"/>
        <v>43883</v>
      </c>
      <c r="C1262" s="3">
        <f t="shared" si="79"/>
        <v>0.33333333333333331</v>
      </c>
      <c r="D1262" s="3">
        <f>IF('Profil je Los'!A1262&lt;&gt;"",IF('Profil je Los'!A1262&lt;&gt;"",TIME(HOUR('Profil je Los'!A1262),MINUTE('Profil je Los'!A1262),SECOND('Profil je Los'!A1262)),""),"")</f>
        <v>0.375</v>
      </c>
      <c r="E1262" s="5">
        <f t="shared" si="78"/>
        <v>9</v>
      </c>
      <c r="F1262" s="14">
        <v>24.682461</v>
      </c>
      <c r="G1262" s="17">
        <f t="shared" si="76"/>
        <v>2.06</v>
      </c>
      <c r="I1262" s="33"/>
    </row>
    <row r="1263" spans="1:9" x14ac:dyDescent="0.2">
      <c r="A1263" s="4">
        <v>43883.416666666664</v>
      </c>
      <c r="B1263" s="6">
        <f t="shared" si="77"/>
        <v>43883</v>
      </c>
      <c r="C1263" s="3">
        <f t="shared" si="79"/>
        <v>0.375</v>
      </c>
      <c r="D1263" s="3">
        <f>IF('Profil je Los'!A1263&lt;&gt;"",IF('Profil je Los'!A1263&lt;&gt;"",TIME(HOUR('Profil je Los'!A1263),MINUTE('Profil je Los'!A1263),SECOND('Profil je Los'!A1263)),""),"")</f>
        <v>0.41666666666666669</v>
      </c>
      <c r="E1263" s="5">
        <f t="shared" si="78"/>
        <v>10</v>
      </c>
      <c r="F1263" s="14">
        <v>28.619351999999999</v>
      </c>
      <c r="G1263" s="17">
        <f t="shared" si="76"/>
        <v>2.38</v>
      </c>
      <c r="I1263" s="33"/>
    </row>
    <row r="1264" spans="1:9" x14ac:dyDescent="0.2">
      <c r="A1264" s="4">
        <v>43883.458333333336</v>
      </c>
      <c r="B1264" s="6">
        <f t="shared" si="77"/>
        <v>43883</v>
      </c>
      <c r="C1264" s="3">
        <f t="shared" si="79"/>
        <v>0.41666666666666669</v>
      </c>
      <c r="D1264" s="3">
        <f>IF('Profil je Los'!A1264&lt;&gt;"",IF('Profil je Los'!A1264&lt;&gt;"",TIME(HOUR('Profil je Los'!A1264),MINUTE('Profil je Los'!A1264),SECOND('Profil je Los'!A1264)),""),"")</f>
        <v>0.45833333333333331</v>
      </c>
      <c r="E1264" s="5">
        <f t="shared" si="78"/>
        <v>11</v>
      </c>
      <c r="F1264" s="14">
        <v>34.432316</v>
      </c>
      <c r="G1264" s="17">
        <f t="shared" si="76"/>
        <v>2.87</v>
      </c>
      <c r="I1264" s="33"/>
    </row>
    <row r="1265" spans="1:9" x14ac:dyDescent="0.2">
      <c r="A1265" s="4">
        <v>43883.5</v>
      </c>
      <c r="B1265" s="6">
        <f t="shared" si="77"/>
        <v>43883</v>
      </c>
      <c r="C1265" s="3">
        <f t="shared" si="79"/>
        <v>0.45833333333333331</v>
      </c>
      <c r="D1265" s="3">
        <f>IF('Profil je Los'!A1265&lt;&gt;"",IF('Profil je Los'!A1265&lt;&gt;"",TIME(HOUR('Profil je Los'!A1265),MINUTE('Profil je Los'!A1265),SECOND('Profil je Los'!A1265)),""),"")</f>
        <v>0.5</v>
      </c>
      <c r="E1265" s="5">
        <f t="shared" si="78"/>
        <v>12</v>
      </c>
      <c r="F1265" s="14">
        <v>35.846786000000002</v>
      </c>
      <c r="G1265" s="17">
        <f t="shared" si="76"/>
        <v>2.99</v>
      </c>
      <c r="I1265" s="33"/>
    </row>
    <row r="1266" spans="1:9" x14ac:dyDescent="0.2">
      <c r="A1266" s="4">
        <v>43883.541666666664</v>
      </c>
      <c r="B1266" s="6">
        <f t="shared" si="77"/>
        <v>43883</v>
      </c>
      <c r="C1266" s="3">
        <f t="shared" si="79"/>
        <v>0.5</v>
      </c>
      <c r="D1266" s="3">
        <f>IF('Profil je Los'!A1266&lt;&gt;"",IF('Profil je Los'!A1266&lt;&gt;"",TIME(HOUR('Profil je Los'!A1266),MINUTE('Profil je Los'!A1266),SECOND('Profil je Los'!A1266)),""),"")</f>
        <v>0.54166666666666663</v>
      </c>
      <c r="E1266" s="5">
        <f t="shared" si="78"/>
        <v>13</v>
      </c>
      <c r="F1266" s="14">
        <v>33.129398000000002</v>
      </c>
      <c r="G1266" s="17">
        <f t="shared" si="76"/>
        <v>2.76</v>
      </c>
      <c r="I1266" s="33"/>
    </row>
    <row r="1267" spans="1:9" x14ac:dyDescent="0.2">
      <c r="A1267" s="4">
        <v>43883.583333333336</v>
      </c>
      <c r="B1267" s="6">
        <f t="shared" si="77"/>
        <v>43883</v>
      </c>
      <c r="C1267" s="3">
        <f t="shared" si="79"/>
        <v>0.54166666666666663</v>
      </c>
      <c r="D1267" s="3">
        <f>IF('Profil je Los'!A1267&lt;&gt;"",IF('Profil je Los'!A1267&lt;&gt;"",TIME(HOUR('Profil je Los'!A1267),MINUTE('Profil je Los'!A1267),SECOND('Profil je Los'!A1267)),""),"")</f>
        <v>0.58333333333333337</v>
      </c>
      <c r="E1267" s="5">
        <f t="shared" si="78"/>
        <v>14</v>
      </c>
      <c r="F1267" s="14">
        <v>32.415103000000002</v>
      </c>
      <c r="G1267" s="17">
        <f t="shared" si="76"/>
        <v>2.7</v>
      </c>
      <c r="I1267" s="33"/>
    </row>
    <row r="1268" spans="1:9" x14ac:dyDescent="0.2">
      <c r="A1268" s="4">
        <v>43883.625</v>
      </c>
      <c r="B1268" s="6">
        <f t="shared" si="77"/>
        <v>43883</v>
      </c>
      <c r="C1268" s="3">
        <f t="shared" si="79"/>
        <v>0.58333333333333337</v>
      </c>
      <c r="D1268" s="3">
        <f>IF('Profil je Los'!A1268&lt;&gt;"",IF('Profil je Los'!A1268&lt;&gt;"",TIME(HOUR('Profil je Los'!A1268),MINUTE('Profil je Los'!A1268),SECOND('Profil je Los'!A1268)),""),"")</f>
        <v>0.625</v>
      </c>
      <c r="E1268" s="5">
        <f t="shared" si="78"/>
        <v>15</v>
      </c>
      <c r="F1268" s="14">
        <v>31.252593999999998</v>
      </c>
      <c r="G1268" s="17">
        <f t="shared" si="76"/>
        <v>2.6</v>
      </c>
      <c r="I1268" s="33"/>
    </row>
    <row r="1269" spans="1:9" x14ac:dyDescent="0.2">
      <c r="A1269" s="4">
        <v>43883.666666666664</v>
      </c>
      <c r="B1269" s="6">
        <f t="shared" si="77"/>
        <v>43883</v>
      </c>
      <c r="C1269" s="3">
        <f t="shared" si="79"/>
        <v>0.625</v>
      </c>
      <c r="D1269" s="3">
        <f>IF('Profil je Los'!A1269&lt;&gt;"",IF('Profil je Los'!A1269&lt;&gt;"",TIME(HOUR('Profil je Los'!A1269),MINUTE('Profil je Los'!A1269),SECOND('Profil je Los'!A1269)),""),"")</f>
        <v>0.66666666666666663</v>
      </c>
      <c r="E1269" s="5">
        <f t="shared" si="78"/>
        <v>16</v>
      </c>
      <c r="F1269" s="14">
        <v>33.594267000000002</v>
      </c>
      <c r="G1269" s="17">
        <f t="shared" si="76"/>
        <v>2.8</v>
      </c>
      <c r="I1269" s="33"/>
    </row>
    <row r="1270" spans="1:9" x14ac:dyDescent="0.2">
      <c r="A1270" s="4">
        <v>43883.708333333336</v>
      </c>
      <c r="B1270" s="6">
        <f t="shared" si="77"/>
        <v>43883</v>
      </c>
      <c r="C1270" s="3">
        <f t="shared" si="79"/>
        <v>0.66666666666666663</v>
      </c>
      <c r="D1270" s="3">
        <f>IF('Profil je Los'!A1270&lt;&gt;"",IF('Profil je Los'!A1270&lt;&gt;"",TIME(HOUR('Profil je Los'!A1270),MINUTE('Profil je Los'!A1270),SECOND('Profil je Los'!A1270)),""),"")</f>
        <v>0.70833333333333337</v>
      </c>
      <c r="E1270" s="5">
        <f t="shared" si="78"/>
        <v>17</v>
      </c>
      <c r="F1270" s="14">
        <v>32.485926999999997</v>
      </c>
      <c r="G1270" s="17">
        <f t="shared" si="76"/>
        <v>2.71</v>
      </c>
      <c r="I1270" s="33"/>
    </row>
    <row r="1271" spans="1:9" x14ac:dyDescent="0.2">
      <c r="A1271" s="4">
        <v>43883.75</v>
      </c>
      <c r="B1271" s="6">
        <f t="shared" si="77"/>
        <v>43883</v>
      </c>
      <c r="C1271" s="3">
        <f t="shared" si="79"/>
        <v>0.70833333333333337</v>
      </c>
      <c r="D1271" s="3">
        <f>IF('Profil je Los'!A1271&lt;&gt;"",IF('Profil je Los'!A1271&lt;&gt;"",TIME(HOUR('Profil je Los'!A1271),MINUTE('Profil je Los'!A1271),SECOND('Profil je Los'!A1271)),""),"")</f>
        <v>0.75</v>
      </c>
      <c r="E1271" s="5">
        <f t="shared" si="78"/>
        <v>18</v>
      </c>
      <c r="F1271" s="14">
        <v>27.657836</v>
      </c>
      <c r="G1271" s="17">
        <f t="shared" si="76"/>
        <v>2.2999999999999998</v>
      </c>
      <c r="I1271" s="33"/>
    </row>
    <row r="1272" spans="1:9" x14ac:dyDescent="0.2">
      <c r="A1272" s="4">
        <v>43883.791666666664</v>
      </c>
      <c r="B1272" s="6">
        <f t="shared" si="77"/>
        <v>43883</v>
      </c>
      <c r="C1272" s="3">
        <f t="shared" si="79"/>
        <v>0.75</v>
      </c>
      <c r="D1272" s="3">
        <f>IF('Profil je Los'!A1272&lt;&gt;"",IF('Profil je Los'!A1272&lt;&gt;"",TIME(HOUR('Profil je Los'!A1272),MINUTE('Profil je Los'!A1272),SECOND('Profil je Los'!A1272)),""),"")</f>
        <v>0.79166666666666663</v>
      </c>
      <c r="E1272" s="5">
        <f t="shared" si="78"/>
        <v>19</v>
      </c>
      <c r="F1272" s="14">
        <v>32.165514000000002</v>
      </c>
      <c r="G1272" s="17">
        <f t="shared" si="76"/>
        <v>2.68</v>
      </c>
      <c r="I1272" s="33"/>
    </row>
    <row r="1273" spans="1:9" x14ac:dyDescent="0.2">
      <c r="A1273" s="4">
        <v>43883.833333333336</v>
      </c>
      <c r="B1273" s="6">
        <f t="shared" si="77"/>
        <v>43883</v>
      </c>
      <c r="C1273" s="3">
        <f t="shared" si="79"/>
        <v>0.79166666666666663</v>
      </c>
      <c r="D1273" s="3">
        <f>IF('Profil je Los'!A1273&lt;&gt;"",IF('Profil je Los'!A1273&lt;&gt;"",TIME(HOUR('Profil je Los'!A1273),MINUTE('Profil je Los'!A1273),SECOND('Profil je Los'!A1273)),""),"")</f>
        <v>0.83333333333333337</v>
      </c>
      <c r="E1273" s="5">
        <f t="shared" si="78"/>
        <v>20</v>
      </c>
      <c r="F1273" s="14">
        <v>33.232948</v>
      </c>
      <c r="G1273" s="17">
        <f t="shared" si="76"/>
        <v>2.77</v>
      </c>
      <c r="I1273" s="33"/>
    </row>
    <row r="1274" spans="1:9" x14ac:dyDescent="0.2">
      <c r="A1274" s="4">
        <v>43883.875</v>
      </c>
      <c r="B1274" s="6">
        <f t="shared" si="77"/>
        <v>43883</v>
      </c>
      <c r="C1274" s="3">
        <f t="shared" si="79"/>
        <v>0.83333333333333337</v>
      </c>
      <c r="D1274" s="3">
        <f>IF('Profil je Los'!A1274&lt;&gt;"",IF('Profil je Los'!A1274&lt;&gt;"",TIME(HOUR('Profil je Los'!A1274),MINUTE('Profil je Los'!A1274),SECOND('Profil je Los'!A1274)),""),"")</f>
        <v>0.875</v>
      </c>
      <c r="E1274" s="5">
        <f t="shared" si="78"/>
        <v>21</v>
      </c>
      <c r="F1274" s="14">
        <v>30.687588000000002</v>
      </c>
      <c r="G1274" s="17">
        <f t="shared" si="76"/>
        <v>2.56</v>
      </c>
      <c r="I1274" s="33"/>
    </row>
    <row r="1275" spans="1:9" x14ac:dyDescent="0.2">
      <c r="A1275" s="4">
        <v>43883.916666666664</v>
      </c>
      <c r="B1275" s="6">
        <f t="shared" si="77"/>
        <v>43883</v>
      </c>
      <c r="C1275" s="3">
        <f t="shared" si="79"/>
        <v>0.875</v>
      </c>
      <c r="D1275" s="3">
        <f>IF('Profil je Los'!A1275&lt;&gt;"",IF('Profil je Los'!A1275&lt;&gt;"",TIME(HOUR('Profil je Los'!A1275),MINUTE('Profil je Los'!A1275),SECOND('Profil je Los'!A1275)),""),"")</f>
        <v>0.91666666666666663</v>
      </c>
      <c r="E1275" s="5">
        <f t="shared" si="78"/>
        <v>22</v>
      </c>
      <c r="F1275" s="14">
        <v>26.111984</v>
      </c>
      <c r="G1275" s="17">
        <f t="shared" si="76"/>
        <v>2.1800000000000002</v>
      </c>
      <c r="I1275" s="33"/>
    </row>
    <row r="1276" spans="1:9" x14ac:dyDescent="0.2">
      <c r="A1276" s="4">
        <v>43883.958333333336</v>
      </c>
      <c r="B1276" s="6">
        <f t="shared" si="77"/>
        <v>43883</v>
      </c>
      <c r="C1276" s="3">
        <f t="shared" si="79"/>
        <v>0.91666666666666663</v>
      </c>
      <c r="D1276" s="3">
        <f>IF('Profil je Los'!A1276&lt;&gt;"",IF('Profil je Los'!A1276&lt;&gt;"",TIME(HOUR('Profil je Los'!A1276),MINUTE('Profil je Los'!A1276),SECOND('Profil je Los'!A1276)),""),"")</f>
        <v>0.95833333333333337</v>
      </c>
      <c r="E1276" s="5">
        <f t="shared" si="78"/>
        <v>23</v>
      </c>
      <c r="F1276" s="14">
        <v>28.155231000000001</v>
      </c>
      <c r="G1276" s="17">
        <f t="shared" si="76"/>
        <v>2.35</v>
      </c>
      <c r="I1276" s="33"/>
    </row>
    <row r="1277" spans="1:9" x14ac:dyDescent="0.2">
      <c r="A1277" s="4">
        <v>43884</v>
      </c>
      <c r="B1277" s="6">
        <f t="shared" si="77"/>
        <v>43883</v>
      </c>
      <c r="C1277" s="3">
        <f t="shared" si="79"/>
        <v>0.95833333333333337</v>
      </c>
      <c r="D1277" s="3">
        <f>IF('Profil je Los'!A1277&lt;&gt;"",IF('Profil je Los'!A1277&lt;&gt;"",TIME(HOUR('Profil je Los'!A1277),MINUTE('Profil je Los'!A1277),SECOND('Profil je Los'!A1277)),""),"")</f>
        <v>0</v>
      </c>
      <c r="E1277" s="5">
        <f t="shared" si="78"/>
        <v>24</v>
      </c>
      <c r="F1277" s="14">
        <v>23.774494000000001</v>
      </c>
      <c r="G1277" s="17">
        <f t="shared" si="76"/>
        <v>1.98</v>
      </c>
      <c r="I1277" s="33"/>
    </row>
    <row r="1278" spans="1:9" x14ac:dyDescent="0.2">
      <c r="A1278" s="4">
        <v>43884.041666666664</v>
      </c>
      <c r="B1278" s="6">
        <f t="shared" si="77"/>
        <v>43884</v>
      </c>
      <c r="C1278" s="3">
        <f t="shared" si="79"/>
        <v>0</v>
      </c>
      <c r="D1278" s="3">
        <f>IF('Profil je Los'!A1278&lt;&gt;"",IF('Profil je Los'!A1278&lt;&gt;"",TIME(HOUR('Profil je Los'!A1278),MINUTE('Profil je Los'!A1278),SECOND('Profil je Los'!A1278)),""),"")</f>
        <v>4.1666666666666664E-2</v>
      </c>
      <c r="E1278" s="5">
        <f t="shared" si="78"/>
        <v>1</v>
      </c>
      <c r="F1278" s="14">
        <v>21.053763</v>
      </c>
      <c r="G1278" s="17">
        <f t="shared" si="76"/>
        <v>1.75</v>
      </c>
      <c r="I1278" s="33"/>
    </row>
    <row r="1279" spans="1:9" x14ac:dyDescent="0.2">
      <c r="A1279" s="4">
        <v>43884.083333333336</v>
      </c>
      <c r="B1279" s="6">
        <f t="shared" si="77"/>
        <v>43884</v>
      </c>
      <c r="C1279" s="3">
        <f t="shared" si="79"/>
        <v>4.1666666666666664E-2</v>
      </c>
      <c r="D1279" s="3">
        <f>IF('Profil je Los'!A1279&lt;&gt;"",IF('Profil je Los'!A1279&lt;&gt;"",TIME(HOUR('Profil je Los'!A1279),MINUTE('Profil je Los'!A1279),SECOND('Profil je Los'!A1279)),""),"")</f>
        <v>8.3333333333333329E-2</v>
      </c>
      <c r="E1279" s="5">
        <f t="shared" si="78"/>
        <v>2</v>
      </c>
      <c r="F1279" s="14">
        <v>19.224495999999998</v>
      </c>
      <c r="G1279" s="17">
        <f t="shared" si="76"/>
        <v>1.6</v>
      </c>
      <c r="I1279" s="33"/>
    </row>
    <row r="1280" spans="1:9" x14ac:dyDescent="0.2">
      <c r="A1280" s="4">
        <v>43884.125</v>
      </c>
      <c r="B1280" s="6">
        <f t="shared" si="77"/>
        <v>43884</v>
      </c>
      <c r="C1280" s="3">
        <f t="shared" si="79"/>
        <v>8.3333333333333329E-2</v>
      </c>
      <c r="D1280" s="3">
        <f>IF('Profil je Los'!A1280&lt;&gt;"",IF('Profil je Los'!A1280&lt;&gt;"",TIME(HOUR('Profil je Los'!A1280),MINUTE('Profil je Los'!A1280),SECOND('Profil je Los'!A1280)),""),"")</f>
        <v>0.125</v>
      </c>
      <c r="E1280" s="5">
        <f t="shared" si="78"/>
        <v>3</v>
      </c>
      <c r="F1280" s="14">
        <v>17.217963999999998</v>
      </c>
      <c r="G1280" s="17">
        <f t="shared" si="76"/>
        <v>1.43</v>
      </c>
      <c r="I1280" s="33"/>
    </row>
    <row r="1281" spans="1:9" x14ac:dyDescent="0.2">
      <c r="A1281" s="4">
        <v>43884.166666666664</v>
      </c>
      <c r="B1281" s="6">
        <f t="shared" si="77"/>
        <v>43884</v>
      </c>
      <c r="C1281" s="3">
        <f t="shared" si="79"/>
        <v>0.125</v>
      </c>
      <c r="D1281" s="3">
        <f>IF('Profil je Los'!A1281&lt;&gt;"",IF('Profil je Los'!A1281&lt;&gt;"",TIME(HOUR('Profil je Los'!A1281),MINUTE('Profil je Los'!A1281),SECOND('Profil je Los'!A1281)),""),"")</f>
        <v>0.16666666666666666</v>
      </c>
      <c r="E1281" s="5">
        <f t="shared" si="78"/>
        <v>4</v>
      </c>
      <c r="F1281" s="14">
        <v>15.896445999999999</v>
      </c>
      <c r="G1281" s="17">
        <f t="shared" si="76"/>
        <v>1.32</v>
      </c>
      <c r="I1281" s="33"/>
    </row>
    <row r="1282" spans="1:9" x14ac:dyDescent="0.2">
      <c r="A1282" s="4">
        <v>43884.208333333336</v>
      </c>
      <c r="B1282" s="6">
        <f t="shared" si="77"/>
        <v>43884</v>
      </c>
      <c r="C1282" s="3">
        <f t="shared" si="79"/>
        <v>0.16666666666666666</v>
      </c>
      <c r="D1282" s="3">
        <f>IF('Profil je Los'!A1282&lt;&gt;"",IF('Profil je Los'!A1282&lt;&gt;"",TIME(HOUR('Profil je Los'!A1282),MINUTE('Profil je Los'!A1282),SECOND('Profil je Los'!A1282)),""),"")</f>
        <v>0.20833333333333334</v>
      </c>
      <c r="E1282" s="5">
        <f t="shared" si="78"/>
        <v>5</v>
      </c>
      <c r="F1282" s="14">
        <v>15.247790999999999</v>
      </c>
      <c r="G1282" s="17">
        <f t="shared" si="76"/>
        <v>1.27</v>
      </c>
      <c r="I1282" s="33"/>
    </row>
    <row r="1283" spans="1:9" x14ac:dyDescent="0.2">
      <c r="A1283" s="4">
        <v>43884.25</v>
      </c>
      <c r="B1283" s="6">
        <f t="shared" si="77"/>
        <v>43884</v>
      </c>
      <c r="C1283" s="3">
        <f t="shared" si="79"/>
        <v>0.20833333333333334</v>
      </c>
      <c r="D1283" s="3">
        <f>IF('Profil je Los'!A1283&lt;&gt;"",IF('Profil je Los'!A1283&lt;&gt;"",TIME(HOUR('Profil je Los'!A1283),MINUTE('Profil je Los'!A1283),SECOND('Profil je Los'!A1283)),""),"")</f>
        <v>0.25</v>
      </c>
      <c r="E1283" s="5">
        <f t="shared" si="78"/>
        <v>6</v>
      </c>
      <c r="F1283" s="14">
        <v>15.939923</v>
      </c>
      <c r="G1283" s="17">
        <f t="shared" si="76"/>
        <v>1.33</v>
      </c>
      <c r="I1283" s="33"/>
    </row>
    <row r="1284" spans="1:9" x14ac:dyDescent="0.2">
      <c r="A1284" s="4">
        <v>43884.291666666664</v>
      </c>
      <c r="B1284" s="6">
        <f t="shared" si="77"/>
        <v>43884</v>
      </c>
      <c r="C1284" s="3">
        <f t="shared" si="79"/>
        <v>0.25</v>
      </c>
      <c r="D1284" s="3">
        <f>IF('Profil je Los'!A1284&lt;&gt;"",IF('Profil je Los'!A1284&lt;&gt;"",TIME(HOUR('Profil je Los'!A1284),MINUTE('Profil je Los'!A1284),SECOND('Profil je Los'!A1284)),""),"")</f>
        <v>0.29166666666666669</v>
      </c>
      <c r="E1284" s="5">
        <f t="shared" si="78"/>
        <v>7</v>
      </c>
      <c r="F1284" s="14">
        <v>15.890542</v>
      </c>
      <c r="G1284" s="17">
        <f t="shared" si="76"/>
        <v>1.32</v>
      </c>
      <c r="I1284" s="33"/>
    </row>
    <row r="1285" spans="1:9" x14ac:dyDescent="0.2">
      <c r="A1285" s="4">
        <v>43884.333333333336</v>
      </c>
      <c r="B1285" s="6">
        <f t="shared" si="77"/>
        <v>43884</v>
      </c>
      <c r="C1285" s="3">
        <f t="shared" si="79"/>
        <v>0.29166666666666669</v>
      </c>
      <c r="D1285" s="3">
        <f>IF('Profil je Los'!A1285&lt;&gt;"",IF('Profil je Los'!A1285&lt;&gt;"",TIME(HOUR('Profil je Los'!A1285),MINUTE('Profil je Los'!A1285),SECOND('Profil je Los'!A1285)),""),"")</f>
        <v>0.33333333333333331</v>
      </c>
      <c r="E1285" s="5">
        <f t="shared" si="78"/>
        <v>8</v>
      </c>
      <c r="F1285" s="14">
        <v>17.096972000000001</v>
      </c>
      <c r="G1285" s="17">
        <f t="shared" si="76"/>
        <v>1.42</v>
      </c>
      <c r="I1285" s="33"/>
    </row>
    <row r="1286" spans="1:9" x14ac:dyDescent="0.2">
      <c r="A1286" s="4">
        <v>43884.375</v>
      </c>
      <c r="B1286" s="6">
        <f t="shared" si="77"/>
        <v>43884</v>
      </c>
      <c r="C1286" s="3">
        <f t="shared" si="79"/>
        <v>0.33333333333333331</v>
      </c>
      <c r="D1286" s="3">
        <f>IF('Profil je Los'!A1286&lt;&gt;"",IF('Profil je Los'!A1286&lt;&gt;"",TIME(HOUR('Profil je Los'!A1286),MINUTE('Profil je Los'!A1286),SECOND('Profil je Los'!A1286)),""),"")</f>
        <v>0.375</v>
      </c>
      <c r="E1286" s="5">
        <f t="shared" si="78"/>
        <v>9</v>
      </c>
      <c r="F1286" s="14">
        <v>20.270823</v>
      </c>
      <c r="G1286" s="17">
        <f t="shared" ref="G1286:G1349" si="80">ROUND(F1286/$E$2,2)</f>
        <v>1.69</v>
      </c>
      <c r="I1286" s="33"/>
    </row>
    <row r="1287" spans="1:9" x14ac:dyDescent="0.2">
      <c r="A1287" s="4">
        <v>43884.416666666664</v>
      </c>
      <c r="B1287" s="6">
        <f t="shared" ref="B1287:B1350" si="81">IF(A1287&lt;&gt;"",IF(E1287=24,B1286,DATE(YEAR(A1287),MONTH(A1287),DAY(A1287))),"")</f>
        <v>43884</v>
      </c>
      <c r="C1287" s="3">
        <f t="shared" si="79"/>
        <v>0.375</v>
      </c>
      <c r="D1287" s="3">
        <f>IF('Profil je Los'!A1287&lt;&gt;"",IF('Profil je Los'!A1287&lt;&gt;"",TIME(HOUR('Profil je Los'!A1287),MINUTE('Profil je Los'!A1287),SECOND('Profil je Los'!A1287)),""),"")</f>
        <v>0.41666666666666669</v>
      </c>
      <c r="E1287" s="5">
        <f t="shared" ref="E1287:E1350" si="82">IF(A1287&lt;&gt;"",IF(HOUR(A1287)=0,24,HOUR(A1287)),"")</f>
        <v>10</v>
      </c>
      <c r="F1287" s="14">
        <v>26.148669999999999</v>
      </c>
      <c r="G1287" s="17">
        <f t="shared" si="80"/>
        <v>2.1800000000000002</v>
      </c>
      <c r="I1287" s="33"/>
    </row>
    <row r="1288" spans="1:9" x14ac:dyDescent="0.2">
      <c r="A1288" s="4">
        <v>43884.458333333336</v>
      </c>
      <c r="B1288" s="6">
        <f t="shared" si="81"/>
        <v>43884</v>
      </c>
      <c r="C1288" s="3">
        <f t="shared" ref="C1288:C1351" si="83">D1287</f>
        <v>0.41666666666666669</v>
      </c>
      <c r="D1288" s="3">
        <f>IF('Profil je Los'!A1288&lt;&gt;"",IF('Profil je Los'!A1288&lt;&gt;"",TIME(HOUR('Profil je Los'!A1288),MINUTE('Profil je Los'!A1288),SECOND('Profil je Los'!A1288)),""),"")</f>
        <v>0.45833333333333331</v>
      </c>
      <c r="E1288" s="5">
        <f t="shared" si="82"/>
        <v>11</v>
      </c>
      <c r="F1288" s="14">
        <v>29.581863999999999</v>
      </c>
      <c r="G1288" s="17">
        <f t="shared" si="80"/>
        <v>2.4700000000000002</v>
      </c>
      <c r="I1288" s="33"/>
    </row>
    <row r="1289" spans="1:9" x14ac:dyDescent="0.2">
      <c r="A1289" s="4">
        <v>43884.5</v>
      </c>
      <c r="B1289" s="6">
        <f t="shared" si="81"/>
        <v>43884</v>
      </c>
      <c r="C1289" s="3">
        <f t="shared" si="83"/>
        <v>0.45833333333333331</v>
      </c>
      <c r="D1289" s="3">
        <f>IF('Profil je Los'!A1289&lt;&gt;"",IF('Profil je Los'!A1289&lt;&gt;"",TIME(HOUR('Profil je Los'!A1289),MINUTE('Profil je Los'!A1289),SECOND('Profil je Los'!A1289)),""),"")</f>
        <v>0.5</v>
      </c>
      <c r="E1289" s="5">
        <f t="shared" si="82"/>
        <v>12</v>
      </c>
      <c r="F1289" s="14">
        <v>36.297110000000004</v>
      </c>
      <c r="G1289" s="17">
        <f t="shared" si="80"/>
        <v>3.02</v>
      </c>
      <c r="I1289" s="33"/>
    </row>
    <row r="1290" spans="1:9" x14ac:dyDescent="0.2">
      <c r="A1290" s="4">
        <v>43884.541666666664</v>
      </c>
      <c r="B1290" s="6">
        <f t="shared" si="81"/>
        <v>43884</v>
      </c>
      <c r="C1290" s="3">
        <f t="shared" si="83"/>
        <v>0.5</v>
      </c>
      <c r="D1290" s="3">
        <f>IF('Profil je Los'!A1290&lt;&gt;"",IF('Profil je Los'!A1290&lt;&gt;"",TIME(HOUR('Profil je Los'!A1290),MINUTE('Profil je Los'!A1290),SECOND('Profil je Los'!A1290)),""),"")</f>
        <v>0.54166666666666663</v>
      </c>
      <c r="E1290" s="5">
        <f t="shared" si="82"/>
        <v>13</v>
      </c>
      <c r="F1290" s="14">
        <v>34.379832</v>
      </c>
      <c r="G1290" s="17">
        <f t="shared" si="80"/>
        <v>2.86</v>
      </c>
      <c r="I1290" s="33"/>
    </row>
    <row r="1291" spans="1:9" x14ac:dyDescent="0.2">
      <c r="A1291" s="4">
        <v>43884.583333333336</v>
      </c>
      <c r="B1291" s="6">
        <f t="shared" si="81"/>
        <v>43884</v>
      </c>
      <c r="C1291" s="3">
        <f t="shared" si="83"/>
        <v>0.54166666666666663</v>
      </c>
      <c r="D1291" s="3">
        <f>IF('Profil je Los'!A1291&lt;&gt;"",IF('Profil je Los'!A1291&lt;&gt;"",TIME(HOUR('Profil je Los'!A1291),MINUTE('Profil je Los'!A1291),SECOND('Profil je Los'!A1291)),""),"")</f>
        <v>0.58333333333333337</v>
      </c>
      <c r="E1291" s="5">
        <f t="shared" si="82"/>
        <v>14</v>
      </c>
      <c r="F1291" s="14">
        <v>29.390657000000001</v>
      </c>
      <c r="G1291" s="17">
        <f t="shared" si="80"/>
        <v>2.4500000000000002</v>
      </c>
      <c r="I1291" s="33"/>
    </row>
    <row r="1292" spans="1:9" x14ac:dyDescent="0.2">
      <c r="A1292" s="4">
        <v>43884.625</v>
      </c>
      <c r="B1292" s="6">
        <f t="shared" si="81"/>
        <v>43884</v>
      </c>
      <c r="C1292" s="3">
        <f t="shared" si="83"/>
        <v>0.58333333333333337</v>
      </c>
      <c r="D1292" s="3">
        <f>IF('Profil je Los'!A1292&lt;&gt;"",IF('Profil je Los'!A1292&lt;&gt;"",TIME(HOUR('Profil je Los'!A1292),MINUTE('Profil je Los'!A1292),SECOND('Profil je Los'!A1292)),""),"")</f>
        <v>0.625</v>
      </c>
      <c r="E1292" s="5">
        <f t="shared" si="82"/>
        <v>15</v>
      </c>
      <c r="F1292" s="14">
        <v>23.435393999999999</v>
      </c>
      <c r="G1292" s="17">
        <f t="shared" si="80"/>
        <v>1.95</v>
      </c>
      <c r="I1292" s="33"/>
    </row>
    <row r="1293" spans="1:9" x14ac:dyDescent="0.2">
      <c r="A1293" s="4">
        <v>43884.666666666664</v>
      </c>
      <c r="B1293" s="6">
        <f t="shared" si="81"/>
        <v>43884</v>
      </c>
      <c r="C1293" s="3">
        <f t="shared" si="83"/>
        <v>0.625</v>
      </c>
      <c r="D1293" s="3">
        <f>IF('Profil je Los'!A1293&lt;&gt;"",IF('Profil je Los'!A1293&lt;&gt;"",TIME(HOUR('Profil je Los'!A1293),MINUTE('Profil je Los'!A1293),SECOND('Profil je Los'!A1293)),""),"")</f>
        <v>0.66666666666666663</v>
      </c>
      <c r="E1293" s="5">
        <f t="shared" si="82"/>
        <v>16</v>
      </c>
      <c r="F1293" s="14">
        <v>22.335258</v>
      </c>
      <c r="G1293" s="17">
        <f t="shared" si="80"/>
        <v>1.86</v>
      </c>
      <c r="I1293" s="33"/>
    </row>
    <row r="1294" spans="1:9" x14ac:dyDescent="0.2">
      <c r="A1294" s="4">
        <v>43884.708333333336</v>
      </c>
      <c r="B1294" s="6">
        <f t="shared" si="81"/>
        <v>43884</v>
      </c>
      <c r="C1294" s="3">
        <f t="shared" si="83"/>
        <v>0.66666666666666663</v>
      </c>
      <c r="D1294" s="3">
        <f>IF('Profil je Los'!A1294&lt;&gt;"",IF('Profil je Los'!A1294&lt;&gt;"",TIME(HOUR('Profil je Los'!A1294),MINUTE('Profil je Los'!A1294),SECOND('Profil je Los'!A1294)),""),"")</f>
        <v>0.70833333333333337</v>
      </c>
      <c r="E1294" s="5">
        <f t="shared" si="82"/>
        <v>17</v>
      </c>
      <c r="F1294" s="14">
        <v>21.942056000000001</v>
      </c>
      <c r="G1294" s="17">
        <f t="shared" si="80"/>
        <v>1.83</v>
      </c>
      <c r="I1294" s="33"/>
    </row>
    <row r="1295" spans="1:9" x14ac:dyDescent="0.2">
      <c r="A1295" s="4">
        <v>43884.75</v>
      </c>
      <c r="B1295" s="6">
        <f t="shared" si="81"/>
        <v>43884</v>
      </c>
      <c r="C1295" s="3">
        <f t="shared" si="83"/>
        <v>0.70833333333333337</v>
      </c>
      <c r="D1295" s="3">
        <f>IF('Profil je Los'!A1295&lt;&gt;"",IF('Profil je Los'!A1295&lt;&gt;"",TIME(HOUR('Profil je Los'!A1295),MINUTE('Profil je Los'!A1295),SECOND('Profil je Los'!A1295)),""),"")</f>
        <v>0.75</v>
      </c>
      <c r="E1295" s="5">
        <f t="shared" si="82"/>
        <v>18</v>
      </c>
      <c r="F1295" s="14">
        <v>23.368897</v>
      </c>
      <c r="G1295" s="17">
        <f t="shared" si="80"/>
        <v>1.95</v>
      </c>
      <c r="I1295" s="33"/>
    </row>
    <row r="1296" spans="1:9" x14ac:dyDescent="0.2">
      <c r="A1296" s="4">
        <v>43884.791666666664</v>
      </c>
      <c r="B1296" s="6">
        <f t="shared" si="81"/>
        <v>43884</v>
      </c>
      <c r="C1296" s="3">
        <f t="shared" si="83"/>
        <v>0.75</v>
      </c>
      <c r="D1296" s="3">
        <f>IF('Profil je Los'!A1296&lt;&gt;"",IF('Profil je Los'!A1296&lt;&gt;"",TIME(HOUR('Profil je Los'!A1296),MINUTE('Profil je Los'!A1296),SECOND('Profil je Los'!A1296)),""),"")</f>
        <v>0.79166666666666663</v>
      </c>
      <c r="E1296" s="5">
        <f t="shared" si="82"/>
        <v>19</v>
      </c>
      <c r="F1296" s="14">
        <v>28.626721</v>
      </c>
      <c r="G1296" s="17">
        <f t="shared" si="80"/>
        <v>2.39</v>
      </c>
      <c r="I1296" s="33"/>
    </row>
    <row r="1297" spans="1:9" x14ac:dyDescent="0.2">
      <c r="A1297" s="4">
        <v>43884.833333333336</v>
      </c>
      <c r="B1297" s="6">
        <f t="shared" si="81"/>
        <v>43884</v>
      </c>
      <c r="C1297" s="3">
        <f t="shared" si="83"/>
        <v>0.79166666666666663</v>
      </c>
      <c r="D1297" s="3">
        <f>IF('Profil je Los'!A1297&lt;&gt;"",IF('Profil je Los'!A1297&lt;&gt;"",TIME(HOUR('Profil je Los'!A1297),MINUTE('Profil je Los'!A1297),SECOND('Profil je Los'!A1297)),""),"")</f>
        <v>0.83333333333333337</v>
      </c>
      <c r="E1297" s="5">
        <f t="shared" si="82"/>
        <v>20</v>
      </c>
      <c r="F1297" s="14">
        <v>26.943529999999999</v>
      </c>
      <c r="G1297" s="17">
        <f t="shared" si="80"/>
        <v>2.25</v>
      </c>
      <c r="I1297" s="33"/>
    </row>
    <row r="1298" spans="1:9" x14ac:dyDescent="0.2">
      <c r="A1298" s="4">
        <v>43884.875</v>
      </c>
      <c r="B1298" s="6">
        <f t="shared" si="81"/>
        <v>43884</v>
      </c>
      <c r="C1298" s="3">
        <f t="shared" si="83"/>
        <v>0.83333333333333337</v>
      </c>
      <c r="D1298" s="3">
        <f>IF('Profil je Los'!A1298&lt;&gt;"",IF('Profil je Los'!A1298&lt;&gt;"",TIME(HOUR('Profil je Los'!A1298),MINUTE('Profil je Los'!A1298),SECOND('Profil je Los'!A1298)),""),"")</f>
        <v>0.875</v>
      </c>
      <c r="E1298" s="5">
        <f t="shared" si="82"/>
        <v>21</v>
      </c>
      <c r="F1298" s="14">
        <v>20.642188999999998</v>
      </c>
      <c r="G1298" s="17">
        <f t="shared" si="80"/>
        <v>1.72</v>
      </c>
      <c r="I1298" s="33"/>
    </row>
    <row r="1299" spans="1:9" x14ac:dyDescent="0.2">
      <c r="A1299" s="4">
        <v>43884.916666666664</v>
      </c>
      <c r="B1299" s="6">
        <f t="shared" si="81"/>
        <v>43884</v>
      </c>
      <c r="C1299" s="3">
        <f t="shared" si="83"/>
        <v>0.875</v>
      </c>
      <c r="D1299" s="3">
        <f>IF('Profil je Los'!A1299&lt;&gt;"",IF('Profil je Los'!A1299&lt;&gt;"",TIME(HOUR('Profil je Los'!A1299),MINUTE('Profil je Los'!A1299),SECOND('Profil je Los'!A1299)),""),"")</f>
        <v>0.91666666666666663</v>
      </c>
      <c r="E1299" s="5">
        <f t="shared" si="82"/>
        <v>22</v>
      </c>
      <c r="F1299" s="14">
        <v>18.673631</v>
      </c>
      <c r="G1299" s="17">
        <f t="shared" si="80"/>
        <v>1.56</v>
      </c>
      <c r="I1299" s="33"/>
    </row>
    <row r="1300" spans="1:9" x14ac:dyDescent="0.2">
      <c r="A1300" s="4">
        <v>43884.958333333336</v>
      </c>
      <c r="B1300" s="6">
        <f t="shared" si="81"/>
        <v>43884</v>
      </c>
      <c r="C1300" s="3">
        <f t="shared" si="83"/>
        <v>0.91666666666666663</v>
      </c>
      <c r="D1300" s="3">
        <f>IF('Profil je Los'!A1300&lt;&gt;"",IF('Profil je Los'!A1300&lt;&gt;"",TIME(HOUR('Profil je Los'!A1300),MINUTE('Profil je Los'!A1300),SECOND('Profil je Los'!A1300)),""),"")</f>
        <v>0.95833333333333337</v>
      </c>
      <c r="E1300" s="5">
        <f t="shared" si="82"/>
        <v>23</v>
      </c>
      <c r="F1300" s="14">
        <v>20.766531000000001</v>
      </c>
      <c r="G1300" s="17">
        <f t="shared" si="80"/>
        <v>1.73</v>
      </c>
      <c r="I1300" s="33"/>
    </row>
    <row r="1301" spans="1:9" x14ac:dyDescent="0.2">
      <c r="A1301" s="4">
        <v>43885</v>
      </c>
      <c r="B1301" s="6">
        <f t="shared" si="81"/>
        <v>43884</v>
      </c>
      <c r="C1301" s="3">
        <f t="shared" si="83"/>
        <v>0.95833333333333337</v>
      </c>
      <c r="D1301" s="3">
        <f>IF('Profil je Los'!A1301&lt;&gt;"",IF('Profil je Los'!A1301&lt;&gt;"",TIME(HOUR('Profil je Los'!A1301),MINUTE('Profil je Los'!A1301),SECOND('Profil je Los'!A1301)),""),"")</f>
        <v>0</v>
      </c>
      <c r="E1301" s="5">
        <f t="shared" si="82"/>
        <v>24</v>
      </c>
      <c r="F1301" s="14">
        <v>17.043123000000001</v>
      </c>
      <c r="G1301" s="17">
        <f t="shared" si="80"/>
        <v>1.42</v>
      </c>
      <c r="I1301" s="33"/>
    </row>
    <row r="1302" spans="1:9" x14ac:dyDescent="0.2">
      <c r="A1302" s="4">
        <v>43885.041666666664</v>
      </c>
      <c r="B1302" s="6">
        <f t="shared" si="81"/>
        <v>43885</v>
      </c>
      <c r="C1302" s="3">
        <f t="shared" si="83"/>
        <v>0</v>
      </c>
      <c r="D1302" s="3">
        <f>IF('Profil je Los'!A1302&lt;&gt;"",IF('Profil je Los'!A1302&lt;&gt;"",TIME(HOUR('Profil je Los'!A1302),MINUTE('Profil je Los'!A1302),SECOND('Profil je Los'!A1302)),""),"")</f>
        <v>4.1666666666666664E-2</v>
      </c>
      <c r="E1302" s="5">
        <f t="shared" si="82"/>
        <v>1</v>
      </c>
      <c r="F1302" s="14">
        <v>12.226334</v>
      </c>
      <c r="G1302" s="17">
        <f t="shared" si="80"/>
        <v>1.02</v>
      </c>
      <c r="I1302" s="33"/>
    </row>
    <row r="1303" spans="1:9" x14ac:dyDescent="0.2">
      <c r="A1303" s="4">
        <v>43885.083333333336</v>
      </c>
      <c r="B1303" s="6">
        <f t="shared" si="81"/>
        <v>43885</v>
      </c>
      <c r="C1303" s="3">
        <f t="shared" si="83"/>
        <v>4.1666666666666664E-2</v>
      </c>
      <c r="D1303" s="3">
        <f>IF('Profil je Los'!A1303&lt;&gt;"",IF('Profil je Los'!A1303&lt;&gt;"",TIME(HOUR('Profil je Los'!A1303),MINUTE('Profil je Los'!A1303),SECOND('Profil je Los'!A1303)),""),"")</f>
        <v>8.3333333333333329E-2</v>
      </c>
      <c r="E1303" s="5">
        <f t="shared" si="82"/>
        <v>2</v>
      </c>
      <c r="F1303" s="14">
        <v>10.538762999999999</v>
      </c>
      <c r="G1303" s="17">
        <f t="shared" si="80"/>
        <v>0.88</v>
      </c>
      <c r="I1303" s="33"/>
    </row>
    <row r="1304" spans="1:9" x14ac:dyDescent="0.2">
      <c r="A1304" s="4">
        <v>43885.125</v>
      </c>
      <c r="B1304" s="6">
        <f t="shared" si="81"/>
        <v>43885</v>
      </c>
      <c r="C1304" s="3">
        <f t="shared" si="83"/>
        <v>8.3333333333333329E-2</v>
      </c>
      <c r="D1304" s="3">
        <f>IF('Profil je Los'!A1304&lt;&gt;"",IF('Profil je Los'!A1304&lt;&gt;"",TIME(HOUR('Profil je Los'!A1304),MINUTE('Profil je Los'!A1304),SECOND('Profil je Los'!A1304)),""),"")</f>
        <v>0.125</v>
      </c>
      <c r="E1304" s="5">
        <f t="shared" si="82"/>
        <v>3</v>
      </c>
      <c r="F1304" s="14">
        <v>10.695548</v>
      </c>
      <c r="G1304" s="17">
        <f t="shared" si="80"/>
        <v>0.89</v>
      </c>
      <c r="I1304" s="33"/>
    </row>
    <row r="1305" spans="1:9" x14ac:dyDescent="0.2">
      <c r="A1305" s="4">
        <v>43885.166666666664</v>
      </c>
      <c r="B1305" s="6">
        <f t="shared" si="81"/>
        <v>43885</v>
      </c>
      <c r="C1305" s="3">
        <f t="shared" si="83"/>
        <v>0.125</v>
      </c>
      <c r="D1305" s="3">
        <f>IF('Profil je Los'!A1305&lt;&gt;"",IF('Profil je Los'!A1305&lt;&gt;"",TIME(HOUR('Profil je Los'!A1305),MINUTE('Profil je Los'!A1305),SECOND('Profil je Los'!A1305)),""),"")</f>
        <v>0.16666666666666666</v>
      </c>
      <c r="E1305" s="5">
        <f t="shared" si="82"/>
        <v>4</v>
      </c>
      <c r="F1305" s="14">
        <v>11.36444</v>
      </c>
      <c r="G1305" s="17">
        <f t="shared" si="80"/>
        <v>0.95</v>
      </c>
      <c r="I1305" s="33"/>
    </row>
    <row r="1306" spans="1:9" x14ac:dyDescent="0.2">
      <c r="A1306" s="4">
        <v>43885.208333333336</v>
      </c>
      <c r="B1306" s="6">
        <f t="shared" si="81"/>
        <v>43885</v>
      </c>
      <c r="C1306" s="3">
        <f t="shared" si="83"/>
        <v>0.16666666666666666</v>
      </c>
      <c r="D1306" s="3">
        <f>IF('Profil je Los'!A1306&lt;&gt;"",IF('Profil je Los'!A1306&lt;&gt;"",TIME(HOUR('Profil je Los'!A1306),MINUTE('Profil je Los'!A1306),SECOND('Profil je Los'!A1306)),""),"")</f>
        <v>0.20833333333333334</v>
      </c>
      <c r="E1306" s="5">
        <f t="shared" si="82"/>
        <v>5</v>
      </c>
      <c r="F1306" s="14">
        <v>13.217377000000001</v>
      </c>
      <c r="G1306" s="17">
        <f t="shared" si="80"/>
        <v>1.1000000000000001</v>
      </c>
      <c r="I1306" s="33"/>
    </row>
    <row r="1307" spans="1:9" x14ac:dyDescent="0.2">
      <c r="A1307" s="4">
        <v>43885.25</v>
      </c>
      <c r="B1307" s="6">
        <f t="shared" si="81"/>
        <v>43885</v>
      </c>
      <c r="C1307" s="3">
        <f t="shared" si="83"/>
        <v>0.20833333333333334</v>
      </c>
      <c r="D1307" s="3">
        <f>IF('Profil je Los'!A1307&lt;&gt;"",IF('Profil je Los'!A1307&lt;&gt;"",TIME(HOUR('Profil je Los'!A1307),MINUTE('Profil je Los'!A1307),SECOND('Profil je Los'!A1307)),""),"")</f>
        <v>0.25</v>
      </c>
      <c r="E1307" s="5">
        <f t="shared" si="82"/>
        <v>6</v>
      </c>
      <c r="F1307" s="14">
        <v>18.595859000000001</v>
      </c>
      <c r="G1307" s="17">
        <f t="shared" si="80"/>
        <v>1.55</v>
      </c>
      <c r="I1307" s="33"/>
    </row>
    <row r="1308" spans="1:9" x14ac:dyDescent="0.2">
      <c r="A1308" s="4">
        <v>43885.291666666664</v>
      </c>
      <c r="B1308" s="6">
        <f t="shared" si="81"/>
        <v>43885</v>
      </c>
      <c r="C1308" s="3">
        <f t="shared" si="83"/>
        <v>0.25</v>
      </c>
      <c r="D1308" s="3">
        <f>IF('Profil je Los'!A1308&lt;&gt;"",IF('Profil je Los'!A1308&lt;&gt;"",TIME(HOUR('Profil je Los'!A1308),MINUTE('Profil je Los'!A1308),SECOND('Profil je Los'!A1308)),""),"")</f>
        <v>0.29166666666666669</v>
      </c>
      <c r="E1308" s="5">
        <f t="shared" si="82"/>
        <v>7</v>
      </c>
      <c r="F1308" s="14">
        <v>27.241555999999999</v>
      </c>
      <c r="G1308" s="17">
        <f t="shared" si="80"/>
        <v>2.27</v>
      </c>
      <c r="I1308" s="33"/>
    </row>
    <row r="1309" spans="1:9" x14ac:dyDescent="0.2">
      <c r="A1309" s="4">
        <v>43885.333333333336</v>
      </c>
      <c r="B1309" s="6">
        <f t="shared" si="81"/>
        <v>43885</v>
      </c>
      <c r="C1309" s="3">
        <f t="shared" si="83"/>
        <v>0.29166666666666669</v>
      </c>
      <c r="D1309" s="3">
        <f>IF('Profil je Los'!A1309&lt;&gt;"",IF('Profil je Los'!A1309&lt;&gt;"",TIME(HOUR('Profil je Los'!A1309),MINUTE('Profil je Los'!A1309),SECOND('Profil je Los'!A1309)),""),"")</f>
        <v>0.33333333333333331</v>
      </c>
      <c r="E1309" s="5">
        <f t="shared" si="82"/>
        <v>8</v>
      </c>
      <c r="F1309" s="14">
        <v>32.146110999999998</v>
      </c>
      <c r="G1309" s="17">
        <f t="shared" si="80"/>
        <v>2.68</v>
      </c>
      <c r="I1309" s="33"/>
    </row>
    <row r="1310" spans="1:9" x14ac:dyDescent="0.2">
      <c r="A1310" s="4">
        <v>43885.375</v>
      </c>
      <c r="B1310" s="6">
        <f t="shared" si="81"/>
        <v>43885</v>
      </c>
      <c r="C1310" s="3">
        <f t="shared" si="83"/>
        <v>0.33333333333333331</v>
      </c>
      <c r="D1310" s="3">
        <f>IF('Profil je Los'!A1310&lt;&gt;"",IF('Profil je Los'!A1310&lt;&gt;"",TIME(HOUR('Profil je Los'!A1310),MINUTE('Profil je Los'!A1310),SECOND('Profil je Los'!A1310)),""),"")</f>
        <v>0.375</v>
      </c>
      <c r="E1310" s="5">
        <f t="shared" si="82"/>
        <v>9</v>
      </c>
      <c r="F1310" s="14">
        <v>38.561776999999999</v>
      </c>
      <c r="G1310" s="17">
        <f t="shared" si="80"/>
        <v>3.21</v>
      </c>
      <c r="I1310" s="33"/>
    </row>
    <row r="1311" spans="1:9" x14ac:dyDescent="0.2">
      <c r="A1311" s="4">
        <v>43885.416666666664</v>
      </c>
      <c r="B1311" s="6">
        <f t="shared" si="81"/>
        <v>43885</v>
      </c>
      <c r="C1311" s="3">
        <f t="shared" si="83"/>
        <v>0.375</v>
      </c>
      <c r="D1311" s="3">
        <f>IF('Profil je Los'!A1311&lt;&gt;"",IF('Profil je Los'!A1311&lt;&gt;"",TIME(HOUR('Profil je Los'!A1311),MINUTE('Profil je Los'!A1311),SECOND('Profil je Los'!A1311)),""),"")</f>
        <v>0.41666666666666669</v>
      </c>
      <c r="E1311" s="5">
        <f t="shared" si="82"/>
        <v>10</v>
      </c>
      <c r="F1311" s="14">
        <v>41.823630999999999</v>
      </c>
      <c r="G1311" s="17">
        <f t="shared" si="80"/>
        <v>3.49</v>
      </c>
      <c r="I1311" s="33"/>
    </row>
    <row r="1312" spans="1:9" x14ac:dyDescent="0.2">
      <c r="A1312" s="4">
        <v>43885.458333333336</v>
      </c>
      <c r="B1312" s="6">
        <f t="shared" si="81"/>
        <v>43885</v>
      </c>
      <c r="C1312" s="3">
        <f t="shared" si="83"/>
        <v>0.41666666666666669</v>
      </c>
      <c r="D1312" s="3">
        <f>IF('Profil je Los'!A1312&lt;&gt;"",IF('Profil je Los'!A1312&lt;&gt;"",TIME(HOUR('Profil je Los'!A1312),MINUTE('Profil je Los'!A1312),SECOND('Profil je Los'!A1312)),""),"")</f>
        <v>0.45833333333333331</v>
      </c>
      <c r="E1312" s="5">
        <f t="shared" si="82"/>
        <v>11</v>
      </c>
      <c r="F1312" s="14">
        <v>48.072844000000003</v>
      </c>
      <c r="G1312" s="17">
        <f t="shared" si="80"/>
        <v>4.01</v>
      </c>
      <c r="I1312" s="33"/>
    </row>
    <row r="1313" spans="1:9" x14ac:dyDescent="0.2">
      <c r="A1313" s="4">
        <v>43885.5</v>
      </c>
      <c r="B1313" s="6">
        <f t="shared" si="81"/>
        <v>43885</v>
      </c>
      <c r="C1313" s="3">
        <f t="shared" si="83"/>
        <v>0.45833333333333331</v>
      </c>
      <c r="D1313" s="3">
        <f>IF('Profil je Los'!A1313&lt;&gt;"",IF('Profil je Los'!A1313&lt;&gt;"",TIME(HOUR('Profil je Los'!A1313),MINUTE('Profil je Los'!A1313),SECOND('Profil je Los'!A1313)),""),"")</f>
        <v>0.5</v>
      </c>
      <c r="E1313" s="5">
        <f t="shared" si="82"/>
        <v>12</v>
      </c>
      <c r="F1313" s="14">
        <v>49.495784</v>
      </c>
      <c r="G1313" s="17">
        <f t="shared" si="80"/>
        <v>4.12</v>
      </c>
      <c r="I1313" s="33"/>
    </row>
    <row r="1314" spans="1:9" x14ac:dyDescent="0.2">
      <c r="A1314" s="4">
        <v>43885.541666666664</v>
      </c>
      <c r="B1314" s="6">
        <f t="shared" si="81"/>
        <v>43885</v>
      </c>
      <c r="C1314" s="3">
        <f t="shared" si="83"/>
        <v>0.5</v>
      </c>
      <c r="D1314" s="3">
        <f>IF('Profil je Los'!A1314&lt;&gt;"",IF('Profil je Los'!A1314&lt;&gt;"",TIME(HOUR('Profil je Los'!A1314),MINUTE('Profil je Los'!A1314),SECOND('Profil je Los'!A1314)),""),"")</f>
        <v>0.54166666666666663</v>
      </c>
      <c r="E1314" s="5">
        <f t="shared" si="82"/>
        <v>13</v>
      </c>
      <c r="F1314" s="14">
        <v>45.325049999999997</v>
      </c>
      <c r="G1314" s="17">
        <f t="shared" si="80"/>
        <v>3.78</v>
      </c>
      <c r="I1314" s="33"/>
    </row>
    <row r="1315" spans="1:9" x14ac:dyDescent="0.2">
      <c r="A1315" s="4">
        <v>43885.583333333336</v>
      </c>
      <c r="B1315" s="6">
        <f t="shared" si="81"/>
        <v>43885</v>
      </c>
      <c r="C1315" s="3">
        <f t="shared" si="83"/>
        <v>0.54166666666666663</v>
      </c>
      <c r="D1315" s="3">
        <f>IF('Profil je Los'!A1315&lt;&gt;"",IF('Profil je Los'!A1315&lt;&gt;"",TIME(HOUR('Profil je Los'!A1315),MINUTE('Profil je Los'!A1315),SECOND('Profil je Los'!A1315)),""),"")</f>
        <v>0.58333333333333337</v>
      </c>
      <c r="E1315" s="5">
        <f t="shared" si="82"/>
        <v>14</v>
      </c>
      <c r="F1315" s="14">
        <v>54.526122000000001</v>
      </c>
      <c r="G1315" s="17">
        <f t="shared" si="80"/>
        <v>4.54</v>
      </c>
      <c r="I1315" s="33"/>
    </row>
    <row r="1316" spans="1:9" x14ac:dyDescent="0.2">
      <c r="A1316" s="4">
        <v>43885.625</v>
      </c>
      <c r="B1316" s="6">
        <f t="shared" si="81"/>
        <v>43885</v>
      </c>
      <c r="C1316" s="3">
        <f t="shared" si="83"/>
        <v>0.58333333333333337</v>
      </c>
      <c r="D1316" s="3">
        <f>IF('Profil je Los'!A1316&lt;&gt;"",IF('Profil je Los'!A1316&lt;&gt;"",TIME(HOUR('Profil je Los'!A1316),MINUTE('Profil je Los'!A1316),SECOND('Profil je Los'!A1316)),""),"")</f>
        <v>0.625</v>
      </c>
      <c r="E1316" s="5">
        <f t="shared" si="82"/>
        <v>15</v>
      </c>
      <c r="F1316" s="14">
        <v>48.496301000000003</v>
      </c>
      <c r="G1316" s="17">
        <f t="shared" si="80"/>
        <v>4.04</v>
      </c>
      <c r="I1316" s="33"/>
    </row>
    <row r="1317" spans="1:9" x14ac:dyDescent="0.2">
      <c r="A1317" s="4">
        <v>43885.666666666664</v>
      </c>
      <c r="B1317" s="6">
        <f t="shared" si="81"/>
        <v>43885</v>
      </c>
      <c r="C1317" s="3">
        <f t="shared" si="83"/>
        <v>0.625</v>
      </c>
      <c r="D1317" s="3">
        <f>IF('Profil je Los'!A1317&lt;&gt;"",IF('Profil je Los'!A1317&lt;&gt;"",TIME(HOUR('Profil je Los'!A1317),MINUTE('Profil je Los'!A1317),SECOND('Profil je Los'!A1317)),""),"")</f>
        <v>0.66666666666666663</v>
      </c>
      <c r="E1317" s="5">
        <f t="shared" si="82"/>
        <v>16</v>
      </c>
      <c r="F1317" s="14">
        <v>35.118516</v>
      </c>
      <c r="G1317" s="17">
        <f t="shared" si="80"/>
        <v>2.93</v>
      </c>
      <c r="I1317" s="33"/>
    </row>
    <row r="1318" spans="1:9" x14ac:dyDescent="0.2">
      <c r="A1318" s="4">
        <v>43885.708333333336</v>
      </c>
      <c r="B1318" s="6">
        <f t="shared" si="81"/>
        <v>43885</v>
      </c>
      <c r="C1318" s="3">
        <f t="shared" si="83"/>
        <v>0.66666666666666663</v>
      </c>
      <c r="D1318" s="3">
        <f>IF('Profil je Los'!A1318&lt;&gt;"",IF('Profil je Los'!A1318&lt;&gt;"",TIME(HOUR('Profil je Los'!A1318),MINUTE('Profil je Los'!A1318),SECOND('Profil je Los'!A1318)),""),"")</f>
        <v>0.70833333333333337</v>
      </c>
      <c r="E1318" s="5">
        <f t="shared" si="82"/>
        <v>17</v>
      </c>
      <c r="F1318" s="14">
        <v>35.930906</v>
      </c>
      <c r="G1318" s="17">
        <f t="shared" si="80"/>
        <v>2.99</v>
      </c>
      <c r="I1318" s="33"/>
    </row>
    <row r="1319" spans="1:9" x14ac:dyDescent="0.2">
      <c r="A1319" s="4">
        <v>43885.75</v>
      </c>
      <c r="B1319" s="6">
        <f t="shared" si="81"/>
        <v>43885</v>
      </c>
      <c r="C1319" s="3">
        <f t="shared" si="83"/>
        <v>0.70833333333333337</v>
      </c>
      <c r="D1319" s="3">
        <f>IF('Profil je Los'!A1319&lt;&gt;"",IF('Profil je Los'!A1319&lt;&gt;"",TIME(HOUR('Profil je Los'!A1319),MINUTE('Profil je Los'!A1319),SECOND('Profil je Los'!A1319)),""),"")</f>
        <v>0.75</v>
      </c>
      <c r="E1319" s="5">
        <f t="shared" si="82"/>
        <v>18</v>
      </c>
      <c r="F1319" s="14">
        <v>36.418179000000002</v>
      </c>
      <c r="G1319" s="17">
        <f t="shared" si="80"/>
        <v>3.03</v>
      </c>
      <c r="I1319" s="33"/>
    </row>
    <row r="1320" spans="1:9" x14ac:dyDescent="0.2">
      <c r="A1320" s="4">
        <v>43885.791666666664</v>
      </c>
      <c r="B1320" s="6">
        <f t="shared" si="81"/>
        <v>43885</v>
      </c>
      <c r="C1320" s="3">
        <f t="shared" si="83"/>
        <v>0.75</v>
      </c>
      <c r="D1320" s="3">
        <f>IF('Profil je Los'!A1320&lt;&gt;"",IF('Profil je Los'!A1320&lt;&gt;"",TIME(HOUR('Profil je Los'!A1320),MINUTE('Profil je Los'!A1320),SECOND('Profil je Los'!A1320)),""),"")</f>
        <v>0.79166666666666663</v>
      </c>
      <c r="E1320" s="5">
        <f t="shared" si="82"/>
        <v>19</v>
      </c>
      <c r="F1320" s="14">
        <v>44.245441</v>
      </c>
      <c r="G1320" s="17">
        <f t="shared" si="80"/>
        <v>3.69</v>
      </c>
      <c r="I1320" s="33"/>
    </row>
    <row r="1321" spans="1:9" x14ac:dyDescent="0.2">
      <c r="A1321" s="4">
        <v>43885.833333333336</v>
      </c>
      <c r="B1321" s="6">
        <f t="shared" si="81"/>
        <v>43885</v>
      </c>
      <c r="C1321" s="3">
        <f t="shared" si="83"/>
        <v>0.79166666666666663</v>
      </c>
      <c r="D1321" s="3">
        <f>IF('Profil je Los'!A1321&lt;&gt;"",IF('Profil je Los'!A1321&lt;&gt;"",TIME(HOUR('Profil je Los'!A1321),MINUTE('Profil je Los'!A1321),SECOND('Profil je Los'!A1321)),""),"")</f>
        <v>0.83333333333333337</v>
      </c>
      <c r="E1321" s="5">
        <f t="shared" si="82"/>
        <v>20</v>
      </c>
      <c r="F1321" s="14">
        <v>41.483002999999997</v>
      </c>
      <c r="G1321" s="17">
        <f t="shared" si="80"/>
        <v>3.46</v>
      </c>
      <c r="I1321" s="33"/>
    </row>
    <row r="1322" spans="1:9" x14ac:dyDescent="0.2">
      <c r="A1322" s="4">
        <v>43885.875</v>
      </c>
      <c r="B1322" s="6">
        <f t="shared" si="81"/>
        <v>43885</v>
      </c>
      <c r="C1322" s="3">
        <f t="shared" si="83"/>
        <v>0.83333333333333337</v>
      </c>
      <c r="D1322" s="3">
        <f>IF('Profil je Los'!A1322&lt;&gt;"",IF('Profil je Los'!A1322&lt;&gt;"",TIME(HOUR('Profil je Los'!A1322),MINUTE('Profil je Los'!A1322),SECOND('Profil je Los'!A1322)),""),"")</f>
        <v>0.875</v>
      </c>
      <c r="E1322" s="5">
        <f t="shared" si="82"/>
        <v>21</v>
      </c>
      <c r="F1322" s="14">
        <v>49.376057000000003</v>
      </c>
      <c r="G1322" s="17">
        <f t="shared" si="80"/>
        <v>4.1100000000000003</v>
      </c>
      <c r="I1322" s="33"/>
    </row>
    <row r="1323" spans="1:9" x14ac:dyDescent="0.2">
      <c r="A1323" s="4">
        <v>43885.916666666664</v>
      </c>
      <c r="B1323" s="6">
        <f t="shared" si="81"/>
        <v>43885</v>
      </c>
      <c r="C1323" s="3">
        <f t="shared" si="83"/>
        <v>0.875</v>
      </c>
      <c r="D1323" s="3">
        <f>IF('Profil je Los'!A1323&lt;&gt;"",IF('Profil je Los'!A1323&lt;&gt;"",TIME(HOUR('Profil je Los'!A1323),MINUTE('Profil je Los'!A1323),SECOND('Profil je Los'!A1323)),""),"")</f>
        <v>0.91666666666666663</v>
      </c>
      <c r="E1323" s="5">
        <f t="shared" si="82"/>
        <v>22</v>
      </c>
      <c r="F1323" s="14">
        <v>33.119962000000001</v>
      </c>
      <c r="G1323" s="17">
        <f t="shared" si="80"/>
        <v>2.76</v>
      </c>
      <c r="I1323" s="33"/>
    </row>
    <row r="1324" spans="1:9" x14ac:dyDescent="0.2">
      <c r="A1324" s="4">
        <v>43885.958333333336</v>
      </c>
      <c r="B1324" s="6">
        <f t="shared" si="81"/>
        <v>43885</v>
      </c>
      <c r="C1324" s="3">
        <f t="shared" si="83"/>
        <v>0.91666666666666663</v>
      </c>
      <c r="D1324" s="3">
        <f>IF('Profil je Los'!A1324&lt;&gt;"",IF('Profil je Los'!A1324&lt;&gt;"",TIME(HOUR('Profil je Los'!A1324),MINUTE('Profil je Los'!A1324),SECOND('Profil je Los'!A1324)),""),"")</f>
        <v>0.95833333333333337</v>
      </c>
      <c r="E1324" s="5">
        <f t="shared" si="82"/>
        <v>23</v>
      </c>
      <c r="F1324" s="14">
        <v>33.428094000000002</v>
      </c>
      <c r="G1324" s="17">
        <f t="shared" si="80"/>
        <v>2.79</v>
      </c>
      <c r="I1324" s="33"/>
    </row>
    <row r="1325" spans="1:9" x14ac:dyDescent="0.2">
      <c r="A1325" s="4">
        <v>43886</v>
      </c>
      <c r="B1325" s="6">
        <f t="shared" si="81"/>
        <v>43885</v>
      </c>
      <c r="C1325" s="3">
        <f t="shared" si="83"/>
        <v>0.95833333333333337</v>
      </c>
      <c r="D1325" s="3">
        <f>IF('Profil je Los'!A1325&lt;&gt;"",IF('Profil je Los'!A1325&lt;&gt;"",TIME(HOUR('Profil je Los'!A1325),MINUTE('Profil je Los'!A1325),SECOND('Profil je Los'!A1325)),""),"")</f>
        <v>0</v>
      </c>
      <c r="E1325" s="5">
        <f t="shared" si="82"/>
        <v>24</v>
      </c>
      <c r="F1325" s="14">
        <v>37.281374</v>
      </c>
      <c r="G1325" s="17">
        <f t="shared" si="80"/>
        <v>3.11</v>
      </c>
      <c r="I1325" s="33"/>
    </row>
    <row r="1326" spans="1:9" x14ac:dyDescent="0.2">
      <c r="A1326" s="4">
        <v>43886.041666666664</v>
      </c>
      <c r="B1326" s="6">
        <f t="shared" si="81"/>
        <v>43886</v>
      </c>
      <c r="C1326" s="3">
        <f t="shared" si="83"/>
        <v>0</v>
      </c>
      <c r="D1326" s="3">
        <f>IF('Profil je Los'!A1326&lt;&gt;"",IF('Profil je Los'!A1326&lt;&gt;"",TIME(HOUR('Profil je Los'!A1326),MINUTE('Profil je Los'!A1326),SECOND('Profil je Los'!A1326)),""),"")</f>
        <v>4.1666666666666664E-2</v>
      </c>
      <c r="E1326" s="5">
        <f t="shared" si="82"/>
        <v>1</v>
      </c>
      <c r="F1326" s="14">
        <v>33.266030999999998</v>
      </c>
      <c r="G1326" s="17">
        <f t="shared" si="80"/>
        <v>2.77</v>
      </c>
      <c r="I1326" s="33"/>
    </row>
    <row r="1327" spans="1:9" x14ac:dyDescent="0.2">
      <c r="A1327" s="4">
        <v>43886.083333333336</v>
      </c>
      <c r="B1327" s="6">
        <f t="shared" si="81"/>
        <v>43886</v>
      </c>
      <c r="C1327" s="3">
        <f t="shared" si="83"/>
        <v>4.1666666666666664E-2</v>
      </c>
      <c r="D1327" s="3">
        <f>IF('Profil je Los'!A1327&lt;&gt;"",IF('Profil je Los'!A1327&lt;&gt;"",TIME(HOUR('Profil je Los'!A1327),MINUTE('Profil je Los'!A1327),SECOND('Profil je Los'!A1327)),""),"")</f>
        <v>8.3333333333333329E-2</v>
      </c>
      <c r="E1327" s="5">
        <f t="shared" si="82"/>
        <v>2</v>
      </c>
      <c r="F1327" s="14">
        <v>23.84695</v>
      </c>
      <c r="G1327" s="17">
        <f t="shared" si="80"/>
        <v>1.99</v>
      </c>
      <c r="I1327" s="33"/>
    </row>
    <row r="1328" spans="1:9" x14ac:dyDescent="0.2">
      <c r="A1328" s="4">
        <v>43886.125</v>
      </c>
      <c r="B1328" s="6">
        <f t="shared" si="81"/>
        <v>43886</v>
      </c>
      <c r="C1328" s="3">
        <f t="shared" si="83"/>
        <v>8.3333333333333329E-2</v>
      </c>
      <c r="D1328" s="3">
        <f>IF('Profil je Los'!A1328&lt;&gt;"",IF('Profil je Los'!A1328&lt;&gt;"",TIME(HOUR('Profil je Los'!A1328),MINUTE('Profil je Los'!A1328),SECOND('Profil je Los'!A1328)),""),"")</f>
        <v>0.125</v>
      </c>
      <c r="E1328" s="5">
        <f t="shared" si="82"/>
        <v>3</v>
      </c>
      <c r="F1328" s="14">
        <v>25.022649999999999</v>
      </c>
      <c r="G1328" s="17">
        <f t="shared" si="80"/>
        <v>2.09</v>
      </c>
      <c r="I1328" s="33"/>
    </row>
    <row r="1329" spans="1:9" x14ac:dyDescent="0.2">
      <c r="A1329" s="4">
        <v>43886.166666666664</v>
      </c>
      <c r="B1329" s="6">
        <f t="shared" si="81"/>
        <v>43886</v>
      </c>
      <c r="C1329" s="3">
        <f t="shared" si="83"/>
        <v>0.125</v>
      </c>
      <c r="D1329" s="3">
        <f>IF('Profil je Los'!A1329&lt;&gt;"",IF('Profil je Los'!A1329&lt;&gt;"",TIME(HOUR('Profil je Los'!A1329),MINUTE('Profil je Los'!A1329),SECOND('Profil je Los'!A1329)),""),"")</f>
        <v>0.16666666666666666</v>
      </c>
      <c r="E1329" s="5">
        <f t="shared" si="82"/>
        <v>4</v>
      </c>
      <c r="F1329" s="14">
        <v>26.459893000000001</v>
      </c>
      <c r="G1329" s="17">
        <f t="shared" si="80"/>
        <v>2.2000000000000002</v>
      </c>
      <c r="I1329" s="33"/>
    </row>
    <row r="1330" spans="1:9" x14ac:dyDescent="0.2">
      <c r="A1330" s="4">
        <v>43886.208333333336</v>
      </c>
      <c r="B1330" s="6">
        <f t="shared" si="81"/>
        <v>43886</v>
      </c>
      <c r="C1330" s="3">
        <f t="shared" si="83"/>
        <v>0.16666666666666666</v>
      </c>
      <c r="D1330" s="3">
        <f>IF('Profil je Los'!A1330&lt;&gt;"",IF('Profil je Los'!A1330&lt;&gt;"",TIME(HOUR('Profil je Los'!A1330),MINUTE('Profil je Los'!A1330),SECOND('Profil je Los'!A1330)),""),"")</f>
        <v>0.20833333333333334</v>
      </c>
      <c r="E1330" s="5">
        <f t="shared" si="82"/>
        <v>5</v>
      </c>
      <c r="F1330" s="14">
        <v>22.241969000000001</v>
      </c>
      <c r="G1330" s="17">
        <f t="shared" si="80"/>
        <v>1.85</v>
      </c>
      <c r="I1330" s="33"/>
    </row>
    <row r="1331" spans="1:9" x14ac:dyDescent="0.2">
      <c r="A1331" s="4">
        <v>43886.25</v>
      </c>
      <c r="B1331" s="6">
        <f t="shared" si="81"/>
        <v>43886</v>
      </c>
      <c r="C1331" s="3">
        <f t="shared" si="83"/>
        <v>0.20833333333333334</v>
      </c>
      <c r="D1331" s="3">
        <f>IF('Profil je Los'!A1331&lt;&gt;"",IF('Profil je Los'!A1331&lt;&gt;"",TIME(HOUR('Profil je Los'!A1331),MINUTE('Profil je Los'!A1331),SECOND('Profil je Los'!A1331)),""),"")</f>
        <v>0.25</v>
      </c>
      <c r="E1331" s="5">
        <f t="shared" si="82"/>
        <v>6</v>
      </c>
      <c r="F1331" s="14">
        <v>27.162143</v>
      </c>
      <c r="G1331" s="17">
        <f t="shared" si="80"/>
        <v>2.2599999999999998</v>
      </c>
      <c r="I1331" s="33"/>
    </row>
    <row r="1332" spans="1:9" x14ac:dyDescent="0.2">
      <c r="A1332" s="4">
        <v>43886.291666666664</v>
      </c>
      <c r="B1332" s="6">
        <f t="shared" si="81"/>
        <v>43886</v>
      </c>
      <c r="C1332" s="3">
        <f t="shared" si="83"/>
        <v>0.25</v>
      </c>
      <c r="D1332" s="3">
        <f>IF('Profil je Los'!A1332&lt;&gt;"",IF('Profil je Los'!A1332&lt;&gt;"",TIME(HOUR('Profil je Los'!A1332),MINUTE('Profil je Los'!A1332),SECOND('Profil je Los'!A1332)),""),"")</f>
        <v>0.29166666666666669</v>
      </c>
      <c r="E1332" s="5">
        <f t="shared" si="82"/>
        <v>7</v>
      </c>
      <c r="F1332" s="14">
        <v>45.702584999999999</v>
      </c>
      <c r="G1332" s="17">
        <f t="shared" si="80"/>
        <v>3.81</v>
      </c>
      <c r="I1332" s="33"/>
    </row>
    <row r="1333" spans="1:9" x14ac:dyDescent="0.2">
      <c r="A1333" s="4">
        <v>43886.333333333336</v>
      </c>
      <c r="B1333" s="6">
        <f t="shared" si="81"/>
        <v>43886</v>
      </c>
      <c r="C1333" s="3">
        <f t="shared" si="83"/>
        <v>0.29166666666666669</v>
      </c>
      <c r="D1333" s="3">
        <f>IF('Profil je Los'!A1333&lt;&gt;"",IF('Profil je Los'!A1333&lt;&gt;"",TIME(HOUR('Profil je Los'!A1333),MINUTE('Profil je Los'!A1333),SECOND('Profil je Los'!A1333)),""),"")</f>
        <v>0.33333333333333331</v>
      </c>
      <c r="E1333" s="5">
        <f t="shared" si="82"/>
        <v>8</v>
      </c>
      <c r="F1333" s="14">
        <v>57.663800999999999</v>
      </c>
      <c r="G1333" s="17">
        <f t="shared" si="80"/>
        <v>4.8099999999999996</v>
      </c>
      <c r="I1333" s="33"/>
    </row>
    <row r="1334" spans="1:9" x14ac:dyDescent="0.2">
      <c r="A1334" s="4">
        <v>43886.375</v>
      </c>
      <c r="B1334" s="6">
        <f t="shared" si="81"/>
        <v>43886</v>
      </c>
      <c r="C1334" s="3">
        <f t="shared" si="83"/>
        <v>0.33333333333333331</v>
      </c>
      <c r="D1334" s="3">
        <f>IF('Profil je Los'!A1334&lt;&gt;"",IF('Profil je Los'!A1334&lt;&gt;"",TIME(HOUR('Profil je Los'!A1334),MINUTE('Profil je Los'!A1334),SECOND('Profil je Los'!A1334)),""),"")</f>
        <v>0.375</v>
      </c>
      <c r="E1334" s="5">
        <f t="shared" si="82"/>
        <v>9</v>
      </c>
      <c r="F1334" s="14">
        <v>59.711283000000002</v>
      </c>
      <c r="G1334" s="17">
        <f t="shared" si="80"/>
        <v>4.9800000000000004</v>
      </c>
      <c r="I1334" s="33"/>
    </row>
    <row r="1335" spans="1:9" x14ac:dyDescent="0.2">
      <c r="A1335" s="4">
        <v>43886.416666666664</v>
      </c>
      <c r="B1335" s="6">
        <f t="shared" si="81"/>
        <v>43886</v>
      </c>
      <c r="C1335" s="3">
        <f t="shared" si="83"/>
        <v>0.375</v>
      </c>
      <c r="D1335" s="3">
        <f>IF('Profil je Los'!A1335&lt;&gt;"",IF('Profil je Los'!A1335&lt;&gt;"",TIME(HOUR('Profil je Los'!A1335),MINUTE('Profil je Los'!A1335),SECOND('Profil je Los'!A1335)),""),"")</f>
        <v>0.41666666666666669</v>
      </c>
      <c r="E1335" s="5">
        <f t="shared" si="82"/>
        <v>10</v>
      </c>
      <c r="F1335" s="14">
        <v>59.924847999999997</v>
      </c>
      <c r="G1335" s="17">
        <f t="shared" si="80"/>
        <v>4.99</v>
      </c>
      <c r="I1335" s="33"/>
    </row>
    <row r="1336" spans="1:9" x14ac:dyDescent="0.2">
      <c r="A1336" s="4">
        <v>43886.458333333336</v>
      </c>
      <c r="B1336" s="6">
        <f t="shared" si="81"/>
        <v>43886</v>
      </c>
      <c r="C1336" s="3">
        <f t="shared" si="83"/>
        <v>0.41666666666666669</v>
      </c>
      <c r="D1336" s="3">
        <f>IF('Profil je Los'!A1336&lt;&gt;"",IF('Profil je Los'!A1336&lt;&gt;"",TIME(HOUR('Profil je Los'!A1336),MINUTE('Profil je Los'!A1336),SECOND('Profil je Los'!A1336)),""),"")</f>
        <v>0.45833333333333331</v>
      </c>
      <c r="E1336" s="5">
        <f t="shared" si="82"/>
        <v>11</v>
      </c>
      <c r="F1336" s="14">
        <v>60</v>
      </c>
      <c r="G1336" s="17">
        <f t="shared" si="80"/>
        <v>5</v>
      </c>
      <c r="I1336" s="33"/>
    </row>
    <row r="1337" spans="1:9" x14ac:dyDescent="0.2">
      <c r="A1337" s="4">
        <v>43886.5</v>
      </c>
      <c r="B1337" s="6">
        <f t="shared" si="81"/>
        <v>43886</v>
      </c>
      <c r="C1337" s="3">
        <f t="shared" si="83"/>
        <v>0.45833333333333331</v>
      </c>
      <c r="D1337" s="3">
        <f>IF('Profil je Los'!A1337&lt;&gt;"",IF('Profil je Los'!A1337&lt;&gt;"",TIME(HOUR('Profil je Los'!A1337),MINUTE('Profil je Los'!A1337),SECOND('Profil je Los'!A1337)),""),"")</f>
        <v>0.5</v>
      </c>
      <c r="E1337" s="5">
        <f t="shared" si="82"/>
        <v>12</v>
      </c>
      <c r="F1337" s="14">
        <v>60</v>
      </c>
      <c r="G1337" s="17">
        <f t="shared" si="80"/>
        <v>5</v>
      </c>
      <c r="I1337" s="33"/>
    </row>
    <row r="1338" spans="1:9" x14ac:dyDescent="0.2">
      <c r="A1338" s="4">
        <v>43886.541666666664</v>
      </c>
      <c r="B1338" s="6">
        <f t="shared" si="81"/>
        <v>43886</v>
      </c>
      <c r="C1338" s="3">
        <f t="shared" si="83"/>
        <v>0.5</v>
      </c>
      <c r="D1338" s="3">
        <f>IF('Profil je Los'!A1338&lt;&gt;"",IF('Profil je Los'!A1338&lt;&gt;"",TIME(HOUR('Profil je Los'!A1338),MINUTE('Profil je Los'!A1338),SECOND('Profil je Los'!A1338)),""),"")</f>
        <v>0.54166666666666663</v>
      </c>
      <c r="E1338" s="5">
        <f t="shared" si="82"/>
        <v>13</v>
      </c>
      <c r="F1338" s="14">
        <v>60</v>
      </c>
      <c r="G1338" s="17">
        <f t="shared" si="80"/>
        <v>5</v>
      </c>
      <c r="I1338" s="33"/>
    </row>
    <row r="1339" spans="1:9" x14ac:dyDescent="0.2">
      <c r="A1339" s="4">
        <v>43886.583333333336</v>
      </c>
      <c r="B1339" s="6">
        <f t="shared" si="81"/>
        <v>43886</v>
      </c>
      <c r="C1339" s="3">
        <f t="shared" si="83"/>
        <v>0.54166666666666663</v>
      </c>
      <c r="D1339" s="3">
        <f>IF('Profil je Los'!A1339&lt;&gt;"",IF('Profil je Los'!A1339&lt;&gt;"",TIME(HOUR('Profil je Los'!A1339),MINUTE('Profil je Los'!A1339),SECOND('Profil je Los'!A1339)),""),"")</f>
        <v>0.58333333333333337</v>
      </c>
      <c r="E1339" s="5">
        <f t="shared" si="82"/>
        <v>14</v>
      </c>
      <c r="F1339" s="14">
        <v>60</v>
      </c>
      <c r="G1339" s="17">
        <f t="shared" si="80"/>
        <v>5</v>
      </c>
      <c r="I1339" s="33"/>
    </row>
    <row r="1340" spans="1:9" x14ac:dyDescent="0.2">
      <c r="A1340" s="4">
        <v>43886.625</v>
      </c>
      <c r="B1340" s="6">
        <f t="shared" si="81"/>
        <v>43886</v>
      </c>
      <c r="C1340" s="3">
        <f t="shared" si="83"/>
        <v>0.58333333333333337</v>
      </c>
      <c r="D1340" s="3">
        <f>IF('Profil je Los'!A1340&lt;&gt;"",IF('Profil je Los'!A1340&lt;&gt;"",TIME(HOUR('Profil je Los'!A1340),MINUTE('Profil je Los'!A1340),SECOND('Profil je Los'!A1340)),""),"")</f>
        <v>0.625</v>
      </c>
      <c r="E1340" s="5">
        <f t="shared" si="82"/>
        <v>15</v>
      </c>
      <c r="F1340" s="14">
        <v>58.374567999999996</v>
      </c>
      <c r="G1340" s="17">
        <f t="shared" si="80"/>
        <v>4.8600000000000003</v>
      </c>
      <c r="I1340" s="33"/>
    </row>
    <row r="1341" spans="1:9" x14ac:dyDescent="0.2">
      <c r="A1341" s="4">
        <v>43886.666666666664</v>
      </c>
      <c r="B1341" s="6">
        <f t="shared" si="81"/>
        <v>43886</v>
      </c>
      <c r="C1341" s="3">
        <f t="shared" si="83"/>
        <v>0.625</v>
      </c>
      <c r="D1341" s="3">
        <f>IF('Profil je Los'!A1341&lt;&gt;"",IF('Profil je Los'!A1341&lt;&gt;"",TIME(HOUR('Profil je Los'!A1341),MINUTE('Profil je Los'!A1341),SECOND('Profil je Los'!A1341)),""),"")</f>
        <v>0.66666666666666663</v>
      </c>
      <c r="E1341" s="5">
        <f t="shared" si="82"/>
        <v>16</v>
      </c>
      <c r="F1341" s="14">
        <v>60</v>
      </c>
      <c r="G1341" s="17">
        <f t="shared" si="80"/>
        <v>5</v>
      </c>
      <c r="I1341" s="33"/>
    </row>
    <row r="1342" spans="1:9" x14ac:dyDescent="0.2">
      <c r="A1342" s="4">
        <v>43886.708333333336</v>
      </c>
      <c r="B1342" s="6">
        <f t="shared" si="81"/>
        <v>43886</v>
      </c>
      <c r="C1342" s="3">
        <f t="shared" si="83"/>
        <v>0.66666666666666663</v>
      </c>
      <c r="D1342" s="3">
        <f>IF('Profil je Los'!A1342&lt;&gt;"",IF('Profil je Los'!A1342&lt;&gt;"",TIME(HOUR('Profil je Los'!A1342),MINUTE('Profil je Los'!A1342),SECOND('Profil je Los'!A1342)),""),"")</f>
        <v>0.70833333333333337</v>
      </c>
      <c r="E1342" s="5">
        <f t="shared" si="82"/>
        <v>17</v>
      </c>
      <c r="F1342" s="14">
        <v>51.857702000000003</v>
      </c>
      <c r="G1342" s="17">
        <f t="shared" si="80"/>
        <v>4.32</v>
      </c>
      <c r="I1342" s="33"/>
    </row>
    <row r="1343" spans="1:9" x14ac:dyDescent="0.2">
      <c r="A1343" s="4">
        <v>43886.75</v>
      </c>
      <c r="B1343" s="6">
        <f t="shared" si="81"/>
        <v>43886</v>
      </c>
      <c r="C1343" s="3">
        <f t="shared" si="83"/>
        <v>0.70833333333333337</v>
      </c>
      <c r="D1343" s="3">
        <f>IF('Profil je Los'!A1343&lt;&gt;"",IF('Profil je Los'!A1343&lt;&gt;"",TIME(HOUR('Profil je Los'!A1343),MINUTE('Profil je Los'!A1343),SECOND('Profil je Los'!A1343)),""),"")</f>
        <v>0.75</v>
      </c>
      <c r="E1343" s="5">
        <f t="shared" si="82"/>
        <v>18</v>
      </c>
      <c r="F1343" s="14">
        <v>48.194006000000002</v>
      </c>
      <c r="G1343" s="17">
        <f t="shared" si="80"/>
        <v>4.0199999999999996</v>
      </c>
      <c r="I1343" s="33"/>
    </row>
    <row r="1344" spans="1:9" x14ac:dyDescent="0.2">
      <c r="A1344" s="4">
        <v>43886.791666666664</v>
      </c>
      <c r="B1344" s="6">
        <f t="shared" si="81"/>
        <v>43886</v>
      </c>
      <c r="C1344" s="3">
        <f t="shared" si="83"/>
        <v>0.75</v>
      </c>
      <c r="D1344" s="3">
        <f>IF('Profil je Los'!A1344&lt;&gt;"",IF('Profil je Los'!A1344&lt;&gt;"",TIME(HOUR('Profil je Los'!A1344),MINUTE('Profil je Los'!A1344),SECOND('Profil je Los'!A1344)),""),"")</f>
        <v>0.79166666666666663</v>
      </c>
      <c r="E1344" s="5">
        <f t="shared" si="82"/>
        <v>19</v>
      </c>
      <c r="F1344" s="14">
        <v>49.280822000000001</v>
      </c>
      <c r="G1344" s="17">
        <f t="shared" si="80"/>
        <v>4.1100000000000003</v>
      </c>
      <c r="I1344" s="33"/>
    </row>
    <row r="1345" spans="1:9" x14ac:dyDescent="0.2">
      <c r="A1345" s="4">
        <v>43886.833333333336</v>
      </c>
      <c r="B1345" s="6">
        <f t="shared" si="81"/>
        <v>43886</v>
      </c>
      <c r="C1345" s="3">
        <f t="shared" si="83"/>
        <v>0.79166666666666663</v>
      </c>
      <c r="D1345" s="3">
        <f>IF('Profil je Los'!A1345&lt;&gt;"",IF('Profil je Los'!A1345&lt;&gt;"",TIME(HOUR('Profil je Los'!A1345),MINUTE('Profil je Los'!A1345),SECOND('Profil je Los'!A1345)),""),"")</f>
        <v>0.83333333333333337</v>
      </c>
      <c r="E1345" s="5">
        <f t="shared" si="82"/>
        <v>20</v>
      </c>
      <c r="F1345" s="14">
        <v>44.532770999999997</v>
      </c>
      <c r="G1345" s="17">
        <f t="shared" si="80"/>
        <v>3.71</v>
      </c>
      <c r="I1345" s="33"/>
    </row>
    <row r="1346" spans="1:9" x14ac:dyDescent="0.2">
      <c r="A1346" s="4">
        <v>43886.875</v>
      </c>
      <c r="B1346" s="6">
        <f t="shared" si="81"/>
        <v>43886</v>
      </c>
      <c r="C1346" s="3">
        <f t="shared" si="83"/>
        <v>0.83333333333333337</v>
      </c>
      <c r="D1346" s="3">
        <f>IF('Profil je Los'!A1346&lt;&gt;"",IF('Profil je Los'!A1346&lt;&gt;"",TIME(HOUR('Profil je Los'!A1346),MINUTE('Profil je Los'!A1346),SECOND('Profil je Los'!A1346)),""),"")</f>
        <v>0.875</v>
      </c>
      <c r="E1346" s="5">
        <f t="shared" si="82"/>
        <v>21</v>
      </c>
      <c r="F1346" s="14">
        <v>35.496051999999999</v>
      </c>
      <c r="G1346" s="17">
        <f t="shared" si="80"/>
        <v>2.96</v>
      </c>
      <c r="I1346" s="33"/>
    </row>
    <row r="1347" spans="1:9" x14ac:dyDescent="0.2">
      <c r="A1347" s="4">
        <v>43886.916666666664</v>
      </c>
      <c r="B1347" s="6">
        <f t="shared" si="81"/>
        <v>43886</v>
      </c>
      <c r="C1347" s="3">
        <f t="shared" si="83"/>
        <v>0.875</v>
      </c>
      <c r="D1347" s="3">
        <f>IF('Profil je Los'!A1347&lt;&gt;"",IF('Profil je Los'!A1347&lt;&gt;"",TIME(HOUR('Profil je Los'!A1347),MINUTE('Profil je Los'!A1347),SECOND('Profil je Los'!A1347)),""),"")</f>
        <v>0.91666666666666663</v>
      </c>
      <c r="E1347" s="5">
        <f t="shared" si="82"/>
        <v>22</v>
      </c>
      <c r="F1347" s="14">
        <v>31.330732999999999</v>
      </c>
      <c r="G1347" s="17">
        <f t="shared" si="80"/>
        <v>2.61</v>
      </c>
      <c r="I1347" s="33"/>
    </row>
    <row r="1348" spans="1:9" x14ac:dyDescent="0.2">
      <c r="A1348" s="4">
        <v>43886.958333333336</v>
      </c>
      <c r="B1348" s="6">
        <f t="shared" si="81"/>
        <v>43886</v>
      </c>
      <c r="C1348" s="3">
        <f t="shared" si="83"/>
        <v>0.91666666666666663</v>
      </c>
      <c r="D1348" s="3">
        <f>IF('Profil je Los'!A1348&lt;&gt;"",IF('Profil je Los'!A1348&lt;&gt;"",TIME(HOUR('Profil je Los'!A1348),MINUTE('Profil je Los'!A1348),SECOND('Profil je Los'!A1348)),""),"")</f>
        <v>0.95833333333333337</v>
      </c>
      <c r="E1348" s="5">
        <f t="shared" si="82"/>
        <v>23</v>
      </c>
      <c r="F1348" s="14">
        <v>25.45373</v>
      </c>
      <c r="G1348" s="17">
        <f t="shared" si="80"/>
        <v>2.12</v>
      </c>
      <c r="I1348" s="33"/>
    </row>
    <row r="1349" spans="1:9" x14ac:dyDescent="0.2">
      <c r="A1349" s="4">
        <v>43887</v>
      </c>
      <c r="B1349" s="6">
        <f t="shared" si="81"/>
        <v>43886</v>
      </c>
      <c r="C1349" s="3">
        <f t="shared" si="83"/>
        <v>0.95833333333333337</v>
      </c>
      <c r="D1349" s="3">
        <f>IF('Profil je Los'!A1349&lt;&gt;"",IF('Profil je Los'!A1349&lt;&gt;"",TIME(HOUR('Profil je Los'!A1349),MINUTE('Profil je Los'!A1349),SECOND('Profil je Los'!A1349)),""),"")</f>
        <v>0</v>
      </c>
      <c r="E1349" s="5">
        <f t="shared" si="82"/>
        <v>24</v>
      </c>
      <c r="F1349" s="14">
        <v>19.915347000000001</v>
      </c>
      <c r="G1349" s="17">
        <f t="shared" si="80"/>
        <v>1.66</v>
      </c>
      <c r="I1349" s="33"/>
    </row>
    <row r="1350" spans="1:9" x14ac:dyDescent="0.2">
      <c r="A1350" s="4">
        <v>43887.041666666664</v>
      </c>
      <c r="B1350" s="6">
        <f t="shared" si="81"/>
        <v>43887</v>
      </c>
      <c r="C1350" s="3">
        <f t="shared" si="83"/>
        <v>0</v>
      </c>
      <c r="D1350" s="3">
        <f>IF('Profil je Los'!A1350&lt;&gt;"",IF('Profil je Los'!A1350&lt;&gt;"",TIME(HOUR('Profil je Los'!A1350),MINUTE('Profil je Los'!A1350),SECOND('Profil je Los'!A1350)),""),"")</f>
        <v>4.1666666666666664E-2</v>
      </c>
      <c r="E1350" s="5">
        <f t="shared" si="82"/>
        <v>1</v>
      </c>
      <c r="F1350" s="14">
        <v>18.134715</v>
      </c>
      <c r="G1350" s="17">
        <f t="shared" ref="G1350:G1413" si="84">ROUND(F1350/$E$2,2)</f>
        <v>1.51</v>
      </c>
      <c r="I1350" s="33"/>
    </row>
    <row r="1351" spans="1:9" x14ac:dyDescent="0.2">
      <c r="A1351" s="4">
        <v>43887.083333333336</v>
      </c>
      <c r="B1351" s="6">
        <f t="shared" ref="B1351:B1414" si="85">IF(A1351&lt;&gt;"",IF(E1351=24,B1350,DATE(YEAR(A1351),MONTH(A1351),DAY(A1351))),"")</f>
        <v>43887</v>
      </c>
      <c r="C1351" s="3">
        <f t="shared" si="83"/>
        <v>4.1666666666666664E-2</v>
      </c>
      <c r="D1351" s="3">
        <f>IF('Profil je Los'!A1351&lt;&gt;"",IF('Profil je Los'!A1351&lt;&gt;"",TIME(HOUR('Profil je Los'!A1351),MINUTE('Profil je Los'!A1351),SECOND('Profil je Los'!A1351)),""),"")</f>
        <v>8.3333333333333329E-2</v>
      </c>
      <c r="E1351" s="5">
        <f t="shared" ref="E1351:E1414" si="86">IF(A1351&lt;&gt;"",IF(HOUR(A1351)=0,24,HOUR(A1351)),"")</f>
        <v>2</v>
      </c>
      <c r="F1351" s="14">
        <v>18.108495000000001</v>
      </c>
      <c r="G1351" s="17">
        <f t="shared" si="84"/>
        <v>1.51</v>
      </c>
      <c r="I1351" s="33"/>
    </row>
    <row r="1352" spans="1:9" x14ac:dyDescent="0.2">
      <c r="A1352" s="4">
        <v>43887.125</v>
      </c>
      <c r="B1352" s="6">
        <f t="shared" si="85"/>
        <v>43887</v>
      </c>
      <c r="C1352" s="3">
        <f t="shared" ref="C1352:C1415" si="87">D1351</f>
        <v>8.3333333333333329E-2</v>
      </c>
      <c r="D1352" s="3">
        <f>IF('Profil je Los'!A1352&lt;&gt;"",IF('Profil je Los'!A1352&lt;&gt;"",TIME(HOUR('Profil je Los'!A1352),MINUTE('Profil je Los'!A1352),SECOND('Profil je Los'!A1352)),""),"")</f>
        <v>0.125</v>
      </c>
      <c r="E1352" s="5">
        <f t="shared" si="86"/>
        <v>3</v>
      </c>
      <c r="F1352" s="14">
        <v>17.674885</v>
      </c>
      <c r="G1352" s="17">
        <f t="shared" si="84"/>
        <v>1.47</v>
      </c>
      <c r="I1352" s="33"/>
    </row>
    <row r="1353" spans="1:9" x14ac:dyDescent="0.2">
      <c r="A1353" s="4">
        <v>43887.166666666664</v>
      </c>
      <c r="B1353" s="6">
        <f t="shared" si="85"/>
        <v>43887</v>
      </c>
      <c r="C1353" s="3">
        <f t="shared" si="87"/>
        <v>0.125</v>
      </c>
      <c r="D1353" s="3">
        <f>IF('Profil je Los'!A1353&lt;&gt;"",IF('Profil je Los'!A1353&lt;&gt;"",TIME(HOUR('Profil je Los'!A1353),MINUTE('Profil je Los'!A1353),SECOND('Profil je Los'!A1353)),""),"")</f>
        <v>0.16666666666666666</v>
      </c>
      <c r="E1353" s="5">
        <f t="shared" si="86"/>
        <v>4</v>
      </c>
      <c r="F1353" s="14">
        <v>17.50433</v>
      </c>
      <c r="G1353" s="17">
        <f t="shared" si="84"/>
        <v>1.46</v>
      </c>
      <c r="I1353" s="33"/>
    </row>
    <row r="1354" spans="1:9" x14ac:dyDescent="0.2">
      <c r="A1354" s="4">
        <v>43887.208333333336</v>
      </c>
      <c r="B1354" s="6">
        <f t="shared" si="85"/>
        <v>43887</v>
      </c>
      <c r="C1354" s="3">
        <f t="shared" si="87"/>
        <v>0.16666666666666666</v>
      </c>
      <c r="D1354" s="3">
        <f>IF('Profil je Los'!A1354&lt;&gt;"",IF('Profil je Los'!A1354&lt;&gt;"",TIME(HOUR('Profil je Los'!A1354),MINUTE('Profil je Los'!A1354),SECOND('Profil je Los'!A1354)),""),"")</f>
        <v>0.20833333333333334</v>
      </c>
      <c r="E1354" s="5">
        <f t="shared" si="86"/>
        <v>5</v>
      </c>
      <c r="F1354" s="14">
        <v>16.725550999999999</v>
      </c>
      <c r="G1354" s="17">
        <f t="shared" si="84"/>
        <v>1.39</v>
      </c>
      <c r="I1354" s="33"/>
    </row>
    <row r="1355" spans="1:9" x14ac:dyDescent="0.2">
      <c r="A1355" s="4">
        <v>43887.25</v>
      </c>
      <c r="B1355" s="6">
        <f t="shared" si="85"/>
        <v>43887</v>
      </c>
      <c r="C1355" s="3">
        <f t="shared" si="87"/>
        <v>0.20833333333333334</v>
      </c>
      <c r="D1355" s="3">
        <f>IF('Profil je Los'!A1355&lt;&gt;"",IF('Profil je Los'!A1355&lt;&gt;"",TIME(HOUR('Profil je Los'!A1355),MINUTE('Profil je Los'!A1355),SECOND('Profil je Los'!A1355)),""),"")</f>
        <v>0.25</v>
      </c>
      <c r="E1355" s="5">
        <f t="shared" si="86"/>
        <v>6</v>
      </c>
      <c r="F1355" s="14">
        <v>21.465643</v>
      </c>
      <c r="G1355" s="17">
        <f t="shared" si="84"/>
        <v>1.79</v>
      </c>
      <c r="I1355" s="33"/>
    </row>
    <row r="1356" spans="1:9" x14ac:dyDescent="0.2">
      <c r="A1356" s="4">
        <v>43887.291666666664</v>
      </c>
      <c r="B1356" s="6">
        <f t="shared" si="85"/>
        <v>43887</v>
      </c>
      <c r="C1356" s="3">
        <f t="shared" si="87"/>
        <v>0.25</v>
      </c>
      <c r="D1356" s="3">
        <f>IF('Profil je Los'!A1356&lt;&gt;"",IF('Profil je Los'!A1356&lt;&gt;"",TIME(HOUR('Profil je Los'!A1356),MINUTE('Profil je Los'!A1356),SECOND('Profil je Los'!A1356)),""),"")</f>
        <v>0.29166666666666669</v>
      </c>
      <c r="E1356" s="5">
        <f t="shared" si="86"/>
        <v>7</v>
      </c>
      <c r="F1356" s="14">
        <v>33.141207999999999</v>
      </c>
      <c r="G1356" s="17">
        <f t="shared" si="84"/>
        <v>2.76</v>
      </c>
      <c r="I1356" s="33"/>
    </row>
    <row r="1357" spans="1:9" x14ac:dyDescent="0.2">
      <c r="A1357" s="4">
        <v>43887.333333333336</v>
      </c>
      <c r="B1357" s="6">
        <f t="shared" si="85"/>
        <v>43887</v>
      </c>
      <c r="C1357" s="3">
        <f t="shared" si="87"/>
        <v>0.29166666666666669</v>
      </c>
      <c r="D1357" s="3">
        <f>IF('Profil je Los'!A1357&lt;&gt;"",IF('Profil je Los'!A1357&lt;&gt;"",TIME(HOUR('Profil je Los'!A1357),MINUTE('Profil je Los'!A1357),SECOND('Profil je Los'!A1357)),""),"")</f>
        <v>0.33333333333333331</v>
      </c>
      <c r="E1357" s="5">
        <f t="shared" si="86"/>
        <v>8</v>
      </c>
      <c r="F1357" s="14">
        <v>41.909266000000002</v>
      </c>
      <c r="G1357" s="17">
        <f t="shared" si="84"/>
        <v>3.49</v>
      </c>
      <c r="I1357" s="33"/>
    </row>
    <row r="1358" spans="1:9" x14ac:dyDescent="0.2">
      <c r="A1358" s="4">
        <v>43887.375</v>
      </c>
      <c r="B1358" s="6">
        <f t="shared" si="85"/>
        <v>43887</v>
      </c>
      <c r="C1358" s="3">
        <f t="shared" si="87"/>
        <v>0.33333333333333331</v>
      </c>
      <c r="D1358" s="3">
        <f>IF('Profil je Los'!A1358&lt;&gt;"",IF('Profil je Los'!A1358&lt;&gt;"",TIME(HOUR('Profil je Los'!A1358),MINUTE('Profil je Los'!A1358),SECOND('Profil je Los'!A1358)),""),"")</f>
        <v>0.375</v>
      </c>
      <c r="E1358" s="5">
        <f t="shared" si="86"/>
        <v>9</v>
      </c>
      <c r="F1358" s="14">
        <v>48.547051000000003</v>
      </c>
      <c r="G1358" s="17">
        <f t="shared" si="84"/>
        <v>4.05</v>
      </c>
      <c r="I1358" s="33"/>
    </row>
    <row r="1359" spans="1:9" x14ac:dyDescent="0.2">
      <c r="A1359" s="4">
        <v>43887.416666666664</v>
      </c>
      <c r="B1359" s="6">
        <f t="shared" si="85"/>
        <v>43887</v>
      </c>
      <c r="C1359" s="3">
        <f t="shared" si="87"/>
        <v>0.375</v>
      </c>
      <c r="D1359" s="3">
        <f>IF('Profil je Los'!A1359&lt;&gt;"",IF('Profil je Los'!A1359&lt;&gt;"",TIME(HOUR('Profil je Los'!A1359),MINUTE('Profil je Los'!A1359),SECOND('Profil je Los'!A1359)),""),"")</f>
        <v>0.41666666666666669</v>
      </c>
      <c r="E1359" s="5">
        <f t="shared" si="86"/>
        <v>10</v>
      </c>
      <c r="F1359" s="14">
        <v>47.999305</v>
      </c>
      <c r="G1359" s="17">
        <f t="shared" si="84"/>
        <v>4</v>
      </c>
      <c r="I1359" s="33"/>
    </row>
    <row r="1360" spans="1:9" x14ac:dyDescent="0.2">
      <c r="A1360" s="4">
        <v>43887.458333333336</v>
      </c>
      <c r="B1360" s="6">
        <f t="shared" si="85"/>
        <v>43887</v>
      </c>
      <c r="C1360" s="3">
        <f t="shared" si="87"/>
        <v>0.41666666666666669</v>
      </c>
      <c r="D1360" s="3">
        <f>IF('Profil je Los'!A1360&lt;&gt;"",IF('Profil je Los'!A1360&lt;&gt;"",TIME(HOUR('Profil je Los'!A1360),MINUTE('Profil je Los'!A1360),SECOND('Profil je Los'!A1360)),""),"")</f>
        <v>0.45833333333333331</v>
      </c>
      <c r="E1360" s="5">
        <f t="shared" si="86"/>
        <v>11</v>
      </c>
      <c r="F1360" s="14">
        <v>50.086599999999997</v>
      </c>
      <c r="G1360" s="17">
        <f t="shared" si="84"/>
        <v>4.17</v>
      </c>
      <c r="I1360" s="33"/>
    </row>
    <row r="1361" spans="1:9" x14ac:dyDescent="0.2">
      <c r="A1361" s="4">
        <v>43887.5</v>
      </c>
      <c r="B1361" s="6">
        <f t="shared" si="85"/>
        <v>43887</v>
      </c>
      <c r="C1361" s="3">
        <f t="shared" si="87"/>
        <v>0.45833333333333331</v>
      </c>
      <c r="D1361" s="3">
        <f>IF('Profil je Los'!A1361&lt;&gt;"",IF('Profil je Los'!A1361&lt;&gt;"",TIME(HOUR('Profil je Los'!A1361),MINUTE('Profil je Los'!A1361),SECOND('Profil je Los'!A1361)),""),"")</f>
        <v>0.5</v>
      </c>
      <c r="E1361" s="5">
        <f t="shared" si="86"/>
        <v>12</v>
      </c>
      <c r="F1361" s="14">
        <v>51.491664999999998</v>
      </c>
      <c r="G1361" s="17">
        <f t="shared" si="84"/>
        <v>4.29</v>
      </c>
      <c r="I1361" s="33"/>
    </row>
    <row r="1362" spans="1:9" x14ac:dyDescent="0.2">
      <c r="A1362" s="4">
        <v>43887.541666666664</v>
      </c>
      <c r="B1362" s="6">
        <f t="shared" si="85"/>
        <v>43887</v>
      </c>
      <c r="C1362" s="3">
        <f t="shared" si="87"/>
        <v>0.5</v>
      </c>
      <c r="D1362" s="3">
        <f>IF('Profil je Los'!A1362&lt;&gt;"",IF('Profil je Los'!A1362&lt;&gt;"",TIME(HOUR('Profil je Los'!A1362),MINUTE('Profil je Los'!A1362),SECOND('Profil je Los'!A1362)),""),"")</f>
        <v>0.54166666666666663</v>
      </c>
      <c r="E1362" s="5">
        <f t="shared" si="86"/>
        <v>13</v>
      </c>
      <c r="F1362" s="14">
        <v>50.965668000000001</v>
      </c>
      <c r="G1362" s="17">
        <f t="shared" si="84"/>
        <v>4.25</v>
      </c>
      <c r="I1362" s="33"/>
    </row>
    <row r="1363" spans="1:9" x14ac:dyDescent="0.2">
      <c r="A1363" s="4">
        <v>43887.583333333336</v>
      </c>
      <c r="B1363" s="6">
        <f t="shared" si="85"/>
        <v>43887</v>
      </c>
      <c r="C1363" s="3">
        <f t="shared" si="87"/>
        <v>0.54166666666666663</v>
      </c>
      <c r="D1363" s="3">
        <f>IF('Profil je Los'!A1363&lt;&gt;"",IF('Profil je Los'!A1363&lt;&gt;"",TIME(HOUR('Profil je Los'!A1363),MINUTE('Profil je Los'!A1363),SECOND('Profil je Los'!A1363)),""),"")</f>
        <v>0.58333333333333337</v>
      </c>
      <c r="E1363" s="5">
        <f t="shared" si="86"/>
        <v>14</v>
      </c>
      <c r="F1363" s="14">
        <v>47.595283000000002</v>
      </c>
      <c r="G1363" s="17">
        <f t="shared" si="84"/>
        <v>3.97</v>
      </c>
      <c r="I1363" s="33"/>
    </row>
    <row r="1364" spans="1:9" x14ac:dyDescent="0.2">
      <c r="A1364" s="4">
        <v>43887.625</v>
      </c>
      <c r="B1364" s="6">
        <f t="shared" si="85"/>
        <v>43887</v>
      </c>
      <c r="C1364" s="3">
        <f t="shared" si="87"/>
        <v>0.58333333333333337</v>
      </c>
      <c r="D1364" s="3">
        <f>IF('Profil je Los'!A1364&lt;&gt;"",IF('Profil je Los'!A1364&lt;&gt;"",TIME(HOUR('Profil je Los'!A1364),MINUTE('Profil je Los'!A1364),SECOND('Profil je Los'!A1364)),""),"")</f>
        <v>0.625</v>
      </c>
      <c r="E1364" s="5">
        <f t="shared" si="86"/>
        <v>15</v>
      </c>
      <c r="F1364" s="14">
        <v>48.244864</v>
      </c>
      <c r="G1364" s="17">
        <f t="shared" si="84"/>
        <v>4.0199999999999996</v>
      </c>
      <c r="I1364" s="33"/>
    </row>
    <row r="1365" spans="1:9" x14ac:dyDescent="0.2">
      <c r="A1365" s="4">
        <v>43887.666666666664</v>
      </c>
      <c r="B1365" s="6">
        <f t="shared" si="85"/>
        <v>43887</v>
      </c>
      <c r="C1365" s="3">
        <f t="shared" si="87"/>
        <v>0.625</v>
      </c>
      <c r="D1365" s="3">
        <f>IF('Profil je Los'!A1365&lt;&gt;"",IF('Profil je Los'!A1365&lt;&gt;"",TIME(HOUR('Profil je Los'!A1365),MINUTE('Profil je Los'!A1365),SECOND('Profil je Los'!A1365)),""),"")</f>
        <v>0.66666666666666663</v>
      </c>
      <c r="E1365" s="5">
        <f t="shared" si="86"/>
        <v>16</v>
      </c>
      <c r="F1365" s="14">
        <v>44.780751000000002</v>
      </c>
      <c r="G1365" s="17">
        <f t="shared" si="84"/>
        <v>3.73</v>
      </c>
      <c r="I1365" s="33"/>
    </row>
    <row r="1366" spans="1:9" x14ac:dyDescent="0.2">
      <c r="A1366" s="4">
        <v>43887.708333333336</v>
      </c>
      <c r="B1366" s="6">
        <f t="shared" si="85"/>
        <v>43887</v>
      </c>
      <c r="C1366" s="3">
        <f t="shared" si="87"/>
        <v>0.66666666666666663</v>
      </c>
      <c r="D1366" s="3">
        <f>IF('Profil je Los'!A1366&lt;&gt;"",IF('Profil je Los'!A1366&lt;&gt;"",TIME(HOUR('Profil je Los'!A1366),MINUTE('Profil je Los'!A1366),SECOND('Profil je Los'!A1366)),""),"")</f>
        <v>0.70833333333333337</v>
      </c>
      <c r="E1366" s="5">
        <f t="shared" si="86"/>
        <v>17</v>
      </c>
      <c r="F1366" s="14">
        <v>40.888328000000001</v>
      </c>
      <c r="G1366" s="17">
        <f t="shared" si="84"/>
        <v>3.41</v>
      </c>
      <c r="I1366" s="33"/>
    </row>
    <row r="1367" spans="1:9" x14ac:dyDescent="0.2">
      <c r="A1367" s="4">
        <v>43887.75</v>
      </c>
      <c r="B1367" s="6">
        <f t="shared" si="85"/>
        <v>43887</v>
      </c>
      <c r="C1367" s="3">
        <f t="shared" si="87"/>
        <v>0.70833333333333337</v>
      </c>
      <c r="D1367" s="3">
        <f>IF('Profil je Los'!A1367&lt;&gt;"",IF('Profil je Los'!A1367&lt;&gt;"",TIME(HOUR('Profil je Los'!A1367),MINUTE('Profil je Los'!A1367),SECOND('Profil je Los'!A1367)),""),"")</f>
        <v>0.75</v>
      </c>
      <c r="E1367" s="5">
        <f t="shared" si="86"/>
        <v>18</v>
      </c>
      <c r="F1367" s="14">
        <v>43.839097000000002</v>
      </c>
      <c r="G1367" s="17">
        <f t="shared" si="84"/>
        <v>3.65</v>
      </c>
      <c r="I1367" s="33"/>
    </row>
    <row r="1368" spans="1:9" x14ac:dyDescent="0.2">
      <c r="A1368" s="4">
        <v>43887.791666666664</v>
      </c>
      <c r="B1368" s="6">
        <f t="shared" si="85"/>
        <v>43887</v>
      </c>
      <c r="C1368" s="3">
        <f t="shared" si="87"/>
        <v>0.75</v>
      </c>
      <c r="D1368" s="3">
        <f>IF('Profil je Los'!A1368&lt;&gt;"",IF('Profil je Los'!A1368&lt;&gt;"",TIME(HOUR('Profil je Los'!A1368),MINUTE('Profil je Los'!A1368),SECOND('Profil je Los'!A1368)),""),"")</f>
        <v>0.79166666666666663</v>
      </c>
      <c r="E1368" s="5">
        <f t="shared" si="86"/>
        <v>19</v>
      </c>
      <c r="F1368" s="14">
        <v>48.762721999999997</v>
      </c>
      <c r="G1368" s="17">
        <f t="shared" si="84"/>
        <v>4.0599999999999996</v>
      </c>
      <c r="I1368" s="33"/>
    </row>
    <row r="1369" spans="1:9" x14ac:dyDescent="0.2">
      <c r="A1369" s="4">
        <v>43887.833333333336</v>
      </c>
      <c r="B1369" s="6">
        <f t="shared" si="85"/>
        <v>43887</v>
      </c>
      <c r="C1369" s="3">
        <f t="shared" si="87"/>
        <v>0.79166666666666663</v>
      </c>
      <c r="D1369" s="3">
        <f>IF('Profil je Los'!A1369&lt;&gt;"",IF('Profil je Los'!A1369&lt;&gt;"",TIME(HOUR('Profil je Los'!A1369),MINUTE('Profil je Los'!A1369),SECOND('Profil je Los'!A1369)),""),"")</f>
        <v>0.83333333333333337</v>
      </c>
      <c r="E1369" s="5">
        <f t="shared" si="86"/>
        <v>20</v>
      </c>
      <c r="F1369" s="14">
        <v>48.775672999999998</v>
      </c>
      <c r="G1369" s="17">
        <f t="shared" si="84"/>
        <v>4.0599999999999996</v>
      </c>
      <c r="I1369" s="33"/>
    </row>
    <row r="1370" spans="1:9" x14ac:dyDescent="0.2">
      <c r="A1370" s="4">
        <v>43887.875</v>
      </c>
      <c r="B1370" s="6">
        <f t="shared" si="85"/>
        <v>43887</v>
      </c>
      <c r="C1370" s="3">
        <f t="shared" si="87"/>
        <v>0.83333333333333337</v>
      </c>
      <c r="D1370" s="3">
        <f>IF('Profil je Los'!A1370&lt;&gt;"",IF('Profil je Los'!A1370&lt;&gt;"",TIME(HOUR('Profil je Los'!A1370),MINUTE('Profil je Los'!A1370),SECOND('Profil je Los'!A1370)),""),"")</f>
        <v>0.875</v>
      </c>
      <c r="E1370" s="5">
        <f t="shared" si="86"/>
        <v>21</v>
      </c>
      <c r="F1370" s="14">
        <v>38.986818</v>
      </c>
      <c r="G1370" s="17">
        <f t="shared" si="84"/>
        <v>3.25</v>
      </c>
      <c r="I1370" s="33"/>
    </row>
    <row r="1371" spans="1:9" x14ac:dyDescent="0.2">
      <c r="A1371" s="4">
        <v>43887.916666666664</v>
      </c>
      <c r="B1371" s="6">
        <f t="shared" si="85"/>
        <v>43887</v>
      </c>
      <c r="C1371" s="3">
        <f t="shared" si="87"/>
        <v>0.875</v>
      </c>
      <c r="D1371" s="3">
        <f>IF('Profil je Los'!A1371&lt;&gt;"",IF('Profil je Los'!A1371&lt;&gt;"",TIME(HOUR('Profil je Los'!A1371),MINUTE('Profil je Los'!A1371),SECOND('Profil je Los'!A1371)),""),"")</f>
        <v>0.91666666666666663</v>
      </c>
      <c r="E1371" s="5">
        <f t="shared" si="86"/>
        <v>22</v>
      </c>
      <c r="F1371" s="14">
        <v>29.487673000000001</v>
      </c>
      <c r="G1371" s="17">
        <f t="shared" si="84"/>
        <v>2.46</v>
      </c>
      <c r="I1371" s="33"/>
    </row>
    <row r="1372" spans="1:9" x14ac:dyDescent="0.2">
      <c r="A1372" s="4">
        <v>43887.958333333336</v>
      </c>
      <c r="B1372" s="6">
        <f t="shared" si="85"/>
        <v>43887</v>
      </c>
      <c r="C1372" s="3">
        <f t="shared" si="87"/>
        <v>0.91666666666666663</v>
      </c>
      <c r="D1372" s="3">
        <f>IF('Profil je Los'!A1372&lt;&gt;"",IF('Profil je Los'!A1372&lt;&gt;"",TIME(HOUR('Profil je Los'!A1372),MINUTE('Profil je Los'!A1372),SECOND('Profil je Los'!A1372)),""),"")</f>
        <v>0.95833333333333337</v>
      </c>
      <c r="E1372" s="5">
        <f t="shared" si="86"/>
        <v>23</v>
      </c>
      <c r="F1372" s="14">
        <v>23.746784999999999</v>
      </c>
      <c r="G1372" s="17">
        <f t="shared" si="84"/>
        <v>1.98</v>
      </c>
      <c r="I1372" s="33"/>
    </row>
    <row r="1373" spans="1:9" x14ac:dyDescent="0.2">
      <c r="A1373" s="4">
        <v>43888</v>
      </c>
      <c r="B1373" s="6">
        <f t="shared" si="85"/>
        <v>43887</v>
      </c>
      <c r="C1373" s="3">
        <f t="shared" si="87"/>
        <v>0.95833333333333337</v>
      </c>
      <c r="D1373" s="3">
        <f>IF('Profil je Los'!A1373&lt;&gt;"",IF('Profil je Los'!A1373&lt;&gt;"",TIME(HOUR('Profil je Los'!A1373),MINUTE('Profil je Los'!A1373),SECOND('Profil je Los'!A1373)),""),"")</f>
        <v>0</v>
      </c>
      <c r="E1373" s="5">
        <f t="shared" si="86"/>
        <v>24</v>
      </c>
      <c r="F1373" s="14">
        <v>18.367743999999998</v>
      </c>
      <c r="G1373" s="17">
        <f t="shared" si="84"/>
        <v>1.53</v>
      </c>
      <c r="I1373" s="33"/>
    </row>
    <row r="1374" spans="1:9" x14ac:dyDescent="0.2">
      <c r="A1374" s="4">
        <v>43888.041666666664</v>
      </c>
      <c r="B1374" s="6">
        <f t="shared" si="85"/>
        <v>43888</v>
      </c>
      <c r="C1374" s="3">
        <f t="shared" si="87"/>
        <v>0</v>
      </c>
      <c r="D1374" s="3">
        <f>IF('Profil je Los'!A1374&lt;&gt;"",IF('Profil je Los'!A1374&lt;&gt;"",TIME(HOUR('Profil je Los'!A1374),MINUTE('Profil je Los'!A1374),SECOND('Profil je Los'!A1374)),""),"")</f>
        <v>4.1666666666666664E-2</v>
      </c>
      <c r="E1374" s="5">
        <f t="shared" si="86"/>
        <v>1</v>
      </c>
      <c r="F1374" s="14">
        <v>15.810696999999999</v>
      </c>
      <c r="G1374" s="17">
        <f t="shared" si="84"/>
        <v>1.32</v>
      </c>
      <c r="I1374" s="33"/>
    </row>
    <row r="1375" spans="1:9" x14ac:dyDescent="0.2">
      <c r="A1375" s="4">
        <v>43888.083333333336</v>
      </c>
      <c r="B1375" s="6">
        <f t="shared" si="85"/>
        <v>43888</v>
      </c>
      <c r="C1375" s="3">
        <f t="shared" si="87"/>
        <v>4.1666666666666664E-2</v>
      </c>
      <c r="D1375" s="3">
        <f>IF('Profil je Los'!A1375&lt;&gt;"",IF('Profil je Los'!A1375&lt;&gt;"",TIME(HOUR('Profil je Los'!A1375),MINUTE('Profil je Los'!A1375),SECOND('Profil je Los'!A1375)),""),"")</f>
        <v>8.3333333333333329E-2</v>
      </c>
      <c r="E1375" s="5">
        <f t="shared" si="86"/>
        <v>2</v>
      </c>
      <c r="F1375" s="14">
        <v>15.95722</v>
      </c>
      <c r="G1375" s="17">
        <f t="shared" si="84"/>
        <v>1.33</v>
      </c>
      <c r="I1375" s="33"/>
    </row>
    <row r="1376" spans="1:9" x14ac:dyDescent="0.2">
      <c r="A1376" s="4">
        <v>43888.125</v>
      </c>
      <c r="B1376" s="6">
        <f t="shared" si="85"/>
        <v>43888</v>
      </c>
      <c r="C1376" s="3">
        <f t="shared" si="87"/>
        <v>8.3333333333333329E-2</v>
      </c>
      <c r="D1376" s="3">
        <f>IF('Profil je Los'!A1376&lt;&gt;"",IF('Profil je Los'!A1376&lt;&gt;"",TIME(HOUR('Profil je Los'!A1376),MINUTE('Profil je Los'!A1376),SECOND('Profil je Los'!A1376)),""),"")</f>
        <v>0.125</v>
      </c>
      <c r="E1376" s="5">
        <f t="shared" si="86"/>
        <v>3</v>
      </c>
      <c r="F1376" s="14">
        <v>15.368682</v>
      </c>
      <c r="G1376" s="17">
        <f t="shared" si="84"/>
        <v>1.28</v>
      </c>
      <c r="I1376" s="33"/>
    </row>
    <row r="1377" spans="1:9" x14ac:dyDescent="0.2">
      <c r="A1377" s="4">
        <v>43888.166666666664</v>
      </c>
      <c r="B1377" s="6">
        <f t="shared" si="85"/>
        <v>43888</v>
      </c>
      <c r="C1377" s="3">
        <f t="shared" si="87"/>
        <v>0.125</v>
      </c>
      <c r="D1377" s="3">
        <f>IF('Profil je Los'!A1377&lt;&gt;"",IF('Profil je Los'!A1377&lt;&gt;"",TIME(HOUR('Profil je Los'!A1377),MINUTE('Profil je Los'!A1377),SECOND('Profil je Los'!A1377)),""),"")</f>
        <v>0.16666666666666666</v>
      </c>
      <c r="E1377" s="5">
        <f t="shared" si="86"/>
        <v>4</v>
      </c>
      <c r="F1377" s="14">
        <v>15.301738</v>
      </c>
      <c r="G1377" s="17">
        <f t="shared" si="84"/>
        <v>1.28</v>
      </c>
      <c r="I1377" s="33"/>
    </row>
    <row r="1378" spans="1:9" x14ac:dyDescent="0.2">
      <c r="A1378" s="4">
        <v>43888.208333333336</v>
      </c>
      <c r="B1378" s="6">
        <f t="shared" si="85"/>
        <v>43888</v>
      </c>
      <c r="C1378" s="3">
        <f t="shared" si="87"/>
        <v>0.16666666666666666</v>
      </c>
      <c r="D1378" s="3">
        <f>IF('Profil je Los'!A1378&lt;&gt;"",IF('Profil je Los'!A1378&lt;&gt;"",TIME(HOUR('Profil je Los'!A1378),MINUTE('Profil je Los'!A1378),SECOND('Profil je Los'!A1378)),""),"")</f>
        <v>0.20833333333333334</v>
      </c>
      <c r="E1378" s="5">
        <f t="shared" si="86"/>
        <v>5</v>
      </c>
      <c r="F1378" s="14">
        <v>16.327455</v>
      </c>
      <c r="G1378" s="17">
        <f t="shared" si="84"/>
        <v>1.36</v>
      </c>
      <c r="I1378" s="33"/>
    </row>
    <row r="1379" spans="1:9" x14ac:dyDescent="0.2">
      <c r="A1379" s="4">
        <v>43888.25</v>
      </c>
      <c r="B1379" s="6">
        <f t="shared" si="85"/>
        <v>43888</v>
      </c>
      <c r="C1379" s="3">
        <f t="shared" si="87"/>
        <v>0.20833333333333334</v>
      </c>
      <c r="D1379" s="3">
        <f>IF('Profil je Los'!A1379&lt;&gt;"",IF('Profil je Los'!A1379&lt;&gt;"",TIME(HOUR('Profil je Los'!A1379),MINUTE('Profil je Los'!A1379),SECOND('Profil je Los'!A1379)),""),"")</f>
        <v>0.25</v>
      </c>
      <c r="E1379" s="5">
        <f t="shared" si="86"/>
        <v>6</v>
      </c>
      <c r="F1379" s="14">
        <v>19.503831999999999</v>
      </c>
      <c r="G1379" s="17">
        <f t="shared" si="84"/>
        <v>1.63</v>
      </c>
      <c r="I1379" s="33"/>
    </row>
    <row r="1380" spans="1:9" x14ac:dyDescent="0.2">
      <c r="A1380" s="4">
        <v>43888.291666666664</v>
      </c>
      <c r="B1380" s="6">
        <f t="shared" si="85"/>
        <v>43888</v>
      </c>
      <c r="C1380" s="3">
        <f t="shared" si="87"/>
        <v>0.25</v>
      </c>
      <c r="D1380" s="3">
        <f>IF('Profil je Los'!A1380&lt;&gt;"",IF('Profil je Los'!A1380&lt;&gt;"",TIME(HOUR('Profil je Los'!A1380),MINUTE('Profil je Los'!A1380),SECOND('Profil je Los'!A1380)),""),"")</f>
        <v>0.29166666666666669</v>
      </c>
      <c r="E1380" s="5">
        <f t="shared" si="86"/>
        <v>7</v>
      </c>
      <c r="F1380" s="14">
        <v>29.032821999999999</v>
      </c>
      <c r="G1380" s="17">
        <f t="shared" si="84"/>
        <v>2.42</v>
      </c>
      <c r="I1380" s="33"/>
    </row>
    <row r="1381" spans="1:9" x14ac:dyDescent="0.2">
      <c r="A1381" s="4">
        <v>43888.333333333336</v>
      </c>
      <c r="B1381" s="6">
        <f t="shared" si="85"/>
        <v>43888</v>
      </c>
      <c r="C1381" s="3">
        <f t="shared" si="87"/>
        <v>0.29166666666666669</v>
      </c>
      <c r="D1381" s="3">
        <f>IF('Profil je Los'!A1381&lt;&gt;"",IF('Profil je Los'!A1381&lt;&gt;"",TIME(HOUR('Profil je Los'!A1381),MINUTE('Profil je Los'!A1381),SECOND('Profil je Los'!A1381)),""),"")</f>
        <v>0.33333333333333331</v>
      </c>
      <c r="E1381" s="5">
        <f t="shared" si="86"/>
        <v>8</v>
      </c>
      <c r="F1381" s="14">
        <v>33.024611</v>
      </c>
      <c r="G1381" s="17">
        <f t="shared" si="84"/>
        <v>2.75</v>
      </c>
      <c r="I1381" s="33"/>
    </row>
    <row r="1382" spans="1:9" x14ac:dyDescent="0.2">
      <c r="A1382" s="4">
        <v>43888.375</v>
      </c>
      <c r="B1382" s="6">
        <f t="shared" si="85"/>
        <v>43888</v>
      </c>
      <c r="C1382" s="3">
        <f t="shared" si="87"/>
        <v>0.33333333333333331</v>
      </c>
      <c r="D1382" s="3">
        <f>IF('Profil je Los'!A1382&lt;&gt;"",IF('Profil je Los'!A1382&lt;&gt;"",TIME(HOUR('Profil je Los'!A1382),MINUTE('Profil je Los'!A1382),SECOND('Profil je Los'!A1382)),""),"")</f>
        <v>0.375</v>
      </c>
      <c r="E1382" s="5">
        <f t="shared" si="86"/>
        <v>9</v>
      </c>
      <c r="F1382" s="14">
        <v>57.363435000000003</v>
      </c>
      <c r="G1382" s="17">
        <f t="shared" si="84"/>
        <v>4.78</v>
      </c>
      <c r="I1382" s="33"/>
    </row>
    <row r="1383" spans="1:9" x14ac:dyDescent="0.2">
      <c r="A1383" s="4">
        <v>43888.416666666664</v>
      </c>
      <c r="B1383" s="6">
        <f t="shared" si="85"/>
        <v>43888</v>
      </c>
      <c r="C1383" s="3">
        <f t="shared" si="87"/>
        <v>0.375</v>
      </c>
      <c r="D1383" s="3">
        <f>IF('Profil je Los'!A1383&lt;&gt;"",IF('Profil je Los'!A1383&lt;&gt;"",TIME(HOUR('Profil je Los'!A1383),MINUTE('Profil je Los'!A1383),SECOND('Profil je Los'!A1383)),""),"")</f>
        <v>0.41666666666666669</v>
      </c>
      <c r="E1383" s="5">
        <f t="shared" si="86"/>
        <v>10</v>
      </c>
      <c r="F1383" s="14">
        <v>55.614767000000001</v>
      </c>
      <c r="G1383" s="17">
        <f t="shared" si="84"/>
        <v>4.63</v>
      </c>
      <c r="I1383" s="33"/>
    </row>
    <row r="1384" spans="1:9" x14ac:dyDescent="0.2">
      <c r="A1384" s="4">
        <v>43888.458333333336</v>
      </c>
      <c r="B1384" s="6">
        <f t="shared" si="85"/>
        <v>43888</v>
      </c>
      <c r="C1384" s="3">
        <f t="shared" si="87"/>
        <v>0.41666666666666669</v>
      </c>
      <c r="D1384" s="3">
        <f>IF('Profil je Los'!A1384&lt;&gt;"",IF('Profil je Los'!A1384&lt;&gt;"",TIME(HOUR('Profil je Los'!A1384),MINUTE('Profil je Los'!A1384),SECOND('Profil je Los'!A1384)),""),"")</f>
        <v>0.45833333333333331</v>
      </c>
      <c r="E1384" s="5">
        <f t="shared" si="86"/>
        <v>11</v>
      </c>
      <c r="F1384" s="14">
        <v>55.126849999999997</v>
      </c>
      <c r="G1384" s="17">
        <f t="shared" si="84"/>
        <v>4.59</v>
      </c>
      <c r="I1384" s="33"/>
    </row>
    <row r="1385" spans="1:9" x14ac:dyDescent="0.2">
      <c r="A1385" s="4">
        <v>43888.5</v>
      </c>
      <c r="B1385" s="6">
        <f t="shared" si="85"/>
        <v>43888</v>
      </c>
      <c r="C1385" s="3">
        <f t="shared" si="87"/>
        <v>0.45833333333333331</v>
      </c>
      <c r="D1385" s="3">
        <f>IF('Profil je Los'!A1385&lt;&gt;"",IF('Profil je Los'!A1385&lt;&gt;"",TIME(HOUR('Profil je Los'!A1385),MINUTE('Profil je Los'!A1385),SECOND('Profil je Los'!A1385)),""),"")</f>
        <v>0.5</v>
      </c>
      <c r="E1385" s="5">
        <f t="shared" si="86"/>
        <v>12</v>
      </c>
      <c r="F1385" s="14">
        <v>55.851171000000001</v>
      </c>
      <c r="G1385" s="17">
        <f t="shared" si="84"/>
        <v>4.6500000000000004</v>
      </c>
      <c r="I1385" s="33"/>
    </row>
    <row r="1386" spans="1:9" x14ac:dyDescent="0.2">
      <c r="A1386" s="4">
        <v>43888.541666666664</v>
      </c>
      <c r="B1386" s="6">
        <f t="shared" si="85"/>
        <v>43888</v>
      </c>
      <c r="C1386" s="3">
        <f t="shared" si="87"/>
        <v>0.5</v>
      </c>
      <c r="D1386" s="3">
        <f>IF('Profil je Los'!A1386&lt;&gt;"",IF('Profil je Los'!A1386&lt;&gt;"",TIME(HOUR('Profil je Los'!A1386),MINUTE('Profil je Los'!A1386),SECOND('Profil je Los'!A1386)),""),"")</f>
        <v>0.54166666666666663</v>
      </c>
      <c r="E1386" s="5">
        <f t="shared" si="86"/>
        <v>13</v>
      </c>
      <c r="F1386" s="14">
        <v>57.696869</v>
      </c>
      <c r="G1386" s="17">
        <f t="shared" si="84"/>
        <v>4.8099999999999996</v>
      </c>
      <c r="I1386" s="33"/>
    </row>
    <row r="1387" spans="1:9" x14ac:dyDescent="0.2">
      <c r="A1387" s="4">
        <v>43888.583333333336</v>
      </c>
      <c r="B1387" s="6">
        <f t="shared" si="85"/>
        <v>43888</v>
      </c>
      <c r="C1387" s="3">
        <f t="shared" si="87"/>
        <v>0.54166666666666663</v>
      </c>
      <c r="D1387" s="3">
        <f>IF('Profil je Los'!A1387&lt;&gt;"",IF('Profil je Los'!A1387&lt;&gt;"",TIME(HOUR('Profil je Los'!A1387),MINUTE('Profil je Los'!A1387),SECOND('Profil je Los'!A1387)),""),"")</f>
        <v>0.58333333333333337</v>
      </c>
      <c r="E1387" s="5">
        <f t="shared" si="86"/>
        <v>14</v>
      </c>
      <c r="F1387" s="14">
        <v>51.050657000000001</v>
      </c>
      <c r="G1387" s="17">
        <f t="shared" si="84"/>
        <v>4.25</v>
      </c>
      <c r="I1387" s="33"/>
    </row>
    <row r="1388" spans="1:9" x14ac:dyDescent="0.2">
      <c r="A1388" s="4">
        <v>43888.625</v>
      </c>
      <c r="B1388" s="6">
        <f t="shared" si="85"/>
        <v>43888</v>
      </c>
      <c r="C1388" s="3">
        <f t="shared" si="87"/>
        <v>0.58333333333333337</v>
      </c>
      <c r="D1388" s="3">
        <f>IF('Profil je Los'!A1388&lt;&gt;"",IF('Profil je Los'!A1388&lt;&gt;"",TIME(HOUR('Profil je Los'!A1388),MINUTE('Profil je Los'!A1388),SECOND('Profil je Los'!A1388)),""),"")</f>
        <v>0.625</v>
      </c>
      <c r="E1388" s="5">
        <f t="shared" si="86"/>
        <v>15</v>
      </c>
      <c r="F1388" s="14">
        <v>45.512084000000002</v>
      </c>
      <c r="G1388" s="17">
        <f t="shared" si="84"/>
        <v>3.79</v>
      </c>
      <c r="I1388" s="33"/>
    </row>
    <row r="1389" spans="1:9" x14ac:dyDescent="0.2">
      <c r="A1389" s="4">
        <v>43888.666666666664</v>
      </c>
      <c r="B1389" s="6">
        <f t="shared" si="85"/>
        <v>43888</v>
      </c>
      <c r="C1389" s="3">
        <f t="shared" si="87"/>
        <v>0.625</v>
      </c>
      <c r="D1389" s="3">
        <f>IF('Profil je Los'!A1389&lt;&gt;"",IF('Profil je Los'!A1389&lt;&gt;"",TIME(HOUR('Profil je Los'!A1389),MINUTE('Profil je Los'!A1389),SECOND('Profil je Los'!A1389)),""),"")</f>
        <v>0.66666666666666663</v>
      </c>
      <c r="E1389" s="5">
        <f t="shared" si="86"/>
        <v>16</v>
      </c>
      <c r="F1389" s="14">
        <v>46.763832999999998</v>
      </c>
      <c r="G1389" s="17">
        <f t="shared" si="84"/>
        <v>3.9</v>
      </c>
      <c r="I1389" s="33"/>
    </row>
    <row r="1390" spans="1:9" x14ac:dyDescent="0.2">
      <c r="A1390" s="4">
        <v>43888.708333333336</v>
      </c>
      <c r="B1390" s="6">
        <f t="shared" si="85"/>
        <v>43888</v>
      </c>
      <c r="C1390" s="3">
        <f t="shared" si="87"/>
        <v>0.66666666666666663</v>
      </c>
      <c r="D1390" s="3">
        <f>IF('Profil je Los'!A1390&lt;&gt;"",IF('Profil je Los'!A1390&lt;&gt;"",TIME(HOUR('Profil je Los'!A1390),MINUTE('Profil je Los'!A1390),SECOND('Profil je Los'!A1390)),""),"")</f>
        <v>0.70833333333333337</v>
      </c>
      <c r="E1390" s="5">
        <f t="shared" si="86"/>
        <v>17</v>
      </c>
      <c r="F1390" s="14">
        <v>46.110267999999998</v>
      </c>
      <c r="G1390" s="17">
        <f t="shared" si="84"/>
        <v>3.84</v>
      </c>
      <c r="I1390" s="33"/>
    </row>
    <row r="1391" spans="1:9" x14ac:dyDescent="0.2">
      <c r="A1391" s="4">
        <v>43888.75</v>
      </c>
      <c r="B1391" s="6">
        <f t="shared" si="85"/>
        <v>43888</v>
      </c>
      <c r="C1391" s="3">
        <f t="shared" si="87"/>
        <v>0.70833333333333337</v>
      </c>
      <c r="D1391" s="3">
        <f>IF('Profil je Los'!A1391&lt;&gt;"",IF('Profil je Los'!A1391&lt;&gt;"",TIME(HOUR('Profil je Los'!A1391),MINUTE('Profil je Los'!A1391),SECOND('Profil je Los'!A1391)),""),"")</f>
        <v>0.75</v>
      </c>
      <c r="E1391" s="5">
        <f t="shared" si="86"/>
        <v>18</v>
      </c>
      <c r="F1391" s="14">
        <v>47.337667000000003</v>
      </c>
      <c r="G1391" s="17">
        <f t="shared" si="84"/>
        <v>3.94</v>
      </c>
      <c r="I1391" s="33"/>
    </row>
    <row r="1392" spans="1:9" x14ac:dyDescent="0.2">
      <c r="A1392" s="4">
        <v>43888.791666666664</v>
      </c>
      <c r="B1392" s="6">
        <f t="shared" si="85"/>
        <v>43888</v>
      </c>
      <c r="C1392" s="3">
        <f t="shared" si="87"/>
        <v>0.75</v>
      </c>
      <c r="D1392" s="3">
        <f>IF('Profil je Los'!A1392&lt;&gt;"",IF('Profil je Los'!A1392&lt;&gt;"",TIME(HOUR('Profil je Los'!A1392),MINUTE('Profil je Los'!A1392),SECOND('Profil je Los'!A1392)),""),"")</f>
        <v>0.79166666666666663</v>
      </c>
      <c r="E1392" s="5">
        <f t="shared" si="86"/>
        <v>19</v>
      </c>
      <c r="F1392" s="14">
        <v>50.604998000000002</v>
      </c>
      <c r="G1392" s="17">
        <f t="shared" si="84"/>
        <v>4.22</v>
      </c>
      <c r="I1392" s="33"/>
    </row>
    <row r="1393" spans="1:9" x14ac:dyDescent="0.2">
      <c r="A1393" s="4">
        <v>43888.833333333336</v>
      </c>
      <c r="B1393" s="6">
        <f t="shared" si="85"/>
        <v>43888</v>
      </c>
      <c r="C1393" s="3">
        <f t="shared" si="87"/>
        <v>0.79166666666666663</v>
      </c>
      <c r="D1393" s="3">
        <f>IF('Profil je Los'!A1393&lt;&gt;"",IF('Profil je Los'!A1393&lt;&gt;"",TIME(HOUR('Profil je Los'!A1393),MINUTE('Profil je Los'!A1393),SECOND('Profil je Los'!A1393)),""),"")</f>
        <v>0.83333333333333337</v>
      </c>
      <c r="E1393" s="5">
        <f t="shared" si="86"/>
        <v>20</v>
      </c>
      <c r="F1393" s="14">
        <v>47.547348</v>
      </c>
      <c r="G1393" s="17">
        <f t="shared" si="84"/>
        <v>3.96</v>
      </c>
      <c r="I1393" s="33"/>
    </row>
    <row r="1394" spans="1:9" x14ac:dyDescent="0.2">
      <c r="A1394" s="4">
        <v>43888.875</v>
      </c>
      <c r="B1394" s="6">
        <f t="shared" si="85"/>
        <v>43888</v>
      </c>
      <c r="C1394" s="3">
        <f t="shared" si="87"/>
        <v>0.83333333333333337</v>
      </c>
      <c r="D1394" s="3">
        <f>IF('Profil je Los'!A1394&lt;&gt;"",IF('Profil je Los'!A1394&lt;&gt;"",TIME(HOUR('Profil je Los'!A1394),MINUTE('Profil je Los'!A1394),SECOND('Profil je Los'!A1394)),""),"")</f>
        <v>0.875</v>
      </c>
      <c r="E1394" s="5">
        <f t="shared" si="86"/>
        <v>21</v>
      </c>
      <c r="F1394" s="14">
        <v>36.114418000000001</v>
      </c>
      <c r="G1394" s="17">
        <f t="shared" si="84"/>
        <v>3.01</v>
      </c>
      <c r="I1394" s="33"/>
    </row>
    <row r="1395" spans="1:9" x14ac:dyDescent="0.2">
      <c r="A1395" s="4">
        <v>43888.916666666664</v>
      </c>
      <c r="B1395" s="6">
        <f t="shared" si="85"/>
        <v>43888</v>
      </c>
      <c r="C1395" s="3">
        <f t="shared" si="87"/>
        <v>0.875</v>
      </c>
      <c r="D1395" s="3">
        <f>IF('Profil je Los'!A1395&lt;&gt;"",IF('Profil je Los'!A1395&lt;&gt;"",TIME(HOUR('Profil je Los'!A1395),MINUTE('Profil je Los'!A1395),SECOND('Profil je Los'!A1395)),""),"")</f>
        <v>0.91666666666666663</v>
      </c>
      <c r="E1395" s="5">
        <f t="shared" si="86"/>
        <v>22</v>
      </c>
      <c r="F1395" s="14">
        <v>33.414875000000002</v>
      </c>
      <c r="G1395" s="17">
        <f t="shared" si="84"/>
        <v>2.78</v>
      </c>
      <c r="I1395" s="33"/>
    </row>
    <row r="1396" spans="1:9" x14ac:dyDescent="0.2">
      <c r="A1396" s="4">
        <v>43888.958333333336</v>
      </c>
      <c r="B1396" s="6">
        <f t="shared" si="85"/>
        <v>43888</v>
      </c>
      <c r="C1396" s="3">
        <f t="shared" si="87"/>
        <v>0.91666666666666663</v>
      </c>
      <c r="D1396" s="3">
        <f>IF('Profil je Los'!A1396&lt;&gt;"",IF('Profil je Los'!A1396&lt;&gt;"",TIME(HOUR('Profil je Los'!A1396),MINUTE('Profil je Los'!A1396),SECOND('Profil je Los'!A1396)),""),"")</f>
        <v>0.95833333333333337</v>
      </c>
      <c r="E1396" s="5">
        <f t="shared" si="86"/>
        <v>23</v>
      </c>
      <c r="F1396" s="14">
        <v>26.213840000000001</v>
      </c>
      <c r="G1396" s="17">
        <f t="shared" si="84"/>
        <v>2.1800000000000002</v>
      </c>
      <c r="I1396" s="33"/>
    </row>
    <row r="1397" spans="1:9" x14ac:dyDescent="0.2">
      <c r="A1397" s="4">
        <v>43889</v>
      </c>
      <c r="B1397" s="6">
        <f t="shared" si="85"/>
        <v>43888</v>
      </c>
      <c r="C1397" s="3">
        <f t="shared" si="87"/>
        <v>0.95833333333333337</v>
      </c>
      <c r="D1397" s="3">
        <f>IF('Profil je Los'!A1397&lt;&gt;"",IF('Profil je Los'!A1397&lt;&gt;"",TIME(HOUR('Profil je Los'!A1397),MINUTE('Profil je Los'!A1397),SECOND('Profil je Los'!A1397)),""),"")</f>
        <v>0</v>
      </c>
      <c r="E1397" s="5">
        <f t="shared" si="86"/>
        <v>24</v>
      </c>
      <c r="F1397" s="14">
        <v>17.835564999999999</v>
      </c>
      <c r="G1397" s="17">
        <f t="shared" si="84"/>
        <v>1.49</v>
      </c>
      <c r="I1397" s="33"/>
    </row>
    <row r="1398" spans="1:9" x14ac:dyDescent="0.2">
      <c r="A1398" s="4">
        <v>43889.041666666664</v>
      </c>
      <c r="B1398" s="6">
        <f t="shared" si="85"/>
        <v>43889</v>
      </c>
      <c r="C1398" s="3">
        <f t="shared" si="87"/>
        <v>0</v>
      </c>
      <c r="D1398" s="3">
        <f>IF('Profil je Los'!A1398&lt;&gt;"",IF('Profil je Los'!A1398&lt;&gt;"",TIME(HOUR('Profil je Los'!A1398),MINUTE('Profil je Los'!A1398),SECOND('Profil je Los'!A1398)),""),"")</f>
        <v>4.1666666666666664E-2</v>
      </c>
      <c r="E1398" s="5">
        <f t="shared" si="86"/>
        <v>1</v>
      </c>
      <c r="F1398" s="14">
        <v>12.770052</v>
      </c>
      <c r="G1398" s="17">
        <f t="shared" si="84"/>
        <v>1.06</v>
      </c>
      <c r="I1398" s="33"/>
    </row>
    <row r="1399" spans="1:9" x14ac:dyDescent="0.2">
      <c r="A1399" s="4">
        <v>43889.083333333336</v>
      </c>
      <c r="B1399" s="6">
        <f t="shared" si="85"/>
        <v>43889</v>
      </c>
      <c r="C1399" s="3">
        <f t="shared" si="87"/>
        <v>4.1666666666666664E-2</v>
      </c>
      <c r="D1399" s="3">
        <f>IF('Profil je Los'!A1399&lt;&gt;"",IF('Profil je Los'!A1399&lt;&gt;"",TIME(HOUR('Profil je Los'!A1399),MINUTE('Profil je Los'!A1399),SECOND('Profil je Los'!A1399)),""),"")</f>
        <v>8.3333333333333329E-2</v>
      </c>
      <c r="E1399" s="5">
        <f t="shared" si="86"/>
        <v>2</v>
      </c>
      <c r="F1399" s="14">
        <v>12.798007999999999</v>
      </c>
      <c r="G1399" s="17">
        <f t="shared" si="84"/>
        <v>1.07</v>
      </c>
      <c r="I1399" s="33"/>
    </row>
    <row r="1400" spans="1:9" x14ac:dyDescent="0.2">
      <c r="A1400" s="4">
        <v>43889.125</v>
      </c>
      <c r="B1400" s="6">
        <f t="shared" si="85"/>
        <v>43889</v>
      </c>
      <c r="C1400" s="3">
        <f t="shared" si="87"/>
        <v>8.3333333333333329E-2</v>
      </c>
      <c r="D1400" s="3">
        <f>IF('Profil je Los'!A1400&lt;&gt;"",IF('Profil je Los'!A1400&lt;&gt;"",TIME(HOUR('Profil je Los'!A1400),MINUTE('Profil je Los'!A1400),SECOND('Profil je Los'!A1400)),""),"")</f>
        <v>0.125</v>
      </c>
      <c r="E1400" s="5">
        <f t="shared" si="86"/>
        <v>3</v>
      </c>
      <c r="F1400" s="14">
        <v>14.019238</v>
      </c>
      <c r="G1400" s="17">
        <f t="shared" si="84"/>
        <v>1.17</v>
      </c>
      <c r="I1400" s="33"/>
    </row>
    <row r="1401" spans="1:9" x14ac:dyDescent="0.2">
      <c r="A1401" s="4">
        <v>43889.166666666664</v>
      </c>
      <c r="B1401" s="6">
        <f t="shared" si="85"/>
        <v>43889</v>
      </c>
      <c r="C1401" s="3">
        <f t="shared" si="87"/>
        <v>0.125</v>
      </c>
      <c r="D1401" s="3">
        <f>IF('Profil je Los'!A1401&lt;&gt;"",IF('Profil je Los'!A1401&lt;&gt;"",TIME(HOUR('Profil je Los'!A1401),MINUTE('Profil je Los'!A1401),SECOND('Profil je Los'!A1401)),""),"")</f>
        <v>0.16666666666666666</v>
      </c>
      <c r="E1401" s="5">
        <f t="shared" si="86"/>
        <v>4</v>
      </c>
      <c r="F1401" s="14">
        <v>13.388985</v>
      </c>
      <c r="G1401" s="17">
        <f t="shared" si="84"/>
        <v>1.1200000000000001</v>
      </c>
      <c r="I1401" s="33"/>
    </row>
    <row r="1402" spans="1:9" x14ac:dyDescent="0.2">
      <c r="A1402" s="4">
        <v>43889.208333333336</v>
      </c>
      <c r="B1402" s="6">
        <f t="shared" si="85"/>
        <v>43889</v>
      </c>
      <c r="C1402" s="3">
        <f t="shared" si="87"/>
        <v>0.16666666666666666</v>
      </c>
      <c r="D1402" s="3">
        <f>IF('Profil je Los'!A1402&lt;&gt;"",IF('Profil je Los'!A1402&lt;&gt;"",TIME(HOUR('Profil je Los'!A1402),MINUTE('Profil je Los'!A1402),SECOND('Profil je Los'!A1402)),""),"")</f>
        <v>0.20833333333333334</v>
      </c>
      <c r="E1402" s="5">
        <f t="shared" si="86"/>
        <v>5</v>
      </c>
      <c r="F1402" s="14">
        <v>14.642357000000001</v>
      </c>
      <c r="G1402" s="17">
        <f t="shared" si="84"/>
        <v>1.22</v>
      </c>
      <c r="I1402" s="33"/>
    </row>
    <row r="1403" spans="1:9" x14ac:dyDescent="0.2">
      <c r="A1403" s="4">
        <v>43889.25</v>
      </c>
      <c r="B1403" s="6">
        <f t="shared" si="85"/>
        <v>43889</v>
      </c>
      <c r="C1403" s="3">
        <f t="shared" si="87"/>
        <v>0.20833333333333334</v>
      </c>
      <c r="D1403" s="3">
        <f>IF('Profil je Los'!A1403&lt;&gt;"",IF('Profil je Los'!A1403&lt;&gt;"",TIME(HOUR('Profil je Los'!A1403),MINUTE('Profil je Los'!A1403),SECOND('Profil je Los'!A1403)),""),"")</f>
        <v>0.25</v>
      </c>
      <c r="E1403" s="5">
        <f t="shared" si="86"/>
        <v>6</v>
      </c>
      <c r="F1403" s="14">
        <v>17.992853</v>
      </c>
      <c r="G1403" s="17">
        <f t="shared" si="84"/>
        <v>1.5</v>
      </c>
      <c r="I1403" s="33"/>
    </row>
    <row r="1404" spans="1:9" x14ac:dyDescent="0.2">
      <c r="A1404" s="4">
        <v>43889.291666666664</v>
      </c>
      <c r="B1404" s="6">
        <f t="shared" si="85"/>
        <v>43889</v>
      </c>
      <c r="C1404" s="3">
        <f t="shared" si="87"/>
        <v>0.25</v>
      </c>
      <c r="D1404" s="3">
        <f>IF('Profil je Los'!A1404&lt;&gt;"",IF('Profil je Los'!A1404&lt;&gt;"",TIME(HOUR('Profil je Los'!A1404),MINUTE('Profil je Los'!A1404),SECOND('Profil je Los'!A1404)),""),"")</f>
        <v>0.29166666666666669</v>
      </c>
      <c r="E1404" s="5">
        <f t="shared" si="86"/>
        <v>7</v>
      </c>
      <c r="F1404" s="14">
        <v>27.469142000000002</v>
      </c>
      <c r="G1404" s="17">
        <f t="shared" si="84"/>
        <v>2.29</v>
      </c>
      <c r="I1404" s="33"/>
    </row>
    <row r="1405" spans="1:9" x14ac:dyDescent="0.2">
      <c r="A1405" s="4">
        <v>43889.333333333336</v>
      </c>
      <c r="B1405" s="6">
        <f t="shared" si="85"/>
        <v>43889</v>
      </c>
      <c r="C1405" s="3">
        <f t="shared" si="87"/>
        <v>0.29166666666666669</v>
      </c>
      <c r="D1405" s="3">
        <f>IF('Profil je Los'!A1405&lt;&gt;"",IF('Profil je Los'!A1405&lt;&gt;"",TIME(HOUR('Profil je Los'!A1405),MINUTE('Profil je Los'!A1405),SECOND('Profil je Los'!A1405)),""),"")</f>
        <v>0.33333333333333331</v>
      </c>
      <c r="E1405" s="5">
        <f t="shared" si="86"/>
        <v>8</v>
      </c>
      <c r="F1405" s="14">
        <v>34.864412000000002</v>
      </c>
      <c r="G1405" s="17">
        <f t="shared" si="84"/>
        <v>2.91</v>
      </c>
      <c r="I1405" s="33"/>
    </row>
    <row r="1406" spans="1:9" x14ac:dyDescent="0.2">
      <c r="A1406" s="4">
        <v>43889.375</v>
      </c>
      <c r="B1406" s="6">
        <f t="shared" si="85"/>
        <v>43889</v>
      </c>
      <c r="C1406" s="3">
        <f t="shared" si="87"/>
        <v>0.33333333333333331</v>
      </c>
      <c r="D1406" s="3">
        <f>IF('Profil je Los'!A1406&lt;&gt;"",IF('Profil je Los'!A1406&lt;&gt;"",TIME(HOUR('Profil je Los'!A1406),MINUTE('Profil je Los'!A1406),SECOND('Profil je Los'!A1406)),""),"")</f>
        <v>0.375</v>
      </c>
      <c r="E1406" s="5">
        <f t="shared" si="86"/>
        <v>9</v>
      </c>
      <c r="F1406" s="14">
        <v>39.305486000000002</v>
      </c>
      <c r="G1406" s="17">
        <f t="shared" si="84"/>
        <v>3.28</v>
      </c>
      <c r="I1406" s="33"/>
    </row>
    <row r="1407" spans="1:9" x14ac:dyDescent="0.2">
      <c r="A1407" s="4">
        <v>43889.416666666664</v>
      </c>
      <c r="B1407" s="6">
        <f t="shared" si="85"/>
        <v>43889</v>
      </c>
      <c r="C1407" s="3">
        <f t="shared" si="87"/>
        <v>0.375</v>
      </c>
      <c r="D1407" s="3">
        <f>IF('Profil je Los'!A1407&lt;&gt;"",IF('Profil je Los'!A1407&lt;&gt;"",TIME(HOUR('Profil je Los'!A1407),MINUTE('Profil je Los'!A1407),SECOND('Profil je Los'!A1407)),""),"")</f>
        <v>0.41666666666666669</v>
      </c>
      <c r="E1407" s="5">
        <f t="shared" si="86"/>
        <v>10</v>
      </c>
      <c r="F1407" s="14">
        <v>41.456153</v>
      </c>
      <c r="G1407" s="17">
        <f t="shared" si="84"/>
        <v>3.45</v>
      </c>
      <c r="I1407" s="33"/>
    </row>
    <row r="1408" spans="1:9" x14ac:dyDescent="0.2">
      <c r="A1408" s="4">
        <v>43889.458333333336</v>
      </c>
      <c r="B1408" s="6">
        <f t="shared" si="85"/>
        <v>43889</v>
      </c>
      <c r="C1408" s="3">
        <f t="shared" si="87"/>
        <v>0.41666666666666669</v>
      </c>
      <c r="D1408" s="3">
        <f>IF('Profil je Los'!A1408&lt;&gt;"",IF('Profil je Los'!A1408&lt;&gt;"",TIME(HOUR('Profil je Los'!A1408),MINUTE('Profil je Los'!A1408),SECOND('Profil je Los'!A1408)),""),"")</f>
        <v>0.45833333333333331</v>
      </c>
      <c r="E1408" s="5">
        <f t="shared" si="86"/>
        <v>11</v>
      </c>
      <c r="F1408" s="14">
        <v>43.794524000000003</v>
      </c>
      <c r="G1408" s="17">
        <f t="shared" si="84"/>
        <v>3.65</v>
      </c>
      <c r="I1408" s="33"/>
    </row>
    <row r="1409" spans="1:9" x14ac:dyDescent="0.2">
      <c r="A1409" s="4">
        <v>43889.5</v>
      </c>
      <c r="B1409" s="6">
        <f t="shared" si="85"/>
        <v>43889</v>
      </c>
      <c r="C1409" s="3">
        <f t="shared" si="87"/>
        <v>0.45833333333333331</v>
      </c>
      <c r="D1409" s="3">
        <f>IF('Profil je Los'!A1409&lt;&gt;"",IF('Profil je Los'!A1409&lt;&gt;"",TIME(HOUR('Profil je Los'!A1409),MINUTE('Profil je Los'!A1409),SECOND('Profil je Los'!A1409)),""),"")</f>
        <v>0.5</v>
      </c>
      <c r="E1409" s="5">
        <f t="shared" si="86"/>
        <v>12</v>
      </c>
      <c r="F1409" s="14">
        <v>45.801557000000003</v>
      </c>
      <c r="G1409" s="17">
        <f t="shared" si="84"/>
        <v>3.82</v>
      </c>
      <c r="I1409" s="33"/>
    </row>
    <row r="1410" spans="1:9" x14ac:dyDescent="0.2">
      <c r="A1410" s="4">
        <v>43889.541666666664</v>
      </c>
      <c r="B1410" s="6">
        <f t="shared" si="85"/>
        <v>43889</v>
      </c>
      <c r="C1410" s="3">
        <f t="shared" si="87"/>
        <v>0.5</v>
      </c>
      <c r="D1410" s="3">
        <f>IF('Profil je Los'!A1410&lt;&gt;"",IF('Profil je Los'!A1410&lt;&gt;"",TIME(HOUR('Profil je Los'!A1410),MINUTE('Profil je Los'!A1410),SECOND('Profil je Los'!A1410)),""),"")</f>
        <v>0.54166666666666663</v>
      </c>
      <c r="E1410" s="5">
        <f t="shared" si="86"/>
        <v>13</v>
      </c>
      <c r="F1410" s="14">
        <v>41.960957999999998</v>
      </c>
      <c r="G1410" s="17">
        <f t="shared" si="84"/>
        <v>3.5</v>
      </c>
      <c r="I1410" s="33"/>
    </row>
    <row r="1411" spans="1:9" x14ac:dyDescent="0.2">
      <c r="A1411" s="4">
        <v>43889.583333333336</v>
      </c>
      <c r="B1411" s="6">
        <f t="shared" si="85"/>
        <v>43889</v>
      </c>
      <c r="C1411" s="3">
        <f t="shared" si="87"/>
        <v>0.54166666666666663</v>
      </c>
      <c r="D1411" s="3">
        <f>IF('Profil je Los'!A1411&lt;&gt;"",IF('Profil je Los'!A1411&lt;&gt;"",TIME(HOUR('Profil je Los'!A1411),MINUTE('Profil je Los'!A1411),SECOND('Profil je Los'!A1411)),""),"")</f>
        <v>0.58333333333333337</v>
      </c>
      <c r="E1411" s="5">
        <f t="shared" si="86"/>
        <v>14</v>
      </c>
      <c r="F1411" s="14">
        <v>43.172238</v>
      </c>
      <c r="G1411" s="17">
        <f t="shared" si="84"/>
        <v>3.6</v>
      </c>
      <c r="I1411" s="33"/>
    </row>
    <row r="1412" spans="1:9" x14ac:dyDescent="0.2">
      <c r="A1412" s="4">
        <v>43889.625</v>
      </c>
      <c r="B1412" s="6">
        <f t="shared" si="85"/>
        <v>43889</v>
      </c>
      <c r="C1412" s="3">
        <f t="shared" si="87"/>
        <v>0.58333333333333337</v>
      </c>
      <c r="D1412" s="3">
        <f>IF('Profil je Los'!A1412&lt;&gt;"",IF('Profil je Los'!A1412&lt;&gt;"",TIME(HOUR('Profil je Los'!A1412),MINUTE('Profil je Los'!A1412),SECOND('Profil je Los'!A1412)),""),"")</f>
        <v>0.625</v>
      </c>
      <c r="E1412" s="5">
        <f t="shared" si="86"/>
        <v>15</v>
      </c>
      <c r="F1412" s="14">
        <v>41.767000000000003</v>
      </c>
      <c r="G1412" s="17">
        <f t="shared" si="84"/>
        <v>3.48</v>
      </c>
      <c r="I1412" s="33"/>
    </row>
    <row r="1413" spans="1:9" x14ac:dyDescent="0.2">
      <c r="A1413" s="4">
        <v>43889.666666666664</v>
      </c>
      <c r="B1413" s="6">
        <f t="shared" si="85"/>
        <v>43889</v>
      </c>
      <c r="C1413" s="3">
        <f t="shared" si="87"/>
        <v>0.625</v>
      </c>
      <c r="D1413" s="3">
        <f>IF('Profil je Los'!A1413&lt;&gt;"",IF('Profil je Los'!A1413&lt;&gt;"",TIME(HOUR('Profil je Los'!A1413),MINUTE('Profil je Los'!A1413),SECOND('Profil je Los'!A1413)),""),"")</f>
        <v>0.66666666666666663</v>
      </c>
      <c r="E1413" s="5">
        <f t="shared" si="86"/>
        <v>16</v>
      </c>
      <c r="F1413" s="14">
        <v>38.580235999999999</v>
      </c>
      <c r="G1413" s="17">
        <f t="shared" si="84"/>
        <v>3.22</v>
      </c>
      <c r="I1413" s="33"/>
    </row>
    <row r="1414" spans="1:9" x14ac:dyDescent="0.2">
      <c r="A1414" s="4">
        <v>43889.708333333336</v>
      </c>
      <c r="B1414" s="6">
        <f t="shared" si="85"/>
        <v>43889</v>
      </c>
      <c r="C1414" s="3">
        <f t="shared" si="87"/>
        <v>0.66666666666666663</v>
      </c>
      <c r="D1414" s="3">
        <f>IF('Profil je Los'!A1414&lt;&gt;"",IF('Profil je Los'!A1414&lt;&gt;"",TIME(HOUR('Profil je Los'!A1414),MINUTE('Profil je Los'!A1414),SECOND('Profil je Los'!A1414)),""),"")</f>
        <v>0.70833333333333337</v>
      </c>
      <c r="E1414" s="5">
        <f t="shared" si="86"/>
        <v>17</v>
      </c>
      <c r="F1414" s="14">
        <v>36.752577000000002</v>
      </c>
      <c r="G1414" s="17">
        <f t="shared" ref="G1414:G1477" si="88">ROUND(F1414/$E$2,2)</f>
        <v>3.06</v>
      </c>
      <c r="I1414" s="33"/>
    </row>
    <row r="1415" spans="1:9" x14ac:dyDescent="0.2">
      <c r="A1415" s="4">
        <v>43889.75</v>
      </c>
      <c r="B1415" s="6">
        <f t="shared" ref="B1415:B1478" si="89">IF(A1415&lt;&gt;"",IF(E1415=24,B1414,DATE(YEAR(A1415),MONTH(A1415),DAY(A1415))),"")</f>
        <v>43889</v>
      </c>
      <c r="C1415" s="3">
        <f t="shared" si="87"/>
        <v>0.70833333333333337</v>
      </c>
      <c r="D1415" s="3">
        <f>IF('Profil je Los'!A1415&lt;&gt;"",IF('Profil je Los'!A1415&lt;&gt;"",TIME(HOUR('Profil je Los'!A1415),MINUTE('Profil je Los'!A1415),SECOND('Profil je Los'!A1415)),""),"")</f>
        <v>0.75</v>
      </c>
      <c r="E1415" s="5">
        <f t="shared" ref="E1415:E1478" si="90">IF(A1415&lt;&gt;"",IF(HOUR(A1415)=0,24,HOUR(A1415)),"")</f>
        <v>18</v>
      </c>
      <c r="F1415" s="14">
        <v>37.919983999999999</v>
      </c>
      <c r="G1415" s="17">
        <f t="shared" si="88"/>
        <v>3.16</v>
      </c>
      <c r="I1415" s="33"/>
    </row>
    <row r="1416" spans="1:9" x14ac:dyDescent="0.2">
      <c r="A1416" s="4">
        <v>43889.791666666664</v>
      </c>
      <c r="B1416" s="6">
        <f t="shared" si="89"/>
        <v>43889</v>
      </c>
      <c r="C1416" s="3">
        <f t="shared" ref="C1416:C1479" si="91">D1415</f>
        <v>0.75</v>
      </c>
      <c r="D1416" s="3">
        <f>IF('Profil je Los'!A1416&lt;&gt;"",IF('Profil je Los'!A1416&lt;&gt;"",TIME(HOUR('Profil je Los'!A1416),MINUTE('Profil je Los'!A1416),SECOND('Profil je Los'!A1416)),""),"")</f>
        <v>0.79166666666666663</v>
      </c>
      <c r="E1416" s="5">
        <f t="shared" si="90"/>
        <v>19</v>
      </c>
      <c r="F1416" s="14">
        <v>40.393441000000003</v>
      </c>
      <c r="G1416" s="17">
        <f t="shared" si="88"/>
        <v>3.37</v>
      </c>
      <c r="I1416" s="33"/>
    </row>
    <row r="1417" spans="1:9" x14ac:dyDescent="0.2">
      <c r="A1417" s="4">
        <v>43889.833333333336</v>
      </c>
      <c r="B1417" s="6">
        <f t="shared" si="89"/>
        <v>43889</v>
      </c>
      <c r="C1417" s="3">
        <f t="shared" si="91"/>
        <v>0.79166666666666663</v>
      </c>
      <c r="D1417" s="3">
        <f>IF('Profil je Los'!A1417&lt;&gt;"",IF('Profil je Los'!A1417&lt;&gt;"",TIME(HOUR('Profil je Los'!A1417),MINUTE('Profil je Los'!A1417),SECOND('Profil je Los'!A1417)),""),"")</f>
        <v>0.83333333333333337</v>
      </c>
      <c r="E1417" s="5">
        <f t="shared" si="90"/>
        <v>20</v>
      </c>
      <c r="F1417" s="14">
        <v>38.260046000000003</v>
      </c>
      <c r="G1417" s="17">
        <f t="shared" si="88"/>
        <v>3.19</v>
      </c>
      <c r="I1417" s="33"/>
    </row>
    <row r="1418" spans="1:9" x14ac:dyDescent="0.2">
      <c r="A1418" s="4">
        <v>43889.875</v>
      </c>
      <c r="B1418" s="6">
        <f t="shared" si="89"/>
        <v>43889</v>
      </c>
      <c r="C1418" s="3">
        <f t="shared" si="91"/>
        <v>0.83333333333333337</v>
      </c>
      <c r="D1418" s="3">
        <f>IF('Profil je Los'!A1418&lt;&gt;"",IF('Profil je Los'!A1418&lt;&gt;"",TIME(HOUR('Profil je Los'!A1418),MINUTE('Profil je Los'!A1418),SECOND('Profil je Los'!A1418)),""),"")</f>
        <v>0.875</v>
      </c>
      <c r="E1418" s="5">
        <f t="shared" si="90"/>
        <v>21</v>
      </c>
      <c r="F1418" s="14">
        <v>31.659755000000001</v>
      </c>
      <c r="G1418" s="17">
        <f t="shared" si="88"/>
        <v>2.64</v>
      </c>
      <c r="I1418" s="33"/>
    </row>
    <row r="1419" spans="1:9" x14ac:dyDescent="0.2">
      <c r="A1419" s="4">
        <v>43889.916666666664</v>
      </c>
      <c r="B1419" s="6">
        <f t="shared" si="89"/>
        <v>43889</v>
      </c>
      <c r="C1419" s="3">
        <f t="shared" si="91"/>
        <v>0.875</v>
      </c>
      <c r="D1419" s="3">
        <f>IF('Profil je Los'!A1419&lt;&gt;"",IF('Profil je Los'!A1419&lt;&gt;"",TIME(HOUR('Profil je Los'!A1419),MINUTE('Profil je Los'!A1419),SECOND('Profil je Los'!A1419)),""),"")</f>
        <v>0.91666666666666663</v>
      </c>
      <c r="E1419" s="5">
        <f t="shared" si="90"/>
        <v>22</v>
      </c>
      <c r="F1419" s="14">
        <v>28.624036</v>
      </c>
      <c r="G1419" s="17">
        <f t="shared" si="88"/>
        <v>2.39</v>
      </c>
      <c r="I1419" s="33"/>
    </row>
    <row r="1420" spans="1:9" x14ac:dyDescent="0.2">
      <c r="A1420" s="4">
        <v>43889.958333333336</v>
      </c>
      <c r="B1420" s="6">
        <f t="shared" si="89"/>
        <v>43889</v>
      </c>
      <c r="C1420" s="3">
        <f t="shared" si="91"/>
        <v>0.91666666666666663</v>
      </c>
      <c r="D1420" s="3">
        <f>IF('Profil je Los'!A1420&lt;&gt;"",IF('Profil je Los'!A1420&lt;&gt;"",TIME(HOUR('Profil je Los'!A1420),MINUTE('Profil je Los'!A1420),SECOND('Profil je Los'!A1420)),""),"")</f>
        <v>0.95833333333333337</v>
      </c>
      <c r="E1420" s="5">
        <f t="shared" si="90"/>
        <v>23</v>
      </c>
      <c r="F1420" s="14">
        <v>21.728470999999999</v>
      </c>
      <c r="G1420" s="17">
        <f t="shared" si="88"/>
        <v>1.81</v>
      </c>
      <c r="I1420" s="33"/>
    </row>
    <row r="1421" spans="1:9" x14ac:dyDescent="0.2">
      <c r="A1421" s="4">
        <v>43890</v>
      </c>
      <c r="B1421" s="6">
        <f t="shared" si="89"/>
        <v>43889</v>
      </c>
      <c r="C1421" s="3">
        <f t="shared" si="91"/>
        <v>0.95833333333333337</v>
      </c>
      <c r="D1421" s="3">
        <f>IF('Profil je Los'!A1421&lt;&gt;"",IF('Profil je Los'!A1421&lt;&gt;"",TIME(HOUR('Profil je Los'!A1421),MINUTE('Profil je Los'!A1421),SECOND('Profil je Los'!A1421)),""),"")</f>
        <v>0</v>
      </c>
      <c r="E1421" s="5">
        <f t="shared" si="90"/>
        <v>24</v>
      </c>
      <c r="F1421" s="14">
        <v>16.51266</v>
      </c>
      <c r="G1421" s="17">
        <f t="shared" si="88"/>
        <v>1.38</v>
      </c>
      <c r="I1421" s="33"/>
    </row>
    <row r="1422" spans="1:9" x14ac:dyDescent="0.2">
      <c r="A1422" s="4">
        <v>43890.041666666664</v>
      </c>
      <c r="B1422" s="6">
        <f t="shared" si="89"/>
        <v>43890</v>
      </c>
      <c r="C1422" s="3">
        <f t="shared" si="91"/>
        <v>0</v>
      </c>
      <c r="D1422" s="3">
        <f>IF('Profil je Los'!A1422&lt;&gt;"",IF('Profil je Los'!A1422&lt;&gt;"",TIME(HOUR('Profil je Los'!A1422),MINUTE('Profil je Los'!A1422),SECOND('Profil je Los'!A1422)),""),"")</f>
        <v>4.1666666666666664E-2</v>
      </c>
      <c r="E1422" s="5">
        <f t="shared" si="90"/>
        <v>1</v>
      </c>
      <c r="F1422" s="14">
        <v>13.410282</v>
      </c>
      <c r="G1422" s="17">
        <f t="shared" si="88"/>
        <v>1.1200000000000001</v>
      </c>
      <c r="I1422" s="33"/>
    </row>
    <row r="1423" spans="1:9" x14ac:dyDescent="0.2">
      <c r="A1423" s="4">
        <v>43890.083333333336</v>
      </c>
      <c r="B1423" s="6">
        <f t="shared" si="89"/>
        <v>43890</v>
      </c>
      <c r="C1423" s="3">
        <f t="shared" si="91"/>
        <v>4.1666666666666664E-2</v>
      </c>
      <c r="D1423" s="3">
        <f>IF('Profil je Los'!A1423&lt;&gt;"",IF('Profil je Los'!A1423&lt;&gt;"",TIME(HOUR('Profil je Los'!A1423),MINUTE('Profil je Los'!A1423),SECOND('Profil je Los'!A1423)),""),"")</f>
        <v>8.3333333333333329E-2</v>
      </c>
      <c r="E1423" s="5">
        <f t="shared" si="90"/>
        <v>2</v>
      </c>
      <c r="F1423" s="14">
        <v>10.869945</v>
      </c>
      <c r="G1423" s="17">
        <f t="shared" si="88"/>
        <v>0.91</v>
      </c>
      <c r="I1423" s="33"/>
    </row>
    <row r="1424" spans="1:9" x14ac:dyDescent="0.2">
      <c r="A1424" s="4">
        <v>43890.125</v>
      </c>
      <c r="B1424" s="6">
        <f t="shared" si="89"/>
        <v>43890</v>
      </c>
      <c r="C1424" s="3">
        <f t="shared" si="91"/>
        <v>8.3333333333333329E-2</v>
      </c>
      <c r="D1424" s="3">
        <f>IF('Profil je Los'!A1424&lt;&gt;"",IF('Profil je Los'!A1424&lt;&gt;"",TIME(HOUR('Profil je Los'!A1424),MINUTE('Profil je Los'!A1424),SECOND('Profil je Los'!A1424)),""),"")</f>
        <v>0.125</v>
      </c>
      <c r="E1424" s="5">
        <f t="shared" si="90"/>
        <v>3</v>
      </c>
      <c r="F1424" s="14">
        <v>10.464152</v>
      </c>
      <c r="G1424" s="17">
        <f t="shared" si="88"/>
        <v>0.87</v>
      </c>
      <c r="I1424" s="33"/>
    </row>
    <row r="1425" spans="1:9" x14ac:dyDescent="0.2">
      <c r="A1425" s="4">
        <v>43890.166666666664</v>
      </c>
      <c r="B1425" s="6">
        <f t="shared" si="89"/>
        <v>43890</v>
      </c>
      <c r="C1425" s="3">
        <f t="shared" si="91"/>
        <v>0.125</v>
      </c>
      <c r="D1425" s="3">
        <f>IF('Profil je Los'!A1425&lt;&gt;"",IF('Profil je Los'!A1425&lt;&gt;"",TIME(HOUR('Profil je Los'!A1425),MINUTE('Profil je Los'!A1425),SECOND('Profil je Los'!A1425)),""),"")</f>
        <v>0.16666666666666666</v>
      </c>
      <c r="E1425" s="5">
        <f t="shared" si="90"/>
        <v>4</v>
      </c>
      <c r="F1425" s="14">
        <v>9.3999799999999993</v>
      </c>
      <c r="G1425" s="17">
        <f t="shared" si="88"/>
        <v>0.78</v>
      </c>
      <c r="I1425" s="33"/>
    </row>
    <row r="1426" spans="1:9" x14ac:dyDescent="0.2">
      <c r="A1426" s="4">
        <v>43890.208333333336</v>
      </c>
      <c r="B1426" s="6">
        <f t="shared" si="89"/>
        <v>43890</v>
      </c>
      <c r="C1426" s="3">
        <f t="shared" si="91"/>
        <v>0.16666666666666666</v>
      </c>
      <c r="D1426" s="3">
        <f>IF('Profil je Los'!A1426&lt;&gt;"",IF('Profil je Los'!A1426&lt;&gt;"",TIME(HOUR('Profil je Los'!A1426),MINUTE('Profil je Los'!A1426),SECOND('Profil je Los'!A1426)),""),"")</f>
        <v>0.20833333333333334</v>
      </c>
      <c r="E1426" s="5">
        <f t="shared" si="90"/>
        <v>5</v>
      </c>
      <c r="F1426" s="14">
        <v>8.0842849999999995</v>
      </c>
      <c r="G1426" s="17">
        <f t="shared" si="88"/>
        <v>0.67</v>
      </c>
      <c r="I1426" s="33"/>
    </row>
    <row r="1427" spans="1:9" x14ac:dyDescent="0.2">
      <c r="A1427" s="4">
        <v>43890.25</v>
      </c>
      <c r="B1427" s="6">
        <f t="shared" si="89"/>
        <v>43890</v>
      </c>
      <c r="C1427" s="3">
        <f t="shared" si="91"/>
        <v>0.20833333333333334</v>
      </c>
      <c r="D1427" s="3">
        <f>IF('Profil je Los'!A1427&lt;&gt;"",IF('Profil je Los'!A1427&lt;&gt;"",TIME(HOUR('Profil je Los'!A1427),MINUTE('Profil je Los'!A1427),SECOND('Profil je Los'!A1427)),""),"")</f>
        <v>0.25</v>
      </c>
      <c r="E1427" s="5">
        <f t="shared" si="90"/>
        <v>6</v>
      </c>
      <c r="F1427" s="14">
        <v>8.894304</v>
      </c>
      <c r="G1427" s="17">
        <f t="shared" si="88"/>
        <v>0.74</v>
      </c>
      <c r="I1427" s="33"/>
    </row>
    <row r="1428" spans="1:9" x14ac:dyDescent="0.2">
      <c r="A1428" s="4">
        <v>43890.291666666664</v>
      </c>
      <c r="B1428" s="6">
        <f t="shared" si="89"/>
        <v>43890</v>
      </c>
      <c r="C1428" s="3">
        <f t="shared" si="91"/>
        <v>0.25</v>
      </c>
      <c r="D1428" s="3">
        <f>IF('Profil je Los'!A1428&lt;&gt;"",IF('Profil je Los'!A1428&lt;&gt;"",TIME(HOUR('Profil je Los'!A1428),MINUTE('Profil je Los'!A1428),SECOND('Profil je Los'!A1428)),""),"")</f>
        <v>0.29166666666666669</v>
      </c>
      <c r="E1428" s="5">
        <f t="shared" si="90"/>
        <v>7</v>
      </c>
      <c r="F1428" s="14">
        <v>11.74084</v>
      </c>
      <c r="G1428" s="17">
        <f t="shared" si="88"/>
        <v>0.98</v>
      </c>
      <c r="I1428" s="33"/>
    </row>
    <row r="1429" spans="1:9" x14ac:dyDescent="0.2">
      <c r="A1429" s="4">
        <v>43890.333333333336</v>
      </c>
      <c r="B1429" s="6">
        <f t="shared" si="89"/>
        <v>43890</v>
      </c>
      <c r="C1429" s="3">
        <f t="shared" si="91"/>
        <v>0.29166666666666669</v>
      </c>
      <c r="D1429" s="3">
        <f>IF('Profil je Los'!A1429&lt;&gt;"",IF('Profil je Los'!A1429&lt;&gt;"",TIME(HOUR('Profil je Los'!A1429),MINUTE('Profil je Los'!A1429),SECOND('Profil je Los'!A1429)),""),"")</f>
        <v>0.33333333333333331</v>
      </c>
      <c r="E1429" s="5">
        <f t="shared" si="90"/>
        <v>8</v>
      </c>
      <c r="F1429" s="14">
        <v>14.990501</v>
      </c>
      <c r="G1429" s="17">
        <f t="shared" si="88"/>
        <v>1.25</v>
      </c>
      <c r="I1429" s="33"/>
    </row>
    <row r="1430" spans="1:9" x14ac:dyDescent="0.2">
      <c r="A1430" s="4">
        <v>43890.375</v>
      </c>
      <c r="B1430" s="6">
        <f t="shared" si="89"/>
        <v>43890</v>
      </c>
      <c r="C1430" s="3">
        <f t="shared" si="91"/>
        <v>0.33333333333333331</v>
      </c>
      <c r="D1430" s="3">
        <f>IF('Profil je Los'!A1430&lt;&gt;"",IF('Profil je Los'!A1430&lt;&gt;"",TIME(HOUR('Profil je Los'!A1430),MINUTE('Profil je Los'!A1430),SECOND('Profil je Los'!A1430)),""),"")</f>
        <v>0.375</v>
      </c>
      <c r="E1430" s="5">
        <f t="shared" si="90"/>
        <v>9</v>
      </c>
      <c r="F1430" s="14">
        <v>18.490763999999999</v>
      </c>
      <c r="G1430" s="17">
        <f t="shared" si="88"/>
        <v>1.54</v>
      </c>
      <c r="I1430" s="33"/>
    </row>
    <row r="1431" spans="1:9" x14ac:dyDescent="0.2">
      <c r="A1431" s="4">
        <v>43890.416666666664</v>
      </c>
      <c r="B1431" s="6">
        <f t="shared" si="89"/>
        <v>43890</v>
      </c>
      <c r="C1431" s="3">
        <f t="shared" si="91"/>
        <v>0.375</v>
      </c>
      <c r="D1431" s="3">
        <f>IF('Profil je Los'!A1431&lt;&gt;"",IF('Profil je Los'!A1431&lt;&gt;"",TIME(HOUR('Profil je Los'!A1431),MINUTE('Profil je Los'!A1431),SECOND('Profil je Los'!A1431)),""),"")</f>
        <v>0.41666666666666669</v>
      </c>
      <c r="E1431" s="5">
        <f t="shared" si="90"/>
        <v>10</v>
      </c>
      <c r="F1431" s="14">
        <v>21.417110000000001</v>
      </c>
      <c r="G1431" s="17">
        <f t="shared" si="88"/>
        <v>1.78</v>
      </c>
      <c r="I1431" s="33"/>
    </row>
    <row r="1432" spans="1:9" x14ac:dyDescent="0.2">
      <c r="A1432" s="4">
        <v>43890.458333333336</v>
      </c>
      <c r="B1432" s="6">
        <f t="shared" si="89"/>
        <v>43890</v>
      </c>
      <c r="C1432" s="3">
        <f t="shared" si="91"/>
        <v>0.41666666666666669</v>
      </c>
      <c r="D1432" s="3">
        <f>IF('Profil je Los'!A1432&lt;&gt;"",IF('Profil je Los'!A1432&lt;&gt;"",TIME(HOUR('Profil je Los'!A1432),MINUTE('Profil je Los'!A1432),SECOND('Profil je Los'!A1432)),""),"")</f>
        <v>0.45833333333333331</v>
      </c>
      <c r="E1432" s="5">
        <f t="shared" si="90"/>
        <v>11</v>
      </c>
      <c r="F1432" s="14">
        <v>26.273675000000001</v>
      </c>
      <c r="G1432" s="17">
        <f t="shared" si="88"/>
        <v>2.19</v>
      </c>
      <c r="I1432" s="33"/>
    </row>
    <row r="1433" spans="1:9" x14ac:dyDescent="0.2">
      <c r="A1433" s="4">
        <v>43890.5</v>
      </c>
      <c r="B1433" s="6">
        <f t="shared" si="89"/>
        <v>43890</v>
      </c>
      <c r="C1433" s="3">
        <f t="shared" si="91"/>
        <v>0.45833333333333331</v>
      </c>
      <c r="D1433" s="3">
        <f>IF('Profil je Los'!A1433&lt;&gt;"",IF('Profil je Los'!A1433&lt;&gt;"",TIME(HOUR('Profil je Los'!A1433),MINUTE('Profil je Los'!A1433),SECOND('Profil je Los'!A1433)),""),"")</f>
        <v>0.5</v>
      </c>
      <c r="E1433" s="5">
        <f t="shared" si="90"/>
        <v>12</v>
      </c>
      <c r="F1433" s="14">
        <v>29.54965</v>
      </c>
      <c r="G1433" s="17">
        <f t="shared" si="88"/>
        <v>2.46</v>
      </c>
      <c r="I1433" s="33"/>
    </row>
    <row r="1434" spans="1:9" x14ac:dyDescent="0.2">
      <c r="A1434" s="4">
        <v>43890.541666666664</v>
      </c>
      <c r="B1434" s="6">
        <f t="shared" si="89"/>
        <v>43890</v>
      </c>
      <c r="C1434" s="3">
        <f t="shared" si="91"/>
        <v>0.5</v>
      </c>
      <c r="D1434" s="3">
        <f>IF('Profil je Los'!A1434&lt;&gt;"",IF('Profil je Los'!A1434&lt;&gt;"",TIME(HOUR('Profil je Los'!A1434),MINUTE('Profil je Los'!A1434),SECOND('Profil je Los'!A1434)),""),"")</f>
        <v>0.54166666666666663</v>
      </c>
      <c r="E1434" s="5">
        <f t="shared" si="90"/>
        <v>13</v>
      </c>
      <c r="F1434" s="14">
        <v>30.111903999999999</v>
      </c>
      <c r="G1434" s="17">
        <f t="shared" si="88"/>
        <v>2.5099999999999998</v>
      </c>
      <c r="I1434" s="33"/>
    </row>
    <row r="1435" spans="1:9" x14ac:dyDescent="0.2">
      <c r="A1435" s="4">
        <v>43890.583333333336</v>
      </c>
      <c r="B1435" s="6">
        <f t="shared" si="89"/>
        <v>43890</v>
      </c>
      <c r="C1435" s="3">
        <f t="shared" si="91"/>
        <v>0.54166666666666663</v>
      </c>
      <c r="D1435" s="3">
        <f>IF('Profil je Los'!A1435&lt;&gt;"",IF('Profil je Los'!A1435&lt;&gt;"",TIME(HOUR('Profil je Los'!A1435),MINUTE('Profil je Los'!A1435),SECOND('Profil je Los'!A1435)),""),"")</f>
        <v>0.58333333333333337</v>
      </c>
      <c r="E1435" s="5">
        <f t="shared" si="90"/>
        <v>14</v>
      </c>
      <c r="F1435" s="14">
        <v>27.315121999999999</v>
      </c>
      <c r="G1435" s="17">
        <f t="shared" si="88"/>
        <v>2.2799999999999998</v>
      </c>
      <c r="I1435" s="33"/>
    </row>
    <row r="1436" spans="1:9" x14ac:dyDescent="0.2">
      <c r="A1436" s="4">
        <v>43890.625</v>
      </c>
      <c r="B1436" s="6">
        <f t="shared" si="89"/>
        <v>43890</v>
      </c>
      <c r="C1436" s="3">
        <f t="shared" si="91"/>
        <v>0.58333333333333337</v>
      </c>
      <c r="D1436" s="3">
        <f>IF('Profil je Los'!A1436&lt;&gt;"",IF('Profil je Los'!A1436&lt;&gt;"",TIME(HOUR('Profil je Los'!A1436),MINUTE('Profil je Los'!A1436),SECOND('Profil je Los'!A1436)),""),"")</f>
        <v>0.625</v>
      </c>
      <c r="E1436" s="5">
        <f t="shared" si="90"/>
        <v>15</v>
      </c>
      <c r="F1436" s="14">
        <v>24.821981000000001</v>
      </c>
      <c r="G1436" s="17">
        <f t="shared" si="88"/>
        <v>2.0699999999999998</v>
      </c>
      <c r="I1436" s="33"/>
    </row>
    <row r="1437" spans="1:9" x14ac:dyDescent="0.2">
      <c r="A1437" s="4">
        <v>43890.666666666664</v>
      </c>
      <c r="B1437" s="6">
        <f t="shared" si="89"/>
        <v>43890</v>
      </c>
      <c r="C1437" s="3">
        <f t="shared" si="91"/>
        <v>0.625</v>
      </c>
      <c r="D1437" s="3">
        <f>IF('Profil je Los'!A1437&lt;&gt;"",IF('Profil je Los'!A1437&lt;&gt;"",TIME(HOUR('Profil je Los'!A1437),MINUTE('Profil je Los'!A1437),SECOND('Profil je Los'!A1437)),""),"")</f>
        <v>0.66666666666666663</v>
      </c>
      <c r="E1437" s="5">
        <f t="shared" si="90"/>
        <v>16</v>
      </c>
      <c r="F1437" s="14">
        <v>22.788454999999999</v>
      </c>
      <c r="G1437" s="17">
        <f t="shared" si="88"/>
        <v>1.9</v>
      </c>
      <c r="I1437" s="33"/>
    </row>
    <row r="1438" spans="1:9" x14ac:dyDescent="0.2">
      <c r="A1438" s="4">
        <v>43890.708333333336</v>
      </c>
      <c r="B1438" s="6">
        <f t="shared" si="89"/>
        <v>43890</v>
      </c>
      <c r="C1438" s="3">
        <f t="shared" si="91"/>
        <v>0.66666666666666663</v>
      </c>
      <c r="D1438" s="3">
        <f>IF('Profil je Los'!A1438&lt;&gt;"",IF('Profil je Los'!A1438&lt;&gt;"",TIME(HOUR('Profil je Los'!A1438),MINUTE('Profil je Los'!A1438),SECOND('Profil je Los'!A1438)),""),"")</f>
        <v>0.70833333333333337</v>
      </c>
      <c r="E1438" s="5">
        <f t="shared" si="90"/>
        <v>17</v>
      </c>
      <c r="F1438" s="14">
        <v>23.392372999999999</v>
      </c>
      <c r="G1438" s="17">
        <f t="shared" si="88"/>
        <v>1.95</v>
      </c>
      <c r="I1438" s="33"/>
    </row>
    <row r="1439" spans="1:9" x14ac:dyDescent="0.2">
      <c r="A1439" s="4">
        <v>43890.75</v>
      </c>
      <c r="B1439" s="6">
        <f t="shared" si="89"/>
        <v>43890</v>
      </c>
      <c r="C1439" s="3">
        <f t="shared" si="91"/>
        <v>0.70833333333333337</v>
      </c>
      <c r="D1439" s="3">
        <f>IF('Profil je Los'!A1439&lt;&gt;"",IF('Profil je Los'!A1439&lt;&gt;"",TIME(HOUR('Profil je Los'!A1439),MINUTE('Profil je Los'!A1439),SECOND('Profil je Los'!A1439)),""),"")</f>
        <v>0.75</v>
      </c>
      <c r="E1439" s="5">
        <f t="shared" si="90"/>
        <v>18</v>
      </c>
      <c r="F1439" s="14">
        <v>25.692205000000001</v>
      </c>
      <c r="G1439" s="17">
        <f t="shared" si="88"/>
        <v>2.14</v>
      </c>
      <c r="I1439" s="33"/>
    </row>
    <row r="1440" spans="1:9" x14ac:dyDescent="0.2">
      <c r="A1440" s="4">
        <v>43890.791666666664</v>
      </c>
      <c r="B1440" s="6">
        <f t="shared" si="89"/>
        <v>43890</v>
      </c>
      <c r="C1440" s="3">
        <f t="shared" si="91"/>
        <v>0.75</v>
      </c>
      <c r="D1440" s="3">
        <f>IF('Profil je Los'!A1440&lt;&gt;"",IF('Profil je Los'!A1440&lt;&gt;"",TIME(HOUR('Profil je Los'!A1440),MINUTE('Profil je Los'!A1440),SECOND('Profil je Los'!A1440)),""),"")</f>
        <v>0.79166666666666663</v>
      </c>
      <c r="E1440" s="5">
        <f t="shared" si="90"/>
        <v>19</v>
      </c>
      <c r="F1440" s="14">
        <v>31.223789</v>
      </c>
      <c r="G1440" s="17">
        <f t="shared" si="88"/>
        <v>2.6</v>
      </c>
      <c r="I1440" s="33"/>
    </row>
    <row r="1441" spans="1:9" x14ac:dyDescent="0.2">
      <c r="A1441" s="4">
        <v>43890.833333333336</v>
      </c>
      <c r="B1441" s="6">
        <f t="shared" si="89"/>
        <v>43890</v>
      </c>
      <c r="C1441" s="3">
        <f t="shared" si="91"/>
        <v>0.79166666666666663</v>
      </c>
      <c r="D1441" s="3">
        <f>IF('Profil je Los'!A1441&lt;&gt;"",IF('Profil je Los'!A1441&lt;&gt;"",TIME(HOUR('Profil je Los'!A1441),MINUTE('Profil je Los'!A1441),SECOND('Profil je Los'!A1441)),""),"")</f>
        <v>0.83333333333333337</v>
      </c>
      <c r="E1441" s="5">
        <f t="shared" si="90"/>
        <v>20</v>
      </c>
      <c r="F1441" s="14">
        <v>30.363716</v>
      </c>
      <c r="G1441" s="17">
        <f t="shared" si="88"/>
        <v>2.5299999999999998</v>
      </c>
      <c r="I1441" s="33"/>
    </row>
    <row r="1442" spans="1:9" x14ac:dyDescent="0.2">
      <c r="A1442" s="4">
        <v>43890.875</v>
      </c>
      <c r="B1442" s="6">
        <f t="shared" si="89"/>
        <v>43890</v>
      </c>
      <c r="C1442" s="3">
        <f t="shared" si="91"/>
        <v>0.83333333333333337</v>
      </c>
      <c r="D1442" s="3">
        <f>IF('Profil je Los'!A1442&lt;&gt;"",IF('Profil je Los'!A1442&lt;&gt;"",TIME(HOUR('Profil je Los'!A1442),MINUTE('Profil je Los'!A1442),SECOND('Profil je Los'!A1442)),""),"")</f>
        <v>0.875</v>
      </c>
      <c r="E1442" s="5">
        <f t="shared" si="90"/>
        <v>21</v>
      </c>
      <c r="F1442" s="14">
        <v>24.501864999999999</v>
      </c>
      <c r="G1442" s="17">
        <f t="shared" si="88"/>
        <v>2.04</v>
      </c>
      <c r="I1442" s="33"/>
    </row>
    <row r="1443" spans="1:9" x14ac:dyDescent="0.2">
      <c r="A1443" s="4">
        <v>43890.916666666664</v>
      </c>
      <c r="B1443" s="6">
        <f t="shared" si="89"/>
        <v>43890</v>
      </c>
      <c r="C1443" s="3">
        <f t="shared" si="91"/>
        <v>0.875</v>
      </c>
      <c r="D1443" s="3">
        <f>IF('Profil je Los'!A1443&lt;&gt;"",IF('Profil je Los'!A1443&lt;&gt;"",TIME(HOUR('Profil je Los'!A1443),MINUTE('Profil je Los'!A1443),SECOND('Profil je Los'!A1443)),""),"")</f>
        <v>0.91666666666666663</v>
      </c>
      <c r="E1443" s="5">
        <f t="shared" si="90"/>
        <v>22</v>
      </c>
      <c r="F1443" s="14">
        <v>21.148561000000001</v>
      </c>
      <c r="G1443" s="17">
        <f t="shared" si="88"/>
        <v>1.76</v>
      </c>
      <c r="I1443" s="33"/>
    </row>
    <row r="1444" spans="1:9" x14ac:dyDescent="0.2">
      <c r="A1444" s="4">
        <v>43890.958333333336</v>
      </c>
      <c r="B1444" s="6">
        <f t="shared" si="89"/>
        <v>43890</v>
      </c>
      <c r="C1444" s="3">
        <f t="shared" si="91"/>
        <v>0.91666666666666663</v>
      </c>
      <c r="D1444" s="3">
        <f>IF('Profil je Los'!A1444&lt;&gt;"",IF('Profil je Los'!A1444&lt;&gt;"",TIME(HOUR('Profil je Los'!A1444),MINUTE('Profil je Los'!A1444),SECOND('Profil je Los'!A1444)),""),"")</f>
        <v>0.95833333333333337</v>
      </c>
      <c r="E1444" s="5">
        <f t="shared" si="90"/>
        <v>23</v>
      </c>
      <c r="F1444" s="14">
        <v>19.297198999999999</v>
      </c>
      <c r="G1444" s="17">
        <f t="shared" si="88"/>
        <v>1.61</v>
      </c>
      <c r="I1444" s="33"/>
    </row>
    <row r="1445" spans="1:9" x14ac:dyDescent="0.2">
      <c r="A1445" s="4">
        <v>43891</v>
      </c>
      <c r="B1445" s="6">
        <f t="shared" si="89"/>
        <v>43890</v>
      </c>
      <c r="C1445" s="3">
        <f t="shared" si="91"/>
        <v>0.95833333333333337</v>
      </c>
      <c r="D1445" s="3">
        <f>IF('Profil je Los'!A1445&lt;&gt;"",IF('Profil je Los'!A1445&lt;&gt;"",TIME(HOUR('Profil je Los'!A1445),MINUTE('Profil je Los'!A1445),SECOND('Profil je Los'!A1445)),""),"")</f>
        <v>0</v>
      </c>
      <c r="E1445" s="5">
        <f t="shared" si="90"/>
        <v>24</v>
      </c>
      <c r="F1445" s="14">
        <v>17.036099</v>
      </c>
      <c r="G1445" s="17">
        <f t="shared" si="88"/>
        <v>1.42</v>
      </c>
      <c r="I1445" s="33"/>
    </row>
    <row r="1446" spans="1:9" x14ac:dyDescent="0.2">
      <c r="A1446" s="4">
        <v>43891.041666666664</v>
      </c>
      <c r="B1446" s="6">
        <f t="shared" si="89"/>
        <v>43891</v>
      </c>
      <c r="C1446" s="3">
        <f t="shared" si="91"/>
        <v>0</v>
      </c>
      <c r="D1446" s="3">
        <f>IF('Profil je Los'!A1446&lt;&gt;"",IF('Profil je Los'!A1446&lt;&gt;"",TIME(HOUR('Profil je Los'!A1446),MINUTE('Profil je Los'!A1446),SECOND('Profil je Los'!A1446)),""),"")</f>
        <v>4.1666666666666664E-2</v>
      </c>
      <c r="E1446" s="5">
        <f t="shared" si="90"/>
        <v>1</v>
      </c>
      <c r="F1446" s="14">
        <v>12.616339</v>
      </c>
      <c r="G1446" s="17">
        <f t="shared" si="88"/>
        <v>1.05</v>
      </c>
      <c r="I1446" s="33"/>
    </row>
    <row r="1447" spans="1:9" x14ac:dyDescent="0.2">
      <c r="A1447" s="4">
        <v>43891.083333333336</v>
      </c>
      <c r="B1447" s="6">
        <f t="shared" si="89"/>
        <v>43891</v>
      </c>
      <c r="C1447" s="3">
        <f t="shared" si="91"/>
        <v>4.1666666666666664E-2</v>
      </c>
      <c r="D1447" s="3">
        <f>IF('Profil je Los'!A1447&lt;&gt;"",IF('Profil je Los'!A1447&lt;&gt;"",TIME(HOUR('Profil je Los'!A1447),MINUTE('Profil je Los'!A1447),SECOND('Profil je Los'!A1447)),""),"")</f>
        <v>8.3333333333333329E-2</v>
      </c>
      <c r="E1447" s="5">
        <f t="shared" si="90"/>
        <v>2</v>
      </c>
      <c r="F1447" s="14">
        <v>15.228975</v>
      </c>
      <c r="G1447" s="17">
        <f t="shared" si="88"/>
        <v>1.27</v>
      </c>
      <c r="I1447" s="33"/>
    </row>
    <row r="1448" spans="1:9" x14ac:dyDescent="0.2">
      <c r="A1448" s="4">
        <v>43891.125</v>
      </c>
      <c r="B1448" s="6">
        <f t="shared" si="89"/>
        <v>43891</v>
      </c>
      <c r="C1448" s="3">
        <f t="shared" si="91"/>
        <v>8.3333333333333329E-2</v>
      </c>
      <c r="D1448" s="3">
        <f>IF('Profil je Los'!A1448&lt;&gt;"",IF('Profil je Los'!A1448&lt;&gt;"",TIME(HOUR('Profil je Los'!A1448),MINUTE('Profil je Los'!A1448),SECOND('Profil je Los'!A1448)),""),"")</f>
        <v>0.125</v>
      </c>
      <c r="E1448" s="5">
        <f t="shared" si="90"/>
        <v>3</v>
      </c>
      <c r="F1448" s="14">
        <v>18.614626000000001</v>
      </c>
      <c r="G1448" s="17">
        <f t="shared" si="88"/>
        <v>1.55</v>
      </c>
      <c r="I1448" s="33"/>
    </row>
    <row r="1449" spans="1:9" x14ac:dyDescent="0.2">
      <c r="A1449" s="4">
        <v>43891.166666666664</v>
      </c>
      <c r="B1449" s="6">
        <f t="shared" si="89"/>
        <v>43891</v>
      </c>
      <c r="C1449" s="3">
        <f t="shared" si="91"/>
        <v>0.125</v>
      </c>
      <c r="D1449" s="3">
        <f>IF('Profil je Los'!A1449&lt;&gt;"",IF('Profil je Los'!A1449&lt;&gt;"",TIME(HOUR('Profil je Los'!A1449),MINUTE('Profil je Los'!A1449),SECOND('Profil je Los'!A1449)),""),"")</f>
        <v>0.16666666666666666</v>
      </c>
      <c r="E1449" s="5">
        <f t="shared" si="90"/>
        <v>4</v>
      </c>
      <c r="F1449" s="14">
        <v>23.276907999999999</v>
      </c>
      <c r="G1449" s="17">
        <f t="shared" si="88"/>
        <v>1.94</v>
      </c>
      <c r="I1449" s="33"/>
    </row>
    <row r="1450" spans="1:9" x14ac:dyDescent="0.2">
      <c r="A1450" s="4">
        <v>43891.208333333336</v>
      </c>
      <c r="B1450" s="6">
        <f t="shared" si="89"/>
        <v>43891</v>
      </c>
      <c r="C1450" s="3">
        <f t="shared" si="91"/>
        <v>0.16666666666666666</v>
      </c>
      <c r="D1450" s="3">
        <f>IF('Profil je Los'!A1450&lt;&gt;"",IF('Profil je Los'!A1450&lt;&gt;"",TIME(HOUR('Profil je Los'!A1450),MINUTE('Profil je Los'!A1450),SECOND('Profil je Los'!A1450)),""),"")</f>
        <v>0.20833333333333334</v>
      </c>
      <c r="E1450" s="5">
        <f t="shared" si="90"/>
        <v>5</v>
      </c>
      <c r="F1450" s="14">
        <v>16.341636999999999</v>
      </c>
      <c r="G1450" s="17">
        <f t="shared" si="88"/>
        <v>1.36</v>
      </c>
      <c r="I1450" s="33"/>
    </row>
    <row r="1451" spans="1:9" x14ac:dyDescent="0.2">
      <c r="A1451" s="4">
        <v>43891.25</v>
      </c>
      <c r="B1451" s="6">
        <f t="shared" si="89"/>
        <v>43891</v>
      </c>
      <c r="C1451" s="3">
        <f t="shared" si="91"/>
        <v>0.20833333333333334</v>
      </c>
      <c r="D1451" s="3">
        <f>IF('Profil je Los'!A1451&lt;&gt;"",IF('Profil je Los'!A1451&lt;&gt;"",TIME(HOUR('Profil je Los'!A1451),MINUTE('Profil je Los'!A1451),SECOND('Profil je Los'!A1451)),""),"")</f>
        <v>0.25</v>
      </c>
      <c r="E1451" s="5">
        <f t="shared" si="90"/>
        <v>6</v>
      </c>
      <c r="F1451" s="14">
        <v>12.607362</v>
      </c>
      <c r="G1451" s="17">
        <f t="shared" si="88"/>
        <v>1.05</v>
      </c>
      <c r="I1451" s="33"/>
    </row>
    <row r="1452" spans="1:9" x14ac:dyDescent="0.2">
      <c r="A1452" s="4">
        <v>43891.291666666664</v>
      </c>
      <c r="B1452" s="6">
        <f t="shared" si="89"/>
        <v>43891</v>
      </c>
      <c r="C1452" s="3">
        <f t="shared" si="91"/>
        <v>0.25</v>
      </c>
      <c r="D1452" s="3">
        <f>IF('Profil je Los'!A1452&lt;&gt;"",IF('Profil je Los'!A1452&lt;&gt;"",TIME(HOUR('Profil je Los'!A1452),MINUTE('Profil je Los'!A1452),SECOND('Profil je Los'!A1452)),""),"")</f>
        <v>0.29166666666666669</v>
      </c>
      <c r="E1452" s="5">
        <f t="shared" si="90"/>
        <v>7</v>
      </c>
      <c r="F1452" s="14">
        <v>11.1952</v>
      </c>
      <c r="G1452" s="17">
        <f t="shared" si="88"/>
        <v>0.93</v>
      </c>
      <c r="I1452" s="33"/>
    </row>
    <row r="1453" spans="1:9" x14ac:dyDescent="0.2">
      <c r="A1453" s="4">
        <v>43891.333333333336</v>
      </c>
      <c r="B1453" s="6">
        <f t="shared" si="89"/>
        <v>43891</v>
      </c>
      <c r="C1453" s="3">
        <f t="shared" si="91"/>
        <v>0.29166666666666669</v>
      </c>
      <c r="D1453" s="3">
        <f>IF('Profil je Los'!A1453&lt;&gt;"",IF('Profil je Los'!A1453&lt;&gt;"",TIME(HOUR('Profil je Los'!A1453),MINUTE('Profil je Los'!A1453),SECOND('Profil je Los'!A1453)),""),"")</f>
        <v>0.33333333333333331</v>
      </c>
      <c r="E1453" s="5">
        <f t="shared" si="90"/>
        <v>8</v>
      </c>
      <c r="F1453" s="14">
        <v>13.347485000000001</v>
      </c>
      <c r="G1453" s="17">
        <f t="shared" si="88"/>
        <v>1.1100000000000001</v>
      </c>
      <c r="I1453" s="33"/>
    </row>
    <row r="1454" spans="1:9" x14ac:dyDescent="0.2">
      <c r="A1454" s="4">
        <v>43891.375</v>
      </c>
      <c r="B1454" s="6">
        <f t="shared" si="89"/>
        <v>43891</v>
      </c>
      <c r="C1454" s="3">
        <f t="shared" si="91"/>
        <v>0.33333333333333331</v>
      </c>
      <c r="D1454" s="3">
        <f>IF('Profil je Los'!A1454&lt;&gt;"",IF('Profil je Los'!A1454&lt;&gt;"",TIME(HOUR('Profil je Los'!A1454),MINUTE('Profil je Los'!A1454),SECOND('Profil je Los'!A1454)),""),"")</f>
        <v>0.375</v>
      </c>
      <c r="E1454" s="5">
        <f t="shared" si="90"/>
        <v>9</v>
      </c>
      <c r="F1454" s="14">
        <v>17.667078</v>
      </c>
      <c r="G1454" s="17">
        <f t="shared" si="88"/>
        <v>1.47</v>
      </c>
      <c r="I1454" s="33"/>
    </row>
    <row r="1455" spans="1:9" x14ac:dyDescent="0.2">
      <c r="A1455" s="4">
        <v>43891.416666666664</v>
      </c>
      <c r="B1455" s="6">
        <f t="shared" si="89"/>
        <v>43891</v>
      </c>
      <c r="C1455" s="3">
        <f t="shared" si="91"/>
        <v>0.375</v>
      </c>
      <c r="D1455" s="3">
        <f>IF('Profil je Los'!A1455&lt;&gt;"",IF('Profil je Los'!A1455&lt;&gt;"",TIME(HOUR('Profil je Los'!A1455),MINUTE('Profil je Los'!A1455),SECOND('Profil je Los'!A1455)),""),"")</f>
        <v>0.41666666666666669</v>
      </c>
      <c r="E1455" s="5">
        <f t="shared" si="90"/>
        <v>10</v>
      </c>
      <c r="F1455" s="14">
        <v>24.575430999999998</v>
      </c>
      <c r="G1455" s="17">
        <f t="shared" si="88"/>
        <v>2.0499999999999998</v>
      </c>
      <c r="I1455" s="33"/>
    </row>
    <row r="1456" spans="1:9" x14ac:dyDescent="0.2">
      <c r="A1456" s="4">
        <v>43891.458333333336</v>
      </c>
      <c r="B1456" s="6">
        <f t="shared" si="89"/>
        <v>43891</v>
      </c>
      <c r="C1456" s="3">
        <f t="shared" si="91"/>
        <v>0.41666666666666669</v>
      </c>
      <c r="D1456" s="3">
        <f>IF('Profil je Los'!A1456&lt;&gt;"",IF('Profil je Los'!A1456&lt;&gt;"",TIME(HOUR('Profil je Los'!A1456),MINUTE('Profil je Los'!A1456),SECOND('Profil je Los'!A1456)),""),"")</f>
        <v>0.45833333333333331</v>
      </c>
      <c r="E1456" s="5">
        <f t="shared" si="90"/>
        <v>11</v>
      </c>
      <c r="F1456" s="14">
        <v>26.121420000000001</v>
      </c>
      <c r="G1456" s="17">
        <f t="shared" si="88"/>
        <v>2.1800000000000002</v>
      </c>
      <c r="I1456" s="33"/>
    </row>
    <row r="1457" spans="1:9" x14ac:dyDescent="0.2">
      <c r="A1457" s="4">
        <v>43891.5</v>
      </c>
      <c r="B1457" s="6">
        <f t="shared" si="89"/>
        <v>43891</v>
      </c>
      <c r="C1457" s="3">
        <f t="shared" si="91"/>
        <v>0.45833333333333331</v>
      </c>
      <c r="D1457" s="3">
        <f>IF('Profil je Los'!A1457&lt;&gt;"",IF('Profil je Los'!A1457&lt;&gt;"",TIME(HOUR('Profil je Los'!A1457),MINUTE('Profil je Los'!A1457),SECOND('Profil je Los'!A1457)),""),"")</f>
        <v>0.5</v>
      </c>
      <c r="E1457" s="5">
        <f t="shared" si="90"/>
        <v>12</v>
      </c>
      <c r="F1457" s="14">
        <v>31.648513000000001</v>
      </c>
      <c r="G1457" s="17">
        <f t="shared" si="88"/>
        <v>2.64</v>
      </c>
      <c r="I1457" s="33"/>
    </row>
    <row r="1458" spans="1:9" x14ac:dyDescent="0.2">
      <c r="A1458" s="4">
        <v>43891.541666666664</v>
      </c>
      <c r="B1458" s="6">
        <f t="shared" si="89"/>
        <v>43891</v>
      </c>
      <c r="C1458" s="3">
        <f t="shared" si="91"/>
        <v>0.5</v>
      </c>
      <c r="D1458" s="3">
        <f>IF('Profil je Los'!A1458&lt;&gt;"",IF('Profil je Los'!A1458&lt;&gt;"",TIME(HOUR('Profil je Los'!A1458),MINUTE('Profil je Los'!A1458),SECOND('Profil je Los'!A1458)),""),"")</f>
        <v>0.54166666666666663</v>
      </c>
      <c r="E1458" s="5">
        <f t="shared" si="90"/>
        <v>13</v>
      </c>
      <c r="F1458" s="14">
        <v>29.254636999999999</v>
      </c>
      <c r="G1458" s="17">
        <f t="shared" si="88"/>
        <v>2.44</v>
      </c>
      <c r="I1458" s="33"/>
    </row>
    <row r="1459" spans="1:9" x14ac:dyDescent="0.2">
      <c r="A1459" s="4">
        <v>43891.583333333336</v>
      </c>
      <c r="B1459" s="6">
        <f t="shared" si="89"/>
        <v>43891</v>
      </c>
      <c r="C1459" s="3">
        <f t="shared" si="91"/>
        <v>0.54166666666666663</v>
      </c>
      <c r="D1459" s="3">
        <f>IF('Profil je Los'!A1459&lt;&gt;"",IF('Profil je Los'!A1459&lt;&gt;"",TIME(HOUR('Profil je Los'!A1459),MINUTE('Profil je Los'!A1459),SECOND('Profil je Los'!A1459)),""),"")</f>
        <v>0.58333333333333337</v>
      </c>
      <c r="E1459" s="5">
        <f t="shared" si="90"/>
        <v>14</v>
      </c>
      <c r="F1459" s="14">
        <v>23.815677000000001</v>
      </c>
      <c r="G1459" s="17">
        <f t="shared" si="88"/>
        <v>1.98</v>
      </c>
      <c r="I1459" s="33"/>
    </row>
    <row r="1460" spans="1:9" x14ac:dyDescent="0.2">
      <c r="A1460" s="4">
        <v>43891.625</v>
      </c>
      <c r="B1460" s="6">
        <f t="shared" si="89"/>
        <v>43891</v>
      </c>
      <c r="C1460" s="3">
        <f t="shared" si="91"/>
        <v>0.58333333333333337</v>
      </c>
      <c r="D1460" s="3">
        <f>IF('Profil je Los'!A1460&lt;&gt;"",IF('Profil je Los'!A1460&lt;&gt;"",TIME(HOUR('Profil je Los'!A1460),MINUTE('Profil je Los'!A1460),SECOND('Profil je Los'!A1460)),""),"")</f>
        <v>0.625</v>
      </c>
      <c r="E1460" s="5">
        <f t="shared" si="90"/>
        <v>15</v>
      </c>
      <c r="F1460" s="14">
        <v>18.901273</v>
      </c>
      <c r="G1460" s="17">
        <f t="shared" si="88"/>
        <v>1.58</v>
      </c>
      <c r="I1460" s="33"/>
    </row>
    <row r="1461" spans="1:9" x14ac:dyDescent="0.2">
      <c r="A1461" s="4">
        <v>43891.666666666664</v>
      </c>
      <c r="B1461" s="6">
        <f t="shared" si="89"/>
        <v>43891</v>
      </c>
      <c r="C1461" s="3">
        <f t="shared" si="91"/>
        <v>0.625</v>
      </c>
      <c r="D1461" s="3">
        <f>IF('Profil je Los'!A1461&lt;&gt;"",IF('Profil je Los'!A1461&lt;&gt;"",TIME(HOUR('Profil je Los'!A1461),MINUTE('Profil je Los'!A1461),SECOND('Profil je Los'!A1461)),""),"")</f>
        <v>0.66666666666666663</v>
      </c>
      <c r="E1461" s="5">
        <f t="shared" si="90"/>
        <v>16</v>
      </c>
      <c r="F1461" s="14">
        <v>20.692326999999999</v>
      </c>
      <c r="G1461" s="17">
        <f t="shared" si="88"/>
        <v>1.72</v>
      </c>
      <c r="I1461" s="33"/>
    </row>
    <row r="1462" spans="1:9" x14ac:dyDescent="0.2">
      <c r="A1462" s="4">
        <v>43891.708333333336</v>
      </c>
      <c r="B1462" s="6">
        <f t="shared" si="89"/>
        <v>43891</v>
      </c>
      <c r="C1462" s="3">
        <f t="shared" si="91"/>
        <v>0.66666666666666663</v>
      </c>
      <c r="D1462" s="3">
        <f>IF('Profil je Los'!A1462&lt;&gt;"",IF('Profil je Los'!A1462&lt;&gt;"",TIME(HOUR('Profil je Los'!A1462),MINUTE('Profil je Los'!A1462),SECOND('Profil je Los'!A1462)),""),"")</f>
        <v>0.70833333333333337</v>
      </c>
      <c r="E1462" s="5">
        <f t="shared" si="90"/>
        <v>17</v>
      </c>
      <c r="F1462" s="14">
        <v>18.41459</v>
      </c>
      <c r="G1462" s="17">
        <f t="shared" si="88"/>
        <v>1.53</v>
      </c>
      <c r="I1462" s="33"/>
    </row>
    <row r="1463" spans="1:9" x14ac:dyDescent="0.2">
      <c r="A1463" s="4">
        <v>43891.75</v>
      </c>
      <c r="B1463" s="6">
        <f t="shared" si="89"/>
        <v>43891</v>
      </c>
      <c r="C1463" s="3">
        <f t="shared" si="91"/>
        <v>0.70833333333333337</v>
      </c>
      <c r="D1463" s="3">
        <f>IF('Profil je Los'!A1463&lt;&gt;"",IF('Profil je Los'!A1463&lt;&gt;"",TIME(HOUR('Profil je Los'!A1463),MINUTE('Profil je Los'!A1463),SECOND('Profil je Los'!A1463)),""),"")</f>
        <v>0.75</v>
      </c>
      <c r="E1463" s="5">
        <f t="shared" si="90"/>
        <v>18</v>
      </c>
      <c r="F1463" s="14">
        <v>20.262872000000002</v>
      </c>
      <c r="G1463" s="17">
        <f t="shared" si="88"/>
        <v>1.69</v>
      </c>
      <c r="I1463" s="33"/>
    </row>
    <row r="1464" spans="1:9" x14ac:dyDescent="0.2">
      <c r="A1464" s="4">
        <v>43891.791666666664</v>
      </c>
      <c r="B1464" s="6">
        <f t="shared" si="89"/>
        <v>43891</v>
      </c>
      <c r="C1464" s="3">
        <f t="shared" si="91"/>
        <v>0.75</v>
      </c>
      <c r="D1464" s="3">
        <f>IF('Profil je Los'!A1464&lt;&gt;"",IF('Profil je Los'!A1464&lt;&gt;"",TIME(HOUR('Profil je Los'!A1464),MINUTE('Profil je Los'!A1464),SECOND('Profil je Los'!A1464)),""),"")</f>
        <v>0.79166666666666663</v>
      </c>
      <c r="E1464" s="5">
        <f t="shared" si="90"/>
        <v>19</v>
      </c>
      <c r="F1464" s="14">
        <v>27.630348000000001</v>
      </c>
      <c r="G1464" s="17">
        <f t="shared" si="88"/>
        <v>2.2999999999999998</v>
      </c>
      <c r="I1464" s="33"/>
    </row>
    <row r="1465" spans="1:9" x14ac:dyDescent="0.2">
      <c r="A1465" s="4">
        <v>43891.833333333336</v>
      </c>
      <c r="B1465" s="6">
        <f t="shared" si="89"/>
        <v>43891</v>
      </c>
      <c r="C1465" s="3">
        <f t="shared" si="91"/>
        <v>0.79166666666666663</v>
      </c>
      <c r="D1465" s="3">
        <f>IF('Profil je Los'!A1465&lt;&gt;"",IF('Profil je Los'!A1465&lt;&gt;"",TIME(HOUR('Profil je Los'!A1465),MINUTE('Profil je Los'!A1465),SECOND('Profil je Los'!A1465)),""),"")</f>
        <v>0.83333333333333337</v>
      </c>
      <c r="E1465" s="5">
        <f t="shared" si="90"/>
        <v>20</v>
      </c>
      <c r="F1465" s="14">
        <v>26.852398999999998</v>
      </c>
      <c r="G1465" s="17">
        <f t="shared" si="88"/>
        <v>2.2400000000000002</v>
      </c>
      <c r="I1465" s="33"/>
    </row>
    <row r="1466" spans="1:9" x14ac:dyDescent="0.2">
      <c r="A1466" s="4">
        <v>43891.875</v>
      </c>
      <c r="B1466" s="6">
        <f t="shared" si="89"/>
        <v>43891</v>
      </c>
      <c r="C1466" s="3">
        <f t="shared" si="91"/>
        <v>0.83333333333333337</v>
      </c>
      <c r="D1466" s="3">
        <f>IF('Profil je Los'!A1466&lt;&gt;"",IF('Profil je Los'!A1466&lt;&gt;"",TIME(HOUR('Profil je Los'!A1466),MINUTE('Profil je Los'!A1466),SECOND('Profil je Los'!A1466)),""),"")</f>
        <v>0.875</v>
      </c>
      <c r="E1466" s="5">
        <f t="shared" si="90"/>
        <v>21</v>
      </c>
      <c r="F1466" s="14">
        <v>20.158906999999999</v>
      </c>
      <c r="G1466" s="17">
        <f t="shared" si="88"/>
        <v>1.68</v>
      </c>
      <c r="I1466" s="33"/>
    </row>
    <row r="1467" spans="1:9" x14ac:dyDescent="0.2">
      <c r="A1467" s="4">
        <v>43891.916666666664</v>
      </c>
      <c r="B1467" s="6">
        <f t="shared" si="89"/>
        <v>43891</v>
      </c>
      <c r="C1467" s="3">
        <f t="shared" si="91"/>
        <v>0.875</v>
      </c>
      <c r="D1467" s="3">
        <f>IF('Profil je Los'!A1467&lt;&gt;"",IF('Profil je Los'!A1467&lt;&gt;"",TIME(HOUR('Profil je Los'!A1467),MINUTE('Profil je Los'!A1467),SECOND('Profil je Los'!A1467)),""),"")</f>
        <v>0.91666666666666663</v>
      </c>
      <c r="E1467" s="5">
        <f t="shared" si="90"/>
        <v>22</v>
      </c>
      <c r="F1467" s="14">
        <v>19.680323000000001</v>
      </c>
      <c r="G1467" s="17">
        <f t="shared" si="88"/>
        <v>1.64</v>
      </c>
      <c r="I1467" s="33"/>
    </row>
    <row r="1468" spans="1:9" x14ac:dyDescent="0.2">
      <c r="A1468" s="4">
        <v>43891.958333333336</v>
      </c>
      <c r="B1468" s="6">
        <f t="shared" si="89"/>
        <v>43891</v>
      </c>
      <c r="C1468" s="3">
        <f t="shared" si="91"/>
        <v>0.91666666666666663</v>
      </c>
      <c r="D1468" s="3">
        <f>IF('Profil je Los'!A1468&lt;&gt;"",IF('Profil je Los'!A1468&lt;&gt;"",TIME(HOUR('Profil je Los'!A1468),MINUTE('Profil je Los'!A1468),SECOND('Profil je Los'!A1468)),""),"")</f>
        <v>0.95833333333333337</v>
      </c>
      <c r="E1468" s="5">
        <f t="shared" si="90"/>
        <v>23</v>
      </c>
      <c r="F1468" s="14">
        <v>19.021149999999999</v>
      </c>
      <c r="G1468" s="17">
        <f t="shared" si="88"/>
        <v>1.59</v>
      </c>
      <c r="I1468" s="33"/>
    </row>
    <row r="1469" spans="1:9" x14ac:dyDescent="0.2">
      <c r="A1469" s="4">
        <v>43892</v>
      </c>
      <c r="B1469" s="6">
        <f t="shared" si="89"/>
        <v>43891</v>
      </c>
      <c r="C1469" s="3">
        <f t="shared" si="91"/>
        <v>0.95833333333333337</v>
      </c>
      <c r="D1469" s="3">
        <f>IF('Profil je Los'!A1469&lt;&gt;"",IF('Profil je Los'!A1469&lt;&gt;"",TIME(HOUR('Profil je Los'!A1469),MINUTE('Profil je Los'!A1469),SECOND('Profil je Los'!A1469)),""),"")</f>
        <v>0</v>
      </c>
      <c r="E1469" s="5">
        <f t="shared" si="90"/>
        <v>24</v>
      </c>
      <c r="F1469" s="14">
        <v>16.027746</v>
      </c>
      <c r="G1469" s="17">
        <f t="shared" si="88"/>
        <v>1.34</v>
      </c>
      <c r="I1469" s="33"/>
    </row>
    <row r="1470" spans="1:9" x14ac:dyDescent="0.2">
      <c r="A1470" s="4">
        <v>43892.041666666664</v>
      </c>
      <c r="B1470" s="6">
        <f t="shared" si="89"/>
        <v>43892</v>
      </c>
      <c r="C1470" s="3">
        <f t="shared" si="91"/>
        <v>0</v>
      </c>
      <c r="D1470" s="3">
        <f>IF('Profil je Los'!A1470&lt;&gt;"",IF('Profil je Los'!A1470&lt;&gt;"",TIME(HOUR('Profil je Los'!A1470),MINUTE('Profil je Los'!A1470),SECOND('Profil je Los'!A1470)),""),"")</f>
        <v>4.1666666666666664E-2</v>
      </c>
      <c r="E1470" s="5">
        <f t="shared" si="90"/>
        <v>1</v>
      </c>
      <c r="F1470" s="14">
        <v>13.611625999999999</v>
      </c>
      <c r="G1470" s="17">
        <f t="shared" si="88"/>
        <v>1.1299999999999999</v>
      </c>
      <c r="I1470" s="33"/>
    </row>
    <row r="1471" spans="1:9" x14ac:dyDescent="0.2">
      <c r="A1471" s="4">
        <v>43892.083333333336</v>
      </c>
      <c r="B1471" s="6">
        <f t="shared" si="89"/>
        <v>43892</v>
      </c>
      <c r="C1471" s="3">
        <f t="shared" si="91"/>
        <v>4.1666666666666664E-2</v>
      </c>
      <c r="D1471" s="3">
        <f>IF('Profil je Los'!A1471&lt;&gt;"",IF('Profil je Los'!A1471&lt;&gt;"",TIME(HOUR('Profil je Los'!A1471),MINUTE('Profil je Los'!A1471),SECOND('Profil je Los'!A1471)),""),"")</f>
        <v>8.3333333333333329E-2</v>
      </c>
      <c r="E1471" s="5">
        <f t="shared" si="90"/>
        <v>2</v>
      </c>
      <c r="F1471" s="14">
        <v>13.692574</v>
      </c>
      <c r="G1471" s="17">
        <f t="shared" si="88"/>
        <v>1.1399999999999999</v>
      </c>
      <c r="I1471" s="33"/>
    </row>
    <row r="1472" spans="1:9" x14ac:dyDescent="0.2">
      <c r="A1472" s="4">
        <v>43892.125</v>
      </c>
      <c r="B1472" s="6">
        <f t="shared" si="89"/>
        <v>43892</v>
      </c>
      <c r="C1472" s="3">
        <f t="shared" si="91"/>
        <v>8.3333333333333329E-2</v>
      </c>
      <c r="D1472" s="3">
        <f>IF('Profil je Los'!A1472&lt;&gt;"",IF('Profil je Los'!A1472&lt;&gt;"",TIME(HOUR('Profil je Los'!A1472),MINUTE('Profil je Los'!A1472),SECOND('Profil je Los'!A1472)),""),"")</f>
        <v>0.125</v>
      </c>
      <c r="E1472" s="5">
        <f t="shared" si="90"/>
        <v>3</v>
      </c>
      <c r="F1472" s="14">
        <v>12.967364999999999</v>
      </c>
      <c r="G1472" s="17">
        <f t="shared" si="88"/>
        <v>1.08</v>
      </c>
      <c r="I1472" s="33"/>
    </row>
    <row r="1473" spans="1:9" x14ac:dyDescent="0.2">
      <c r="A1473" s="4">
        <v>43892.166666666664</v>
      </c>
      <c r="B1473" s="6">
        <f t="shared" si="89"/>
        <v>43892</v>
      </c>
      <c r="C1473" s="3">
        <f t="shared" si="91"/>
        <v>0.125</v>
      </c>
      <c r="D1473" s="3">
        <f>IF('Profil je Los'!A1473&lt;&gt;"",IF('Profil je Los'!A1473&lt;&gt;"",TIME(HOUR('Profil je Los'!A1473),MINUTE('Profil je Los'!A1473),SECOND('Profil je Los'!A1473)),""),"")</f>
        <v>0.16666666666666666</v>
      </c>
      <c r="E1473" s="5">
        <f t="shared" si="90"/>
        <v>4</v>
      </c>
      <c r="F1473" s="14">
        <v>13.606529999999999</v>
      </c>
      <c r="G1473" s="17">
        <f t="shared" si="88"/>
        <v>1.1299999999999999</v>
      </c>
      <c r="I1473" s="33"/>
    </row>
    <row r="1474" spans="1:9" x14ac:dyDescent="0.2">
      <c r="A1474" s="4">
        <v>43892.208333333336</v>
      </c>
      <c r="B1474" s="6">
        <f t="shared" si="89"/>
        <v>43892</v>
      </c>
      <c r="C1474" s="3">
        <f t="shared" si="91"/>
        <v>0.16666666666666666</v>
      </c>
      <c r="D1474" s="3">
        <f>IF('Profil je Los'!A1474&lt;&gt;"",IF('Profil je Los'!A1474&lt;&gt;"",TIME(HOUR('Profil je Los'!A1474),MINUTE('Profil je Los'!A1474),SECOND('Profil je Los'!A1474)),""),"")</f>
        <v>0.20833333333333334</v>
      </c>
      <c r="E1474" s="5">
        <f t="shared" si="90"/>
        <v>5</v>
      </c>
      <c r="F1474" s="14">
        <v>14.635522999999999</v>
      </c>
      <c r="G1474" s="17">
        <f t="shared" si="88"/>
        <v>1.22</v>
      </c>
      <c r="I1474" s="33"/>
    </row>
    <row r="1475" spans="1:9" x14ac:dyDescent="0.2">
      <c r="A1475" s="4">
        <v>43892.25</v>
      </c>
      <c r="B1475" s="6">
        <f t="shared" si="89"/>
        <v>43892</v>
      </c>
      <c r="C1475" s="3">
        <f t="shared" si="91"/>
        <v>0.20833333333333334</v>
      </c>
      <c r="D1475" s="3">
        <f>IF('Profil je Los'!A1475&lt;&gt;"",IF('Profil je Los'!A1475&lt;&gt;"",TIME(HOUR('Profil je Los'!A1475),MINUTE('Profil je Los'!A1475),SECOND('Profil je Los'!A1475)),""),"")</f>
        <v>0.25</v>
      </c>
      <c r="E1475" s="5">
        <f t="shared" si="90"/>
        <v>6</v>
      </c>
      <c r="F1475" s="14">
        <v>19.043036000000001</v>
      </c>
      <c r="G1475" s="17">
        <f t="shared" si="88"/>
        <v>1.59</v>
      </c>
      <c r="I1475" s="33"/>
    </row>
    <row r="1476" spans="1:9" x14ac:dyDescent="0.2">
      <c r="A1476" s="4">
        <v>43892.291666666664</v>
      </c>
      <c r="B1476" s="6">
        <f t="shared" si="89"/>
        <v>43892</v>
      </c>
      <c r="C1476" s="3">
        <f t="shared" si="91"/>
        <v>0.25</v>
      </c>
      <c r="D1476" s="3">
        <f>IF('Profil je Los'!A1476&lt;&gt;"",IF('Profil je Los'!A1476&lt;&gt;"",TIME(HOUR('Profil je Los'!A1476),MINUTE('Profil je Los'!A1476),SECOND('Profil je Los'!A1476)),""),"")</f>
        <v>0.29166666666666669</v>
      </c>
      <c r="E1476" s="5">
        <f t="shared" si="90"/>
        <v>7</v>
      </c>
      <c r="F1476" s="14">
        <v>29.961659999999998</v>
      </c>
      <c r="G1476" s="17">
        <f t="shared" si="88"/>
        <v>2.5</v>
      </c>
      <c r="I1476" s="33"/>
    </row>
    <row r="1477" spans="1:9" x14ac:dyDescent="0.2">
      <c r="A1477" s="4">
        <v>43892.333333333336</v>
      </c>
      <c r="B1477" s="6">
        <f t="shared" si="89"/>
        <v>43892</v>
      </c>
      <c r="C1477" s="3">
        <f t="shared" si="91"/>
        <v>0.29166666666666669</v>
      </c>
      <c r="D1477" s="3">
        <f>IF('Profil je Los'!A1477&lt;&gt;"",IF('Profil je Los'!A1477&lt;&gt;"",TIME(HOUR('Profil je Los'!A1477),MINUTE('Profil je Los'!A1477),SECOND('Profil je Los'!A1477)),""),"")</f>
        <v>0.33333333333333331</v>
      </c>
      <c r="E1477" s="5">
        <f t="shared" si="90"/>
        <v>8</v>
      </c>
      <c r="F1477" s="14">
        <v>38.832256999999998</v>
      </c>
      <c r="G1477" s="17">
        <f t="shared" si="88"/>
        <v>3.24</v>
      </c>
      <c r="I1477" s="33"/>
    </row>
    <row r="1478" spans="1:9" x14ac:dyDescent="0.2">
      <c r="A1478" s="4">
        <v>43892.375</v>
      </c>
      <c r="B1478" s="6">
        <f t="shared" si="89"/>
        <v>43892</v>
      </c>
      <c r="C1478" s="3">
        <f t="shared" si="91"/>
        <v>0.33333333333333331</v>
      </c>
      <c r="D1478" s="3">
        <f>IF('Profil je Los'!A1478&lt;&gt;"",IF('Profil je Los'!A1478&lt;&gt;"",TIME(HOUR('Profil je Los'!A1478),MINUTE('Profil je Los'!A1478),SECOND('Profil je Los'!A1478)),""),"")</f>
        <v>0.375</v>
      </c>
      <c r="E1478" s="5">
        <f t="shared" si="90"/>
        <v>9</v>
      </c>
      <c r="F1478" s="14">
        <v>43.444516</v>
      </c>
      <c r="G1478" s="17">
        <f t="shared" ref="G1478:G1541" si="92">ROUND(F1478/$E$2,2)</f>
        <v>3.62</v>
      </c>
      <c r="I1478" s="33"/>
    </row>
    <row r="1479" spans="1:9" x14ac:dyDescent="0.2">
      <c r="A1479" s="4">
        <v>43892.416666666664</v>
      </c>
      <c r="B1479" s="6">
        <f t="shared" ref="B1479:B1542" si="93">IF(A1479&lt;&gt;"",IF(E1479=24,B1478,DATE(YEAR(A1479),MONTH(A1479),DAY(A1479))),"")</f>
        <v>43892</v>
      </c>
      <c r="C1479" s="3">
        <f t="shared" si="91"/>
        <v>0.375</v>
      </c>
      <c r="D1479" s="3">
        <f>IF('Profil je Los'!A1479&lt;&gt;"",IF('Profil je Los'!A1479&lt;&gt;"",TIME(HOUR('Profil je Los'!A1479),MINUTE('Profil je Los'!A1479),SECOND('Profil je Los'!A1479)),""),"")</f>
        <v>0.41666666666666669</v>
      </c>
      <c r="E1479" s="5">
        <f t="shared" ref="E1479:E1542" si="94">IF(A1479&lt;&gt;"",IF(HOUR(A1479)=0,24,HOUR(A1479)),"")</f>
        <v>10</v>
      </c>
      <c r="F1479" s="14">
        <v>45.241033000000002</v>
      </c>
      <c r="G1479" s="17">
        <f t="shared" si="92"/>
        <v>3.77</v>
      </c>
      <c r="I1479" s="33"/>
    </row>
    <row r="1480" spans="1:9" x14ac:dyDescent="0.2">
      <c r="A1480" s="4">
        <v>43892.458333333336</v>
      </c>
      <c r="B1480" s="6">
        <f t="shared" si="93"/>
        <v>43892</v>
      </c>
      <c r="C1480" s="3">
        <f t="shared" ref="C1480:C1543" si="95">D1479</f>
        <v>0.41666666666666669</v>
      </c>
      <c r="D1480" s="3">
        <f>IF('Profil je Los'!A1480&lt;&gt;"",IF('Profil je Los'!A1480&lt;&gt;"",TIME(HOUR('Profil je Los'!A1480),MINUTE('Profil je Los'!A1480),SECOND('Profil je Los'!A1480)),""),"")</f>
        <v>0.45833333333333331</v>
      </c>
      <c r="E1480" s="5">
        <f t="shared" si="94"/>
        <v>11</v>
      </c>
      <c r="F1480" s="14">
        <v>46.796579999999999</v>
      </c>
      <c r="G1480" s="17">
        <f t="shared" si="92"/>
        <v>3.9</v>
      </c>
      <c r="I1480" s="33"/>
    </row>
    <row r="1481" spans="1:9" x14ac:dyDescent="0.2">
      <c r="A1481" s="4">
        <v>43892.5</v>
      </c>
      <c r="B1481" s="6">
        <f t="shared" si="93"/>
        <v>43892</v>
      </c>
      <c r="C1481" s="3">
        <f t="shared" si="95"/>
        <v>0.45833333333333331</v>
      </c>
      <c r="D1481" s="3">
        <f>IF('Profil je Los'!A1481&lt;&gt;"",IF('Profil je Los'!A1481&lt;&gt;"",TIME(HOUR('Profil je Los'!A1481),MINUTE('Profil je Los'!A1481),SECOND('Profil je Los'!A1481)),""),"")</f>
        <v>0.5</v>
      </c>
      <c r="E1481" s="5">
        <f t="shared" si="94"/>
        <v>12</v>
      </c>
      <c r="F1481" s="14">
        <v>48.090876999999999</v>
      </c>
      <c r="G1481" s="17">
        <f t="shared" si="92"/>
        <v>4.01</v>
      </c>
      <c r="I1481" s="33"/>
    </row>
    <row r="1482" spans="1:9" x14ac:dyDescent="0.2">
      <c r="A1482" s="4">
        <v>43892.541666666664</v>
      </c>
      <c r="B1482" s="6">
        <f t="shared" si="93"/>
        <v>43892</v>
      </c>
      <c r="C1482" s="3">
        <f t="shared" si="95"/>
        <v>0.5</v>
      </c>
      <c r="D1482" s="3">
        <f>IF('Profil je Los'!A1482&lt;&gt;"",IF('Profil je Los'!A1482&lt;&gt;"",TIME(HOUR('Profil je Los'!A1482),MINUTE('Profil je Los'!A1482),SECOND('Profil je Los'!A1482)),""),"")</f>
        <v>0.54166666666666663</v>
      </c>
      <c r="E1482" s="5">
        <f t="shared" si="94"/>
        <v>13</v>
      </c>
      <c r="F1482" s="14">
        <v>47.030352999999998</v>
      </c>
      <c r="G1482" s="17">
        <f t="shared" si="92"/>
        <v>3.92</v>
      </c>
      <c r="I1482" s="33"/>
    </row>
    <row r="1483" spans="1:9" x14ac:dyDescent="0.2">
      <c r="A1483" s="4">
        <v>43892.583333333336</v>
      </c>
      <c r="B1483" s="6">
        <f t="shared" si="93"/>
        <v>43892</v>
      </c>
      <c r="C1483" s="3">
        <f t="shared" si="95"/>
        <v>0.54166666666666663</v>
      </c>
      <c r="D1483" s="3">
        <f>IF('Profil je Los'!A1483&lt;&gt;"",IF('Profil je Los'!A1483&lt;&gt;"",TIME(HOUR('Profil je Los'!A1483),MINUTE('Profil je Los'!A1483),SECOND('Profil je Los'!A1483)),""),"")</f>
        <v>0.58333333333333337</v>
      </c>
      <c r="E1483" s="5">
        <f t="shared" si="94"/>
        <v>14</v>
      </c>
      <c r="F1483" s="14">
        <v>45.377113000000001</v>
      </c>
      <c r="G1483" s="17">
        <f t="shared" si="92"/>
        <v>3.78</v>
      </c>
      <c r="I1483" s="33"/>
    </row>
    <row r="1484" spans="1:9" x14ac:dyDescent="0.2">
      <c r="A1484" s="4">
        <v>43892.625</v>
      </c>
      <c r="B1484" s="6">
        <f t="shared" si="93"/>
        <v>43892</v>
      </c>
      <c r="C1484" s="3">
        <f t="shared" si="95"/>
        <v>0.58333333333333337</v>
      </c>
      <c r="D1484" s="3">
        <f>IF('Profil je Los'!A1484&lt;&gt;"",IF('Profil je Los'!A1484&lt;&gt;"",TIME(HOUR('Profil je Los'!A1484),MINUTE('Profil je Los'!A1484),SECOND('Profil je Los'!A1484)),""),"")</f>
        <v>0.625</v>
      </c>
      <c r="E1484" s="5">
        <f t="shared" si="94"/>
        <v>15</v>
      </c>
      <c r="F1484" s="14">
        <v>43.107188000000001</v>
      </c>
      <c r="G1484" s="17">
        <f t="shared" si="92"/>
        <v>3.59</v>
      </c>
      <c r="I1484" s="33"/>
    </row>
    <row r="1485" spans="1:9" x14ac:dyDescent="0.2">
      <c r="A1485" s="4">
        <v>43892.666666666664</v>
      </c>
      <c r="B1485" s="6">
        <f t="shared" si="93"/>
        <v>43892</v>
      </c>
      <c r="C1485" s="3">
        <f t="shared" si="95"/>
        <v>0.625</v>
      </c>
      <c r="D1485" s="3">
        <f>IF('Profil je Los'!A1485&lt;&gt;"",IF('Profil je Los'!A1485&lt;&gt;"",TIME(HOUR('Profil je Los'!A1485),MINUTE('Profil je Los'!A1485),SECOND('Profil je Los'!A1485)),""),"")</f>
        <v>0.66666666666666663</v>
      </c>
      <c r="E1485" s="5">
        <f t="shared" si="94"/>
        <v>16</v>
      </c>
      <c r="F1485" s="14">
        <v>42.508462000000002</v>
      </c>
      <c r="G1485" s="17">
        <f t="shared" si="92"/>
        <v>3.54</v>
      </c>
      <c r="I1485" s="33"/>
    </row>
    <row r="1486" spans="1:9" x14ac:dyDescent="0.2">
      <c r="A1486" s="4">
        <v>43892.708333333336</v>
      </c>
      <c r="B1486" s="6">
        <f t="shared" si="93"/>
        <v>43892</v>
      </c>
      <c r="C1486" s="3">
        <f t="shared" si="95"/>
        <v>0.66666666666666663</v>
      </c>
      <c r="D1486" s="3">
        <f>IF('Profil je Los'!A1486&lt;&gt;"",IF('Profil je Los'!A1486&lt;&gt;"",TIME(HOUR('Profil je Los'!A1486),MINUTE('Profil je Los'!A1486),SECOND('Profil je Los'!A1486)),""),"")</f>
        <v>0.70833333333333337</v>
      </c>
      <c r="E1486" s="5">
        <f t="shared" si="94"/>
        <v>17</v>
      </c>
      <c r="F1486" s="14">
        <v>42.558123999999999</v>
      </c>
      <c r="G1486" s="17">
        <f t="shared" si="92"/>
        <v>3.55</v>
      </c>
      <c r="I1486" s="33"/>
    </row>
    <row r="1487" spans="1:9" x14ac:dyDescent="0.2">
      <c r="A1487" s="4">
        <v>43892.75</v>
      </c>
      <c r="B1487" s="6">
        <f t="shared" si="93"/>
        <v>43892</v>
      </c>
      <c r="C1487" s="3">
        <f t="shared" si="95"/>
        <v>0.70833333333333337</v>
      </c>
      <c r="D1487" s="3">
        <f>IF('Profil je Los'!A1487&lt;&gt;"",IF('Profil je Los'!A1487&lt;&gt;"",TIME(HOUR('Profil je Los'!A1487),MINUTE('Profil je Los'!A1487),SECOND('Profil je Los'!A1487)),""),"")</f>
        <v>0.75</v>
      </c>
      <c r="E1487" s="5">
        <f t="shared" si="94"/>
        <v>18</v>
      </c>
      <c r="F1487" s="14">
        <v>43.100107000000001</v>
      </c>
      <c r="G1487" s="17">
        <f t="shared" si="92"/>
        <v>3.59</v>
      </c>
      <c r="I1487" s="33"/>
    </row>
    <row r="1488" spans="1:9" x14ac:dyDescent="0.2">
      <c r="A1488" s="4">
        <v>43892.791666666664</v>
      </c>
      <c r="B1488" s="6">
        <f t="shared" si="93"/>
        <v>43892</v>
      </c>
      <c r="C1488" s="3">
        <f t="shared" si="95"/>
        <v>0.75</v>
      </c>
      <c r="D1488" s="3">
        <f>IF('Profil je Los'!A1488&lt;&gt;"",IF('Profil je Los'!A1488&lt;&gt;"",TIME(HOUR('Profil je Los'!A1488),MINUTE('Profil je Los'!A1488),SECOND('Profil je Los'!A1488)),""),"")</f>
        <v>0.79166666666666663</v>
      </c>
      <c r="E1488" s="5">
        <f t="shared" si="94"/>
        <v>19</v>
      </c>
      <c r="F1488" s="14">
        <v>49.607104999999997</v>
      </c>
      <c r="G1488" s="17">
        <f t="shared" si="92"/>
        <v>4.13</v>
      </c>
      <c r="I1488" s="33"/>
    </row>
    <row r="1489" spans="1:9" x14ac:dyDescent="0.2">
      <c r="A1489" s="4">
        <v>43892.833333333336</v>
      </c>
      <c r="B1489" s="6">
        <f t="shared" si="93"/>
        <v>43892</v>
      </c>
      <c r="C1489" s="3">
        <f t="shared" si="95"/>
        <v>0.79166666666666663</v>
      </c>
      <c r="D1489" s="3">
        <f>IF('Profil je Los'!A1489&lt;&gt;"",IF('Profil je Los'!A1489&lt;&gt;"",TIME(HOUR('Profil je Los'!A1489),MINUTE('Profil je Los'!A1489),SECOND('Profil je Los'!A1489)),""),"")</f>
        <v>0.83333333333333337</v>
      </c>
      <c r="E1489" s="5">
        <f t="shared" si="94"/>
        <v>20</v>
      </c>
      <c r="F1489" s="14">
        <v>47.514811000000002</v>
      </c>
      <c r="G1489" s="17">
        <f t="shared" si="92"/>
        <v>3.96</v>
      </c>
      <c r="I1489" s="33"/>
    </row>
    <row r="1490" spans="1:9" x14ac:dyDescent="0.2">
      <c r="A1490" s="4">
        <v>43892.875</v>
      </c>
      <c r="B1490" s="6">
        <f t="shared" si="93"/>
        <v>43892</v>
      </c>
      <c r="C1490" s="3">
        <f t="shared" si="95"/>
        <v>0.83333333333333337</v>
      </c>
      <c r="D1490" s="3">
        <f>IF('Profil je Los'!A1490&lt;&gt;"",IF('Profil je Los'!A1490&lt;&gt;"",TIME(HOUR('Profil je Los'!A1490),MINUTE('Profil je Los'!A1490),SECOND('Profil je Los'!A1490)),""),"")</f>
        <v>0.875</v>
      </c>
      <c r="E1490" s="5">
        <f t="shared" si="94"/>
        <v>21</v>
      </c>
      <c r="F1490" s="14">
        <v>40.364795000000001</v>
      </c>
      <c r="G1490" s="17">
        <f t="shared" si="92"/>
        <v>3.36</v>
      </c>
      <c r="I1490" s="33"/>
    </row>
    <row r="1491" spans="1:9" x14ac:dyDescent="0.2">
      <c r="A1491" s="4">
        <v>43892.916666666664</v>
      </c>
      <c r="B1491" s="6">
        <f t="shared" si="93"/>
        <v>43892</v>
      </c>
      <c r="C1491" s="3">
        <f t="shared" si="95"/>
        <v>0.875</v>
      </c>
      <c r="D1491" s="3">
        <f>IF('Profil je Los'!A1491&lt;&gt;"",IF('Profil je Los'!A1491&lt;&gt;"",TIME(HOUR('Profil je Los'!A1491),MINUTE('Profil je Los'!A1491),SECOND('Profil je Los'!A1491)),""),"")</f>
        <v>0.91666666666666663</v>
      </c>
      <c r="E1491" s="5">
        <f t="shared" si="94"/>
        <v>22</v>
      </c>
      <c r="F1491" s="14">
        <v>35.014319999999998</v>
      </c>
      <c r="G1491" s="17">
        <f t="shared" si="92"/>
        <v>2.92</v>
      </c>
      <c r="I1491" s="33"/>
    </row>
    <row r="1492" spans="1:9" x14ac:dyDescent="0.2">
      <c r="A1492" s="4">
        <v>43892.958333333336</v>
      </c>
      <c r="B1492" s="6">
        <f t="shared" si="93"/>
        <v>43892</v>
      </c>
      <c r="C1492" s="3">
        <f t="shared" si="95"/>
        <v>0.91666666666666663</v>
      </c>
      <c r="D1492" s="3">
        <f>IF('Profil je Los'!A1492&lt;&gt;"",IF('Profil je Los'!A1492&lt;&gt;"",TIME(HOUR('Profil je Los'!A1492),MINUTE('Profil je Los'!A1492),SECOND('Profil je Los'!A1492)),""),"")</f>
        <v>0.95833333333333337</v>
      </c>
      <c r="E1492" s="5">
        <f t="shared" si="94"/>
        <v>23</v>
      </c>
      <c r="F1492" s="14">
        <v>29.289636000000002</v>
      </c>
      <c r="G1492" s="17">
        <f t="shared" si="92"/>
        <v>2.44</v>
      </c>
      <c r="I1492" s="33"/>
    </row>
    <row r="1493" spans="1:9" x14ac:dyDescent="0.2">
      <c r="A1493" s="4">
        <v>43893</v>
      </c>
      <c r="B1493" s="6">
        <f t="shared" si="93"/>
        <v>43892</v>
      </c>
      <c r="C1493" s="3">
        <f t="shared" si="95"/>
        <v>0.95833333333333337</v>
      </c>
      <c r="D1493" s="3">
        <f>IF('Profil je Los'!A1493&lt;&gt;"",IF('Profil je Los'!A1493&lt;&gt;"",TIME(HOUR('Profil je Los'!A1493),MINUTE('Profil je Los'!A1493),SECOND('Profil je Los'!A1493)),""),"")</f>
        <v>0</v>
      </c>
      <c r="E1493" s="5">
        <f t="shared" si="94"/>
        <v>24</v>
      </c>
      <c r="F1493" s="14">
        <v>23.219241</v>
      </c>
      <c r="G1493" s="17">
        <f t="shared" si="92"/>
        <v>1.93</v>
      </c>
      <c r="I1493" s="33"/>
    </row>
    <row r="1494" spans="1:9" x14ac:dyDescent="0.2">
      <c r="A1494" s="4">
        <v>43893.041666666664</v>
      </c>
      <c r="B1494" s="6">
        <f t="shared" si="93"/>
        <v>43893</v>
      </c>
      <c r="C1494" s="3">
        <f t="shared" si="95"/>
        <v>0</v>
      </c>
      <c r="D1494" s="3">
        <f>IF('Profil je Los'!A1494&lt;&gt;"",IF('Profil je Los'!A1494&lt;&gt;"",TIME(HOUR('Profil je Los'!A1494),MINUTE('Profil je Los'!A1494),SECOND('Profil je Los'!A1494)),""),"")</f>
        <v>4.1666666666666664E-2</v>
      </c>
      <c r="E1494" s="5">
        <f t="shared" si="94"/>
        <v>1</v>
      </c>
      <c r="F1494" s="14">
        <v>18.925889999999999</v>
      </c>
      <c r="G1494" s="17">
        <f t="shared" si="92"/>
        <v>1.58</v>
      </c>
      <c r="I1494" s="33"/>
    </row>
    <row r="1495" spans="1:9" x14ac:dyDescent="0.2">
      <c r="A1495" s="4">
        <v>43893.083333333336</v>
      </c>
      <c r="B1495" s="6">
        <f t="shared" si="93"/>
        <v>43893</v>
      </c>
      <c r="C1495" s="3">
        <f t="shared" si="95"/>
        <v>4.1666666666666664E-2</v>
      </c>
      <c r="D1495" s="3">
        <f>IF('Profil je Los'!A1495&lt;&gt;"",IF('Profil je Los'!A1495&lt;&gt;"",TIME(HOUR('Profil je Los'!A1495),MINUTE('Profil je Los'!A1495),SECOND('Profil je Los'!A1495)),""),"")</f>
        <v>8.3333333333333329E-2</v>
      </c>
      <c r="E1495" s="5">
        <f t="shared" si="94"/>
        <v>2</v>
      </c>
      <c r="F1495" s="14">
        <v>17.987473999999999</v>
      </c>
      <c r="G1495" s="17">
        <f t="shared" si="92"/>
        <v>1.5</v>
      </c>
      <c r="I1495" s="33"/>
    </row>
    <row r="1496" spans="1:9" x14ac:dyDescent="0.2">
      <c r="A1496" s="4">
        <v>43893.125</v>
      </c>
      <c r="B1496" s="6">
        <f t="shared" si="93"/>
        <v>43893</v>
      </c>
      <c r="C1496" s="3">
        <f t="shared" si="95"/>
        <v>8.3333333333333329E-2</v>
      </c>
      <c r="D1496" s="3">
        <f>IF('Profil je Los'!A1496&lt;&gt;"",IF('Profil je Los'!A1496&lt;&gt;"",TIME(HOUR('Profil je Los'!A1496),MINUTE('Profil je Los'!A1496),SECOND('Profil je Los'!A1496)),""),"")</f>
        <v>0.125</v>
      </c>
      <c r="E1496" s="5">
        <f t="shared" si="94"/>
        <v>3</v>
      </c>
      <c r="F1496" s="14">
        <v>17.197195000000001</v>
      </c>
      <c r="G1496" s="17">
        <f t="shared" si="92"/>
        <v>1.43</v>
      </c>
      <c r="I1496" s="33"/>
    </row>
    <row r="1497" spans="1:9" x14ac:dyDescent="0.2">
      <c r="A1497" s="4">
        <v>43893.166666666664</v>
      </c>
      <c r="B1497" s="6">
        <f t="shared" si="93"/>
        <v>43893</v>
      </c>
      <c r="C1497" s="3">
        <f t="shared" si="95"/>
        <v>0.125</v>
      </c>
      <c r="D1497" s="3">
        <f>IF('Profil je Los'!A1497&lt;&gt;"",IF('Profil je Los'!A1497&lt;&gt;"",TIME(HOUR('Profil je Los'!A1497),MINUTE('Profil je Los'!A1497),SECOND('Profil je Los'!A1497)),""),"")</f>
        <v>0.16666666666666666</v>
      </c>
      <c r="E1497" s="5">
        <f t="shared" si="94"/>
        <v>4</v>
      </c>
      <c r="F1497" s="14">
        <v>17.893281999999999</v>
      </c>
      <c r="G1497" s="17">
        <f t="shared" si="92"/>
        <v>1.49</v>
      </c>
      <c r="I1497" s="33"/>
    </row>
    <row r="1498" spans="1:9" x14ac:dyDescent="0.2">
      <c r="A1498" s="4">
        <v>43893.208333333336</v>
      </c>
      <c r="B1498" s="6">
        <f t="shared" si="93"/>
        <v>43893</v>
      </c>
      <c r="C1498" s="3">
        <f t="shared" si="95"/>
        <v>0.16666666666666666</v>
      </c>
      <c r="D1498" s="3">
        <f>IF('Profil je Los'!A1498&lt;&gt;"",IF('Profil je Los'!A1498&lt;&gt;"",TIME(HOUR('Profil je Los'!A1498),MINUTE('Profil je Los'!A1498),SECOND('Profil je Los'!A1498)),""),"")</f>
        <v>0.20833333333333334</v>
      </c>
      <c r="E1498" s="5">
        <f t="shared" si="94"/>
        <v>5</v>
      </c>
      <c r="F1498" s="14">
        <v>18.808409000000001</v>
      </c>
      <c r="G1498" s="17">
        <f t="shared" si="92"/>
        <v>1.57</v>
      </c>
      <c r="I1498" s="33"/>
    </row>
    <row r="1499" spans="1:9" x14ac:dyDescent="0.2">
      <c r="A1499" s="4">
        <v>43893.25</v>
      </c>
      <c r="B1499" s="6">
        <f t="shared" si="93"/>
        <v>43893</v>
      </c>
      <c r="C1499" s="3">
        <f t="shared" si="95"/>
        <v>0.20833333333333334</v>
      </c>
      <c r="D1499" s="3">
        <f>IF('Profil je Los'!A1499&lt;&gt;"",IF('Profil je Los'!A1499&lt;&gt;"",TIME(HOUR('Profil je Los'!A1499),MINUTE('Profil je Los'!A1499),SECOND('Profil je Los'!A1499)),""),"")</f>
        <v>0.25</v>
      </c>
      <c r="E1499" s="5">
        <f t="shared" si="94"/>
        <v>6</v>
      </c>
      <c r="F1499" s="14">
        <v>22.813282999999998</v>
      </c>
      <c r="G1499" s="17">
        <f t="shared" si="92"/>
        <v>1.9</v>
      </c>
      <c r="I1499" s="33"/>
    </row>
    <row r="1500" spans="1:9" x14ac:dyDescent="0.2">
      <c r="A1500" s="4">
        <v>43893.291666666664</v>
      </c>
      <c r="B1500" s="6">
        <f t="shared" si="93"/>
        <v>43893</v>
      </c>
      <c r="C1500" s="3">
        <f t="shared" si="95"/>
        <v>0.25</v>
      </c>
      <c r="D1500" s="3">
        <f>IF('Profil je Los'!A1500&lt;&gt;"",IF('Profil je Los'!A1500&lt;&gt;"",TIME(HOUR('Profil je Los'!A1500),MINUTE('Profil je Los'!A1500),SECOND('Profil je Los'!A1500)),""),"")</f>
        <v>0.29166666666666669</v>
      </c>
      <c r="E1500" s="5">
        <f t="shared" si="94"/>
        <v>7</v>
      </c>
      <c r="F1500" s="14">
        <v>33.885849</v>
      </c>
      <c r="G1500" s="17">
        <f t="shared" si="92"/>
        <v>2.82</v>
      </c>
      <c r="I1500" s="33"/>
    </row>
    <row r="1501" spans="1:9" x14ac:dyDescent="0.2">
      <c r="A1501" s="4">
        <v>43893.333333333336</v>
      </c>
      <c r="B1501" s="6">
        <f t="shared" si="93"/>
        <v>43893</v>
      </c>
      <c r="C1501" s="3">
        <f t="shared" si="95"/>
        <v>0.29166666666666669</v>
      </c>
      <c r="D1501" s="3">
        <f>IF('Profil je Los'!A1501&lt;&gt;"",IF('Profil je Los'!A1501&lt;&gt;"",TIME(HOUR('Profil je Los'!A1501),MINUTE('Profil je Los'!A1501),SECOND('Profil je Los'!A1501)),""),"")</f>
        <v>0.33333333333333331</v>
      </c>
      <c r="E1501" s="5">
        <f t="shared" si="94"/>
        <v>8</v>
      </c>
      <c r="F1501" s="14">
        <v>42.209851</v>
      </c>
      <c r="G1501" s="17">
        <f t="shared" si="92"/>
        <v>3.52</v>
      </c>
      <c r="I1501" s="33"/>
    </row>
    <row r="1502" spans="1:9" x14ac:dyDescent="0.2">
      <c r="A1502" s="4">
        <v>43893.375</v>
      </c>
      <c r="B1502" s="6">
        <f t="shared" si="93"/>
        <v>43893</v>
      </c>
      <c r="C1502" s="3">
        <f t="shared" si="95"/>
        <v>0.33333333333333331</v>
      </c>
      <c r="D1502" s="3">
        <f>IF('Profil je Los'!A1502&lt;&gt;"",IF('Profil je Los'!A1502&lt;&gt;"",TIME(HOUR('Profil je Los'!A1502),MINUTE('Profil je Los'!A1502),SECOND('Profil je Los'!A1502)),""),"")</f>
        <v>0.375</v>
      </c>
      <c r="E1502" s="5">
        <f t="shared" si="94"/>
        <v>9</v>
      </c>
      <c r="F1502" s="14">
        <v>48.027676999999997</v>
      </c>
      <c r="G1502" s="17">
        <f t="shared" si="92"/>
        <v>4</v>
      </c>
      <c r="I1502" s="33"/>
    </row>
    <row r="1503" spans="1:9" x14ac:dyDescent="0.2">
      <c r="A1503" s="4">
        <v>43893.416666666664</v>
      </c>
      <c r="B1503" s="6">
        <f t="shared" si="93"/>
        <v>43893</v>
      </c>
      <c r="C1503" s="3">
        <f t="shared" si="95"/>
        <v>0.375</v>
      </c>
      <c r="D1503" s="3">
        <f>IF('Profil je Los'!A1503&lt;&gt;"",IF('Profil je Los'!A1503&lt;&gt;"",TIME(HOUR('Profil je Los'!A1503),MINUTE('Profil je Los'!A1503),SECOND('Profil je Los'!A1503)),""),"")</f>
        <v>0.41666666666666669</v>
      </c>
      <c r="E1503" s="5">
        <f t="shared" si="94"/>
        <v>10</v>
      </c>
      <c r="F1503" s="14">
        <v>50.117010000000001</v>
      </c>
      <c r="G1503" s="17">
        <f t="shared" si="92"/>
        <v>4.18</v>
      </c>
      <c r="I1503" s="33"/>
    </row>
    <row r="1504" spans="1:9" x14ac:dyDescent="0.2">
      <c r="A1504" s="4">
        <v>43893.458333333336</v>
      </c>
      <c r="B1504" s="6">
        <f t="shared" si="93"/>
        <v>43893</v>
      </c>
      <c r="C1504" s="3">
        <f t="shared" si="95"/>
        <v>0.41666666666666669</v>
      </c>
      <c r="D1504" s="3">
        <f>IF('Profil je Los'!A1504&lt;&gt;"",IF('Profil je Los'!A1504&lt;&gt;"",TIME(HOUR('Profil je Los'!A1504),MINUTE('Profil je Los'!A1504),SECOND('Profil je Los'!A1504)),""),"")</f>
        <v>0.45833333333333331</v>
      </c>
      <c r="E1504" s="5">
        <f t="shared" si="94"/>
        <v>11</v>
      </c>
      <c r="F1504" s="14">
        <v>52.763084999999997</v>
      </c>
      <c r="G1504" s="17">
        <f t="shared" si="92"/>
        <v>4.4000000000000004</v>
      </c>
      <c r="I1504" s="33"/>
    </row>
    <row r="1505" spans="1:9" x14ac:dyDescent="0.2">
      <c r="A1505" s="4">
        <v>43893.5</v>
      </c>
      <c r="B1505" s="6">
        <f t="shared" si="93"/>
        <v>43893</v>
      </c>
      <c r="C1505" s="3">
        <f t="shared" si="95"/>
        <v>0.45833333333333331</v>
      </c>
      <c r="D1505" s="3">
        <f>IF('Profil je Los'!A1505&lt;&gt;"",IF('Profil je Los'!A1505&lt;&gt;"",TIME(HOUR('Profil je Los'!A1505),MINUTE('Profil je Los'!A1505),SECOND('Profil je Los'!A1505)),""),"")</f>
        <v>0.5</v>
      </c>
      <c r="E1505" s="5">
        <f t="shared" si="94"/>
        <v>12</v>
      </c>
      <c r="F1505" s="14">
        <v>54.942329000000001</v>
      </c>
      <c r="G1505" s="17">
        <f t="shared" si="92"/>
        <v>4.58</v>
      </c>
      <c r="I1505" s="33"/>
    </row>
    <row r="1506" spans="1:9" x14ac:dyDescent="0.2">
      <c r="A1506" s="4">
        <v>43893.541666666664</v>
      </c>
      <c r="B1506" s="6">
        <f t="shared" si="93"/>
        <v>43893</v>
      </c>
      <c r="C1506" s="3">
        <f t="shared" si="95"/>
        <v>0.5</v>
      </c>
      <c r="D1506" s="3">
        <f>IF('Profil je Los'!A1506&lt;&gt;"",IF('Profil je Los'!A1506&lt;&gt;"",TIME(HOUR('Profil je Los'!A1506),MINUTE('Profil je Los'!A1506),SECOND('Profil je Los'!A1506)),""),"")</f>
        <v>0.54166666666666663</v>
      </c>
      <c r="E1506" s="5">
        <f t="shared" si="94"/>
        <v>13</v>
      </c>
      <c r="F1506" s="14">
        <v>53.776341000000002</v>
      </c>
      <c r="G1506" s="17">
        <f t="shared" si="92"/>
        <v>4.4800000000000004</v>
      </c>
      <c r="I1506" s="33"/>
    </row>
    <row r="1507" spans="1:9" x14ac:dyDescent="0.2">
      <c r="A1507" s="4">
        <v>43893.583333333336</v>
      </c>
      <c r="B1507" s="6">
        <f t="shared" si="93"/>
        <v>43893</v>
      </c>
      <c r="C1507" s="3">
        <f t="shared" si="95"/>
        <v>0.54166666666666663</v>
      </c>
      <c r="D1507" s="3">
        <f>IF('Profil je Los'!A1507&lt;&gt;"",IF('Profil je Los'!A1507&lt;&gt;"",TIME(HOUR('Profil je Los'!A1507),MINUTE('Profil je Los'!A1507),SECOND('Profil je Los'!A1507)),""),"")</f>
        <v>0.58333333333333337</v>
      </c>
      <c r="E1507" s="5">
        <f t="shared" si="94"/>
        <v>14</v>
      </c>
      <c r="F1507" s="14">
        <v>51.791747000000001</v>
      </c>
      <c r="G1507" s="17">
        <f t="shared" si="92"/>
        <v>4.32</v>
      </c>
      <c r="I1507" s="33"/>
    </row>
    <row r="1508" spans="1:9" x14ac:dyDescent="0.2">
      <c r="A1508" s="4">
        <v>43893.625</v>
      </c>
      <c r="B1508" s="6">
        <f t="shared" si="93"/>
        <v>43893</v>
      </c>
      <c r="C1508" s="3">
        <f t="shared" si="95"/>
        <v>0.58333333333333337</v>
      </c>
      <c r="D1508" s="3">
        <f>IF('Profil je Los'!A1508&lt;&gt;"",IF('Profil je Los'!A1508&lt;&gt;"",TIME(HOUR('Profil je Los'!A1508),MINUTE('Profil je Los'!A1508),SECOND('Profil je Los'!A1508)),""),"")</f>
        <v>0.625</v>
      </c>
      <c r="E1508" s="5">
        <f t="shared" si="94"/>
        <v>15</v>
      </c>
      <c r="F1508" s="14">
        <v>50.225040999999997</v>
      </c>
      <c r="G1508" s="17">
        <f t="shared" si="92"/>
        <v>4.1900000000000004</v>
      </c>
      <c r="I1508" s="33"/>
    </row>
    <row r="1509" spans="1:9" x14ac:dyDescent="0.2">
      <c r="A1509" s="4">
        <v>43893.666666666664</v>
      </c>
      <c r="B1509" s="6">
        <f t="shared" si="93"/>
        <v>43893</v>
      </c>
      <c r="C1509" s="3">
        <f t="shared" si="95"/>
        <v>0.625</v>
      </c>
      <c r="D1509" s="3">
        <f>IF('Profil je Los'!A1509&lt;&gt;"",IF('Profil je Los'!A1509&lt;&gt;"",TIME(HOUR('Profil je Los'!A1509),MINUTE('Profil je Los'!A1509),SECOND('Profil je Los'!A1509)),""),"")</f>
        <v>0.66666666666666663</v>
      </c>
      <c r="E1509" s="5">
        <f t="shared" si="94"/>
        <v>16</v>
      </c>
      <c r="F1509" s="14">
        <v>48.299429000000003</v>
      </c>
      <c r="G1509" s="17">
        <f t="shared" si="92"/>
        <v>4.0199999999999996</v>
      </c>
      <c r="I1509" s="33"/>
    </row>
    <row r="1510" spans="1:9" x14ac:dyDescent="0.2">
      <c r="A1510" s="4">
        <v>43893.708333333336</v>
      </c>
      <c r="B1510" s="6">
        <f t="shared" si="93"/>
        <v>43893</v>
      </c>
      <c r="C1510" s="3">
        <f t="shared" si="95"/>
        <v>0.66666666666666663</v>
      </c>
      <c r="D1510" s="3">
        <f>IF('Profil je Los'!A1510&lt;&gt;"",IF('Profil je Los'!A1510&lt;&gt;"",TIME(HOUR('Profil je Los'!A1510),MINUTE('Profil je Los'!A1510),SECOND('Profil je Los'!A1510)),""),"")</f>
        <v>0.70833333333333337</v>
      </c>
      <c r="E1510" s="5">
        <f t="shared" si="94"/>
        <v>17</v>
      </c>
      <c r="F1510" s="14">
        <v>46.932153999999997</v>
      </c>
      <c r="G1510" s="17">
        <f t="shared" si="92"/>
        <v>3.91</v>
      </c>
      <c r="I1510" s="33"/>
    </row>
    <row r="1511" spans="1:9" x14ac:dyDescent="0.2">
      <c r="A1511" s="4">
        <v>43893.75</v>
      </c>
      <c r="B1511" s="6">
        <f t="shared" si="93"/>
        <v>43893</v>
      </c>
      <c r="C1511" s="3">
        <f t="shared" si="95"/>
        <v>0.70833333333333337</v>
      </c>
      <c r="D1511" s="3">
        <f>IF('Profil je Los'!A1511&lt;&gt;"",IF('Profil je Los'!A1511&lt;&gt;"",TIME(HOUR('Profil je Los'!A1511),MINUTE('Profil je Los'!A1511),SECOND('Profil je Los'!A1511)),""),"")</f>
        <v>0.75</v>
      </c>
      <c r="E1511" s="5">
        <f t="shared" si="94"/>
        <v>18</v>
      </c>
      <c r="F1511" s="14">
        <v>49.458902000000002</v>
      </c>
      <c r="G1511" s="17">
        <f t="shared" si="92"/>
        <v>4.12</v>
      </c>
      <c r="I1511" s="33"/>
    </row>
    <row r="1512" spans="1:9" x14ac:dyDescent="0.2">
      <c r="A1512" s="4">
        <v>43893.791666666664</v>
      </c>
      <c r="B1512" s="6">
        <f t="shared" si="93"/>
        <v>43893</v>
      </c>
      <c r="C1512" s="3">
        <f t="shared" si="95"/>
        <v>0.75</v>
      </c>
      <c r="D1512" s="3">
        <f>IF('Profil je Los'!A1512&lt;&gt;"",IF('Profil je Los'!A1512&lt;&gt;"",TIME(HOUR('Profil je Los'!A1512),MINUTE('Profil je Los'!A1512),SECOND('Profil je Los'!A1512)),""),"")</f>
        <v>0.79166666666666663</v>
      </c>
      <c r="E1512" s="5">
        <f t="shared" si="94"/>
        <v>19</v>
      </c>
      <c r="F1512" s="14">
        <v>55.722034999999998</v>
      </c>
      <c r="G1512" s="17">
        <f t="shared" si="92"/>
        <v>4.6399999999999997</v>
      </c>
      <c r="I1512" s="33"/>
    </row>
    <row r="1513" spans="1:9" x14ac:dyDescent="0.2">
      <c r="A1513" s="4">
        <v>43893.833333333336</v>
      </c>
      <c r="B1513" s="6">
        <f t="shared" si="93"/>
        <v>43893</v>
      </c>
      <c r="C1513" s="3">
        <f t="shared" si="95"/>
        <v>0.79166666666666663</v>
      </c>
      <c r="D1513" s="3">
        <f>IF('Profil je Los'!A1513&lt;&gt;"",IF('Profil je Los'!A1513&lt;&gt;"",TIME(HOUR('Profil je Los'!A1513),MINUTE('Profil je Los'!A1513),SECOND('Profil je Los'!A1513)),""),"")</f>
        <v>0.83333333333333337</v>
      </c>
      <c r="E1513" s="5">
        <f t="shared" si="94"/>
        <v>20</v>
      </c>
      <c r="F1513" s="14">
        <v>54.993639999999999</v>
      </c>
      <c r="G1513" s="17">
        <f t="shared" si="92"/>
        <v>4.58</v>
      </c>
      <c r="I1513" s="33"/>
    </row>
    <row r="1514" spans="1:9" x14ac:dyDescent="0.2">
      <c r="A1514" s="4">
        <v>43893.875</v>
      </c>
      <c r="B1514" s="6">
        <f t="shared" si="93"/>
        <v>43893</v>
      </c>
      <c r="C1514" s="3">
        <f t="shared" si="95"/>
        <v>0.83333333333333337</v>
      </c>
      <c r="D1514" s="3">
        <f>IF('Profil je Los'!A1514&lt;&gt;"",IF('Profil je Los'!A1514&lt;&gt;"",TIME(HOUR('Profil je Los'!A1514),MINUTE('Profil je Los'!A1514),SECOND('Profil je Los'!A1514)),""),"")</f>
        <v>0.875</v>
      </c>
      <c r="E1514" s="5">
        <f t="shared" si="94"/>
        <v>21</v>
      </c>
      <c r="F1514" s="14">
        <v>45.677106999999999</v>
      </c>
      <c r="G1514" s="17">
        <f t="shared" si="92"/>
        <v>3.81</v>
      </c>
      <c r="I1514" s="33"/>
    </row>
    <row r="1515" spans="1:9" x14ac:dyDescent="0.2">
      <c r="A1515" s="4">
        <v>43893.916666666664</v>
      </c>
      <c r="B1515" s="6">
        <f t="shared" si="93"/>
        <v>43893</v>
      </c>
      <c r="C1515" s="3">
        <f t="shared" si="95"/>
        <v>0.875</v>
      </c>
      <c r="D1515" s="3">
        <f>IF('Profil je Los'!A1515&lt;&gt;"",IF('Profil je Los'!A1515&lt;&gt;"",TIME(HOUR('Profil je Los'!A1515),MINUTE('Profil je Los'!A1515),SECOND('Profil je Los'!A1515)),""),"")</f>
        <v>0.91666666666666663</v>
      </c>
      <c r="E1515" s="5">
        <f t="shared" si="94"/>
        <v>22</v>
      </c>
      <c r="F1515" s="14">
        <v>39.176535000000001</v>
      </c>
      <c r="G1515" s="17">
        <f t="shared" si="92"/>
        <v>3.26</v>
      </c>
      <c r="I1515" s="33"/>
    </row>
    <row r="1516" spans="1:9" x14ac:dyDescent="0.2">
      <c r="A1516" s="4">
        <v>43893.958333333336</v>
      </c>
      <c r="B1516" s="6">
        <f t="shared" si="93"/>
        <v>43893</v>
      </c>
      <c r="C1516" s="3">
        <f t="shared" si="95"/>
        <v>0.91666666666666663</v>
      </c>
      <c r="D1516" s="3">
        <f>IF('Profil je Los'!A1516&lt;&gt;"",IF('Profil je Los'!A1516&lt;&gt;"",TIME(HOUR('Profil je Los'!A1516),MINUTE('Profil je Los'!A1516),SECOND('Profil je Los'!A1516)),""),"")</f>
        <v>0.95833333333333337</v>
      </c>
      <c r="E1516" s="5">
        <f t="shared" si="94"/>
        <v>23</v>
      </c>
      <c r="F1516" s="14">
        <v>32.459727000000001</v>
      </c>
      <c r="G1516" s="17">
        <f t="shared" si="92"/>
        <v>2.7</v>
      </c>
      <c r="I1516" s="33"/>
    </row>
    <row r="1517" spans="1:9" x14ac:dyDescent="0.2">
      <c r="A1517" s="4">
        <v>43894</v>
      </c>
      <c r="B1517" s="6">
        <f t="shared" si="93"/>
        <v>43893</v>
      </c>
      <c r="C1517" s="3">
        <f t="shared" si="95"/>
        <v>0.95833333333333337</v>
      </c>
      <c r="D1517" s="3">
        <f>IF('Profil je Los'!A1517&lt;&gt;"",IF('Profil je Los'!A1517&lt;&gt;"",TIME(HOUR('Profil je Los'!A1517),MINUTE('Profil je Los'!A1517),SECOND('Profil je Los'!A1517)),""),"")</f>
        <v>0</v>
      </c>
      <c r="E1517" s="5">
        <f t="shared" si="94"/>
        <v>24</v>
      </c>
      <c r="F1517" s="14">
        <v>26.032927000000001</v>
      </c>
      <c r="G1517" s="17">
        <f t="shared" si="92"/>
        <v>2.17</v>
      </c>
      <c r="I1517" s="33"/>
    </row>
    <row r="1518" spans="1:9" x14ac:dyDescent="0.2">
      <c r="A1518" s="4">
        <v>43894.041666666664</v>
      </c>
      <c r="B1518" s="6">
        <f t="shared" si="93"/>
        <v>43894</v>
      </c>
      <c r="C1518" s="3">
        <f t="shared" si="95"/>
        <v>0</v>
      </c>
      <c r="D1518" s="3">
        <f>IF('Profil je Los'!A1518&lt;&gt;"",IF('Profil je Los'!A1518&lt;&gt;"",TIME(HOUR('Profil je Los'!A1518),MINUTE('Profil je Los'!A1518),SECOND('Profil je Los'!A1518)),""),"")</f>
        <v>4.1666666666666664E-2</v>
      </c>
      <c r="E1518" s="5">
        <f t="shared" si="94"/>
        <v>1</v>
      </c>
      <c r="F1518" s="14">
        <v>20.671453</v>
      </c>
      <c r="G1518" s="17">
        <f t="shared" si="92"/>
        <v>1.72</v>
      </c>
      <c r="I1518" s="33"/>
    </row>
    <row r="1519" spans="1:9" x14ac:dyDescent="0.2">
      <c r="A1519" s="4">
        <v>43894.083333333336</v>
      </c>
      <c r="B1519" s="6">
        <f t="shared" si="93"/>
        <v>43894</v>
      </c>
      <c r="C1519" s="3">
        <f t="shared" si="95"/>
        <v>4.1666666666666664E-2</v>
      </c>
      <c r="D1519" s="3">
        <f>IF('Profil je Los'!A1519&lt;&gt;"",IF('Profil je Los'!A1519&lt;&gt;"",TIME(HOUR('Profil je Los'!A1519),MINUTE('Profil je Los'!A1519),SECOND('Profil je Los'!A1519)),""),"")</f>
        <v>8.3333333333333329E-2</v>
      </c>
      <c r="E1519" s="5">
        <f t="shared" si="94"/>
        <v>2</v>
      </c>
      <c r="F1519" s="14">
        <v>16.717672</v>
      </c>
      <c r="G1519" s="17">
        <f t="shared" si="92"/>
        <v>1.39</v>
      </c>
      <c r="I1519" s="33"/>
    </row>
    <row r="1520" spans="1:9" x14ac:dyDescent="0.2">
      <c r="A1520" s="4">
        <v>43894.125</v>
      </c>
      <c r="B1520" s="6">
        <f t="shared" si="93"/>
        <v>43894</v>
      </c>
      <c r="C1520" s="3">
        <f t="shared" si="95"/>
        <v>8.3333333333333329E-2</v>
      </c>
      <c r="D1520" s="3">
        <f>IF('Profil je Los'!A1520&lt;&gt;"",IF('Profil je Los'!A1520&lt;&gt;"",TIME(HOUR('Profil je Los'!A1520),MINUTE('Profil je Los'!A1520),SECOND('Profil je Los'!A1520)),""),"")</f>
        <v>0.125</v>
      </c>
      <c r="E1520" s="5">
        <f t="shared" si="94"/>
        <v>3</v>
      </c>
      <c r="F1520" s="14">
        <v>15.606565</v>
      </c>
      <c r="G1520" s="17">
        <f t="shared" si="92"/>
        <v>1.3</v>
      </c>
      <c r="I1520" s="33"/>
    </row>
    <row r="1521" spans="1:9" x14ac:dyDescent="0.2">
      <c r="A1521" s="4">
        <v>43894.166666666664</v>
      </c>
      <c r="B1521" s="6">
        <f t="shared" si="93"/>
        <v>43894</v>
      </c>
      <c r="C1521" s="3">
        <f t="shared" si="95"/>
        <v>0.125</v>
      </c>
      <c r="D1521" s="3">
        <f>IF('Profil je Los'!A1521&lt;&gt;"",IF('Profil je Los'!A1521&lt;&gt;"",TIME(HOUR('Profil je Los'!A1521),MINUTE('Profil je Los'!A1521),SECOND('Profil je Los'!A1521)),""),"")</f>
        <v>0.16666666666666666</v>
      </c>
      <c r="E1521" s="5">
        <f t="shared" si="94"/>
        <v>4</v>
      </c>
      <c r="F1521" s="14">
        <v>14.847761999999999</v>
      </c>
      <c r="G1521" s="17">
        <f t="shared" si="92"/>
        <v>1.24</v>
      </c>
      <c r="I1521" s="33"/>
    </row>
    <row r="1522" spans="1:9" x14ac:dyDescent="0.2">
      <c r="A1522" s="4">
        <v>43894.208333333336</v>
      </c>
      <c r="B1522" s="6">
        <f t="shared" si="93"/>
        <v>43894</v>
      </c>
      <c r="C1522" s="3">
        <f t="shared" si="95"/>
        <v>0.16666666666666666</v>
      </c>
      <c r="D1522" s="3">
        <f>IF('Profil je Los'!A1522&lt;&gt;"",IF('Profil je Los'!A1522&lt;&gt;"",TIME(HOUR('Profil je Los'!A1522),MINUTE('Profil je Los'!A1522),SECOND('Profil je Los'!A1522)),""),"")</f>
        <v>0.20833333333333334</v>
      </c>
      <c r="E1522" s="5">
        <f t="shared" si="94"/>
        <v>5</v>
      </c>
      <c r="F1522" s="14">
        <v>15.578991</v>
      </c>
      <c r="G1522" s="17">
        <f t="shared" si="92"/>
        <v>1.3</v>
      </c>
      <c r="I1522" s="33"/>
    </row>
    <row r="1523" spans="1:9" x14ac:dyDescent="0.2">
      <c r="A1523" s="4">
        <v>43894.25</v>
      </c>
      <c r="B1523" s="6">
        <f t="shared" si="93"/>
        <v>43894</v>
      </c>
      <c r="C1523" s="3">
        <f t="shared" si="95"/>
        <v>0.20833333333333334</v>
      </c>
      <c r="D1523" s="3">
        <f>IF('Profil je Los'!A1523&lt;&gt;"",IF('Profil je Los'!A1523&lt;&gt;"",TIME(HOUR('Profil je Los'!A1523),MINUTE('Profil je Los'!A1523),SECOND('Profil je Los'!A1523)),""),"")</f>
        <v>0.25</v>
      </c>
      <c r="E1523" s="5">
        <f t="shared" si="94"/>
        <v>6</v>
      </c>
      <c r="F1523" s="14">
        <v>18.677864</v>
      </c>
      <c r="G1523" s="17">
        <f t="shared" si="92"/>
        <v>1.56</v>
      </c>
      <c r="I1523" s="33"/>
    </row>
    <row r="1524" spans="1:9" x14ac:dyDescent="0.2">
      <c r="A1524" s="4">
        <v>43894.291666666664</v>
      </c>
      <c r="B1524" s="6">
        <f t="shared" si="93"/>
        <v>43894</v>
      </c>
      <c r="C1524" s="3">
        <f t="shared" si="95"/>
        <v>0.25</v>
      </c>
      <c r="D1524" s="3">
        <f>IF('Profil je Los'!A1524&lt;&gt;"",IF('Profil je Los'!A1524&lt;&gt;"",TIME(HOUR('Profil je Los'!A1524),MINUTE('Profil je Los'!A1524),SECOND('Profil je Los'!A1524)),""),"")</f>
        <v>0.29166666666666669</v>
      </c>
      <c r="E1524" s="5">
        <f t="shared" si="94"/>
        <v>7</v>
      </c>
      <c r="F1524" s="14">
        <v>27.562718</v>
      </c>
      <c r="G1524" s="17">
        <f t="shared" si="92"/>
        <v>2.2999999999999998</v>
      </c>
      <c r="I1524" s="33"/>
    </row>
    <row r="1525" spans="1:9" x14ac:dyDescent="0.2">
      <c r="A1525" s="4">
        <v>43894.333333333336</v>
      </c>
      <c r="B1525" s="6">
        <f t="shared" si="93"/>
        <v>43894</v>
      </c>
      <c r="C1525" s="3">
        <f t="shared" si="95"/>
        <v>0.29166666666666669</v>
      </c>
      <c r="D1525" s="3">
        <f>IF('Profil je Los'!A1525&lt;&gt;"",IF('Profil je Los'!A1525&lt;&gt;"",TIME(HOUR('Profil je Los'!A1525),MINUTE('Profil je Los'!A1525),SECOND('Profil je Los'!A1525)),""),"")</f>
        <v>0.33333333333333331</v>
      </c>
      <c r="E1525" s="5">
        <f t="shared" si="94"/>
        <v>8</v>
      </c>
      <c r="F1525" s="14">
        <v>34.428403000000003</v>
      </c>
      <c r="G1525" s="17">
        <f t="shared" si="92"/>
        <v>2.87</v>
      </c>
      <c r="I1525" s="33"/>
    </row>
    <row r="1526" spans="1:9" x14ac:dyDescent="0.2">
      <c r="A1526" s="4">
        <v>43894.375</v>
      </c>
      <c r="B1526" s="6">
        <f t="shared" si="93"/>
        <v>43894</v>
      </c>
      <c r="C1526" s="3">
        <f t="shared" si="95"/>
        <v>0.33333333333333331</v>
      </c>
      <c r="D1526" s="3">
        <f>IF('Profil je Los'!A1526&lt;&gt;"",IF('Profil je Los'!A1526&lt;&gt;"",TIME(HOUR('Profil je Los'!A1526),MINUTE('Profil je Los'!A1526),SECOND('Profil je Los'!A1526)),""),"")</f>
        <v>0.375</v>
      </c>
      <c r="E1526" s="5">
        <f t="shared" si="94"/>
        <v>9</v>
      </c>
      <c r="F1526" s="14">
        <v>39.176454</v>
      </c>
      <c r="G1526" s="17">
        <f t="shared" si="92"/>
        <v>3.26</v>
      </c>
      <c r="I1526" s="33"/>
    </row>
    <row r="1527" spans="1:9" x14ac:dyDescent="0.2">
      <c r="A1527" s="4">
        <v>43894.416666666664</v>
      </c>
      <c r="B1527" s="6">
        <f t="shared" si="93"/>
        <v>43894</v>
      </c>
      <c r="C1527" s="3">
        <f t="shared" si="95"/>
        <v>0.375</v>
      </c>
      <c r="D1527" s="3">
        <f>IF('Profil je Los'!A1527&lt;&gt;"",IF('Profil je Los'!A1527&lt;&gt;"",TIME(HOUR('Profil je Los'!A1527),MINUTE('Profil je Los'!A1527),SECOND('Profil je Los'!A1527)),""),"")</f>
        <v>0.41666666666666669</v>
      </c>
      <c r="E1527" s="5">
        <f t="shared" si="94"/>
        <v>10</v>
      </c>
      <c r="F1527" s="14">
        <v>40.435429999999997</v>
      </c>
      <c r="G1527" s="17">
        <f t="shared" si="92"/>
        <v>3.37</v>
      </c>
      <c r="I1527" s="33"/>
    </row>
    <row r="1528" spans="1:9" x14ac:dyDescent="0.2">
      <c r="A1528" s="4">
        <v>43894.458333333336</v>
      </c>
      <c r="B1528" s="6">
        <f t="shared" si="93"/>
        <v>43894</v>
      </c>
      <c r="C1528" s="3">
        <f t="shared" si="95"/>
        <v>0.41666666666666669</v>
      </c>
      <c r="D1528" s="3">
        <f>IF('Profil je Los'!A1528&lt;&gt;"",IF('Profil je Los'!A1528&lt;&gt;"",TIME(HOUR('Profil je Los'!A1528),MINUTE('Profil je Los'!A1528),SECOND('Profil je Los'!A1528)),""),"")</f>
        <v>0.45833333333333331</v>
      </c>
      <c r="E1528" s="5">
        <f t="shared" si="94"/>
        <v>11</v>
      </c>
      <c r="F1528" s="14">
        <v>47.704261000000002</v>
      </c>
      <c r="G1528" s="17">
        <f t="shared" si="92"/>
        <v>3.98</v>
      </c>
      <c r="I1528" s="33"/>
    </row>
    <row r="1529" spans="1:9" x14ac:dyDescent="0.2">
      <c r="A1529" s="4">
        <v>43894.5</v>
      </c>
      <c r="B1529" s="6">
        <f t="shared" si="93"/>
        <v>43894</v>
      </c>
      <c r="C1529" s="3">
        <f t="shared" si="95"/>
        <v>0.45833333333333331</v>
      </c>
      <c r="D1529" s="3">
        <f>IF('Profil je Los'!A1529&lt;&gt;"",IF('Profil je Los'!A1529&lt;&gt;"",TIME(HOUR('Profil je Los'!A1529),MINUTE('Profil je Los'!A1529),SECOND('Profil je Los'!A1529)),""),"")</f>
        <v>0.5</v>
      </c>
      <c r="E1529" s="5">
        <f t="shared" si="94"/>
        <v>12</v>
      </c>
      <c r="F1529" s="14">
        <v>54.198954999999998</v>
      </c>
      <c r="G1529" s="17">
        <f t="shared" si="92"/>
        <v>4.5199999999999996</v>
      </c>
      <c r="I1529" s="33"/>
    </row>
    <row r="1530" spans="1:9" x14ac:dyDescent="0.2">
      <c r="A1530" s="4">
        <v>43894.541666666664</v>
      </c>
      <c r="B1530" s="6">
        <f t="shared" si="93"/>
        <v>43894</v>
      </c>
      <c r="C1530" s="3">
        <f t="shared" si="95"/>
        <v>0.5</v>
      </c>
      <c r="D1530" s="3">
        <f>IF('Profil je Los'!A1530&lt;&gt;"",IF('Profil je Los'!A1530&lt;&gt;"",TIME(HOUR('Profil je Los'!A1530),MINUTE('Profil je Los'!A1530),SECOND('Profil je Los'!A1530)),""),"")</f>
        <v>0.54166666666666663</v>
      </c>
      <c r="E1530" s="5">
        <f t="shared" si="94"/>
        <v>13</v>
      </c>
      <c r="F1530" s="14">
        <v>60</v>
      </c>
      <c r="G1530" s="17">
        <f t="shared" si="92"/>
        <v>5</v>
      </c>
      <c r="I1530" s="33"/>
    </row>
    <row r="1531" spans="1:9" x14ac:dyDescent="0.2">
      <c r="A1531" s="4">
        <v>43894.583333333336</v>
      </c>
      <c r="B1531" s="6">
        <f t="shared" si="93"/>
        <v>43894</v>
      </c>
      <c r="C1531" s="3">
        <f t="shared" si="95"/>
        <v>0.54166666666666663</v>
      </c>
      <c r="D1531" s="3">
        <f>IF('Profil je Los'!A1531&lt;&gt;"",IF('Profil je Los'!A1531&lt;&gt;"",TIME(HOUR('Profil je Los'!A1531),MINUTE('Profil je Los'!A1531),SECOND('Profil je Los'!A1531)),""),"")</f>
        <v>0.58333333333333337</v>
      </c>
      <c r="E1531" s="5">
        <f t="shared" si="94"/>
        <v>14</v>
      </c>
      <c r="F1531" s="14">
        <v>60</v>
      </c>
      <c r="G1531" s="17">
        <f t="shared" si="92"/>
        <v>5</v>
      </c>
      <c r="I1531" s="33"/>
    </row>
    <row r="1532" spans="1:9" x14ac:dyDescent="0.2">
      <c r="A1532" s="4">
        <v>43894.625</v>
      </c>
      <c r="B1532" s="6">
        <f t="shared" si="93"/>
        <v>43894</v>
      </c>
      <c r="C1532" s="3">
        <f t="shared" si="95"/>
        <v>0.58333333333333337</v>
      </c>
      <c r="D1532" s="3">
        <f>IF('Profil je Los'!A1532&lt;&gt;"",IF('Profil je Los'!A1532&lt;&gt;"",TIME(HOUR('Profil je Los'!A1532),MINUTE('Profil je Los'!A1532),SECOND('Profil je Los'!A1532)),""),"")</f>
        <v>0.625</v>
      </c>
      <c r="E1532" s="5">
        <f t="shared" si="94"/>
        <v>15</v>
      </c>
      <c r="F1532" s="14">
        <v>52.225777000000001</v>
      </c>
      <c r="G1532" s="17">
        <f t="shared" si="92"/>
        <v>4.3499999999999996</v>
      </c>
      <c r="I1532" s="33"/>
    </row>
    <row r="1533" spans="1:9" x14ac:dyDescent="0.2">
      <c r="A1533" s="4">
        <v>43894.666666666664</v>
      </c>
      <c r="B1533" s="6">
        <f t="shared" si="93"/>
        <v>43894</v>
      </c>
      <c r="C1533" s="3">
        <f t="shared" si="95"/>
        <v>0.625</v>
      </c>
      <c r="D1533" s="3">
        <f>IF('Profil je Los'!A1533&lt;&gt;"",IF('Profil je Los'!A1533&lt;&gt;"",TIME(HOUR('Profil je Los'!A1533),MINUTE('Profil je Los'!A1533),SECOND('Profil je Los'!A1533)),""),"")</f>
        <v>0.66666666666666663</v>
      </c>
      <c r="E1533" s="5">
        <f t="shared" si="94"/>
        <v>16</v>
      </c>
      <c r="F1533" s="14">
        <v>51.874583000000001</v>
      </c>
      <c r="G1533" s="17">
        <f t="shared" si="92"/>
        <v>4.32</v>
      </c>
      <c r="I1533" s="33"/>
    </row>
    <row r="1534" spans="1:9" x14ac:dyDescent="0.2">
      <c r="A1534" s="4">
        <v>43894.708333333336</v>
      </c>
      <c r="B1534" s="6">
        <f t="shared" si="93"/>
        <v>43894</v>
      </c>
      <c r="C1534" s="3">
        <f t="shared" si="95"/>
        <v>0.66666666666666663</v>
      </c>
      <c r="D1534" s="3">
        <f>IF('Profil je Los'!A1534&lt;&gt;"",IF('Profil je Los'!A1534&lt;&gt;"",TIME(HOUR('Profil je Los'!A1534),MINUTE('Profil je Los'!A1534),SECOND('Profil je Los'!A1534)),""),"")</f>
        <v>0.70833333333333337</v>
      </c>
      <c r="E1534" s="5">
        <f t="shared" si="94"/>
        <v>17</v>
      </c>
      <c r="F1534" s="14">
        <v>46.297376999999997</v>
      </c>
      <c r="G1534" s="17">
        <f t="shared" si="92"/>
        <v>3.86</v>
      </c>
      <c r="I1534" s="33"/>
    </row>
    <row r="1535" spans="1:9" x14ac:dyDescent="0.2">
      <c r="A1535" s="4">
        <v>43894.75</v>
      </c>
      <c r="B1535" s="6">
        <f t="shared" si="93"/>
        <v>43894</v>
      </c>
      <c r="C1535" s="3">
        <f t="shared" si="95"/>
        <v>0.70833333333333337</v>
      </c>
      <c r="D1535" s="3">
        <f>IF('Profil je Los'!A1535&lt;&gt;"",IF('Profil je Los'!A1535&lt;&gt;"",TIME(HOUR('Profil je Los'!A1535),MINUTE('Profil je Los'!A1535),SECOND('Profil je Los'!A1535)),""),"")</f>
        <v>0.75</v>
      </c>
      <c r="E1535" s="5">
        <f t="shared" si="94"/>
        <v>18</v>
      </c>
      <c r="F1535" s="14">
        <v>48.369810000000001</v>
      </c>
      <c r="G1535" s="17">
        <f t="shared" si="92"/>
        <v>4.03</v>
      </c>
      <c r="I1535" s="33"/>
    </row>
    <row r="1536" spans="1:9" x14ac:dyDescent="0.2">
      <c r="A1536" s="4">
        <v>43894.791666666664</v>
      </c>
      <c r="B1536" s="6">
        <f t="shared" si="93"/>
        <v>43894</v>
      </c>
      <c r="C1536" s="3">
        <f t="shared" si="95"/>
        <v>0.75</v>
      </c>
      <c r="D1536" s="3">
        <f>IF('Profil je Los'!A1536&lt;&gt;"",IF('Profil je Los'!A1536&lt;&gt;"",TIME(HOUR('Profil je Los'!A1536),MINUTE('Profil je Los'!A1536),SECOND('Profil je Los'!A1536)),""),"")</f>
        <v>0.79166666666666663</v>
      </c>
      <c r="E1536" s="5">
        <f t="shared" si="94"/>
        <v>19</v>
      </c>
      <c r="F1536" s="14">
        <v>52.801859</v>
      </c>
      <c r="G1536" s="17">
        <f t="shared" si="92"/>
        <v>4.4000000000000004</v>
      </c>
      <c r="I1536" s="33"/>
    </row>
    <row r="1537" spans="1:9" x14ac:dyDescent="0.2">
      <c r="A1537" s="4">
        <v>43894.833333333336</v>
      </c>
      <c r="B1537" s="6">
        <f t="shared" si="93"/>
        <v>43894</v>
      </c>
      <c r="C1537" s="3">
        <f t="shared" si="95"/>
        <v>0.79166666666666663</v>
      </c>
      <c r="D1537" s="3">
        <f>IF('Profil je Los'!A1537&lt;&gt;"",IF('Profil je Los'!A1537&lt;&gt;"",TIME(HOUR('Profil je Los'!A1537),MINUTE('Profil je Los'!A1537),SECOND('Profil je Los'!A1537)),""),"")</f>
        <v>0.83333333333333337</v>
      </c>
      <c r="E1537" s="5">
        <f t="shared" si="94"/>
        <v>20</v>
      </c>
      <c r="F1537" s="14">
        <v>50.362420999999998</v>
      </c>
      <c r="G1537" s="17">
        <f t="shared" si="92"/>
        <v>4.2</v>
      </c>
      <c r="I1537" s="33"/>
    </row>
    <row r="1538" spans="1:9" x14ac:dyDescent="0.2">
      <c r="A1538" s="4">
        <v>43894.875</v>
      </c>
      <c r="B1538" s="6">
        <f t="shared" si="93"/>
        <v>43894</v>
      </c>
      <c r="C1538" s="3">
        <f t="shared" si="95"/>
        <v>0.83333333333333337</v>
      </c>
      <c r="D1538" s="3">
        <f>IF('Profil je Los'!A1538&lt;&gt;"",IF('Profil je Los'!A1538&lt;&gt;"",TIME(HOUR('Profil je Los'!A1538),MINUTE('Profil je Los'!A1538),SECOND('Profil je Los'!A1538)),""),"")</f>
        <v>0.875</v>
      </c>
      <c r="E1538" s="5">
        <f t="shared" si="94"/>
        <v>21</v>
      </c>
      <c r="F1538" s="14">
        <v>40.416595999999998</v>
      </c>
      <c r="G1538" s="17">
        <f t="shared" si="92"/>
        <v>3.37</v>
      </c>
      <c r="I1538" s="33"/>
    </row>
    <row r="1539" spans="1:9" x14ac:dyDescent="0.2">
      <c r="A1539" s="4">
        <v>43894.916666666664</v>
      </c>
      <c r="B1539" s="6">
        <f t="shared" si="93"/>
        <v>43894</v>
      </c>
      <c r="C1539" s="3">
        <f t="shared" si="95"/>
        <v>0.875</v>
      </c>
      <c r="D1539" s="3">
        <f>IF('Profil je Los'!A1539&lt;&gt;"",IF('Profil je Los'!A1539&lt;&gt;"",TIME(HOUR('Profil je Los'!A1539),MINUTE('Profil je Los'!A1539),SECOND('Profil je Los'!A1539)),""),"")</f>
        <v>0.91666666666666663</v>
      </c>
      <c r="E1539" s="5">
        <f t="shared" si="94"/>
        <v>22</v>
      </c>
      <c r="F1539" s="14">
        <v>34.811165000000003</v>
      </c>
      <c r="G1539" s="17">
        <f t="shared" si="92"/>
        <v>2.9</v>
      </c>
      <c r="I1539" s="33"/>
    </row>
    <row r="1540" spans="1:9" x14ac:dyDescent="0.2">
      <c r="A1540" s="4">
        <v>43894.958333333336</v>
      </c>
      <c r="B1540" s="6">
        <f t="shared" si="93"/>
        <v>43894</v>
      </c>
      <c r="C1540" s="3">
        <f t="shared" si="95"/>
        <v>0.91666666666666663</v>
      </c>
      <c r="D1540" s="3">
        <f>IF('Profil je Los'!A1540&lt;&gt;"",IF('Profil je Los'!A1540&lt;&gt;"",TIME(HOUR('Profil je Los'!A1540),MINUTE('Profil je Los'!A1540),SECOND('Profil je Los'!A1540)),""),"")</f>
        <v>0.95833333333333337</v>
      </c>
      <c r="E1540" s="5">
        <f t="shared" si="94"/>
        <v>23</v>
      </c>
      <c r="F1540" s="14">
        <v>28.235824000000001</v>
      </c>
      <c r="G1540" s="17">
        <f t="shared" si="92"/>
        <v>2.35</v>
      </c>
      <c r="I1540" s="33"/>
    </row>
    <row r="1541" spans="1:9" x14ac:dyDescent="0.2">
      <c r="A1541" s="4">
        <v>43895</v>
      </c>
      <c r="B1541" s="6">
        <f t="shared" si="93"/>
        <v>43894</v>
      </c>
      <c r="C1541" s="3">
        <f t="shared" si="95"/>
        <v>0.95833333333333337</v>
      </c>
      <c r="D1541" s="3">
        <f>IF('Profil je Los'!A1541&lt;&gt;"",IF('Profil je Los'!A1541&lt;&gt;"",TIME(HOUR('Profil je Los'!A1541),MINUTE('Profil je Los'!A1541),SECOND('Profil je Los'!A1541)),""),"")</f>
        <v>0</v>
      </c>
      <c r="E1541" s="5">
        <f t="shared" si="94"/>
        <v>24</v>
      </c>
      <c r="F1541" s="14">
        <v>21.953997999999999</v>
      </c>
      <c r="G1541" s="17">
        <f t="shared" si="92"/>
        <v>1.83</v>
      </c>
      <c r="I1541" s="33"/>
    </row>
    <row r="1542" spans="1:9" x14ac:dyDescent="0.2">
      <c r="A1542" s="4">
        <v>43895.041666666664</v>
      </c>
      <c r="B1542" s="6">
        <f t="shared" si="93"/>
        <v>43895</v>
      </c>
      <c r="C1542" s="3">
        <f t="shared" si="95"/>
        <v>0</v>
      </c>
      <c r="D1542" s="3">
        <f>IF('Profil je Los'!A1542&lt;&gt;"",IF('Profil je Los'!A1542&lt;&gt;"",TIME(HOUR('Profil je Los'!A1542),MINUTE('Profil je Los'!A1542),SECOND('Profil je Los'!A1542)),""),"")</f>
        <v>4.1666666666666664E-2</v>
      </c>
      <c r="E1542" s="5">
        <f t="shared" si="94"/>
        <v>1</v>
      </c>
      <c r="F1542" s="14">
        <v>21.160150999999999</v>
      </c>
      <c r="G1542" s="17">
        <f t="shared" ref="G1542:G1605" si="96">ROUND(F1542/$E$2,2)</f>
        <v>1.76</v>
      </c>
      <c r="I1542" s="33"/>
    </row>
    <row r="1543" spans="1:9" x14ac:dyDescent="0.2">
      <c r="A1543" s="4">
        <v>43895.083333333336</v>
      </c>
      <c r="B1543" s="6">
        <f t="shared" ref="B1543:B1606" si="97">IF(A1543&lt;&gt;"",IF(E1543=24,B1542,DATE(YEAR(A1543),MONTH(A1543),DAY(A1543))),"")</f>
        <v>43895</v>
      </c>
      <c r="C1543" s="3">
        <f t="shared" si="95"/>
        <v>4.1666666666666664E-2</v>
      </c>
      <c r="D1543" s="3">
        <f>IF('Profil je Los'!A1543&lt;&gt;"",IF('Profil je Los'!A1543&lt;&gt;"",TIME(HOUR('Profil je Los'!A1543),MINUTE('Profil je Los'!A1543),SECOND('Profil je Los'!A1543)),""),"")</f>
        <v>8.3333333333333329E-2</v>
      </c>
      <c r="E1543" s="5">
        <f t="shared" ref="E1543:E1606" si="98">IF(A1543&lt;&gt;"",IF(HOUR(A1543)=0,24,HOUR(A1543)),"")</f>
        <v>2</v>
      </c>
      <c r="F1543" s="14">
        <v>19.808074999999999</v>
      </c>
      <c r="G1543" s="17">
        <f t="shared" si="96"/>
        <v>1.65</v>
      </c>
      <c r="I1543" s="33"/>
    </row>
    <row r="1544" spans="1:9" x14ac:dyDescent="0.2">
      <c r="A1544" s="4">
        <v>43895.125</v>
      </c>
      <c r="B1544" s="6">
        <f t="shared" si="97"/>
        <v>43895</v>
      </c>
      <c r="C1544" s="3">
        <f t="shared" ref="C1544:C1607" si="99">D1543</f>
        <v>8.3333333333333329E-2</v>
      </c>
      <c r="D1544" s="3">
        <f>IF('Profil je Los'!A1544&lt;&gt;"",IF('Profil je Los'!A1544&lt;&gt;"",TIME(HOUR('Profil je Los'!A1544),MINUTE('Profil je Los'!A1544),SECOND('Profil je Los'!A1544)),""),"")</f>
        <v>0.125</v>
      </c>
      <c r="E1544" s="5">
        <f t="shared" si="98"/>
        <v>3</v>
      </c>
      <c r="F1544" s="14">
        <v>17.855356</v>
      </c>
      <c r="G1544" s="17">
        <f t="shared" si="96"/>
        <v>1.49</v>
      </c>
      <c r="I1544" s="33"/>
    </row>
    <row r="1545" spans="1:9" x14ac:dyDescent="0.2">
      <c r="A1545" s="4">
        <v>43895.166666666664</v>
      </c>
      <c r="B1545" s="6">
        <f t="shared" si="97"/>
        <v>43895</v>
      </c>
      <c r="C1545" s="3">
        <f t="shared" si="99"/>
        <v>0.125</v>
      </c>
      <c r="D1545" s="3">
        <f>IF('Profil je Los'!A1545&lt;&gt;"",IF('Profil je Los'!A1545&lt;&gt;"",TIME(HOUR('Profil je Los'!A1545),MINUTE('Profil je Los'!A1545),SECOND('Profil je Los'!A1545)),""),"")</f>
        <v>0.16666666666666666</v>
      </c>
      <c r="E1545" s="5">
        <f t="shared" si="98"/>
        <v>4</v>
      </c>
      <c r="F1545" s="14">
        <v>18.595991000000001</v>
      </c>
      <c r="G1545" s="17">
        <f t="shared" si="96"/>
        <v>1.55</v>
      </c>
      <c r="I1545" s="33"/>
    </row>
    <row r="1546" spans="1:9" x14ac:dyDescent="0.2">
      <c r="A1546" s="4">
        <v>43895.208333333336</v>
      </c>
      <c r="B1546" s="6">
        <f t="shared" si="97"/>
        <v>43895</v>
      </c>
      <c r="C1546" s="3">
        <f t="shared" si="99"/>
        <v>0.16666666666666666</v>
      </c>
      <c r="D1546" s="3">
        <f>IF('Profil je Los'!A1546&lt;&gt;"",IF('Profil je Los'!A1546&lt;&gt;"",TIME(HOUR('Profil je Los'!A1546),MINUTE('Profil je Los'!A1546),SECOND('Profil je Los'!A1546)),""),"")</f>
        <v>0.20833333333333334</v>
      </c>
      <c r="E1546" s="5">
        <f t="shared" si="98"/>
        <v>5</v>
      </c>
      <c r="F1546" s="14">
        <v>19.250357999999999</v>
      </c>
      <c r="G1546" s="17">
        <f t="shared" si="96"/>
        <v>1.6</v>
      </c>
      <c r="I1546" s="33"/>
    </row>
    <row r="1547" spans="1:9" x14ac:dyDescent="0.2">
      <c r="A1547" s="4">
        <v>43895.25</v>
      </c>
      <c r="B1547" s="6">
        <f t="shared" si="97"/>
        <v>43895</v>
      </c>
      <c r="C1547" s="3">
        <f t="shared" si="99"/>
        <v>0.20833333333333334</v>
      </c>
      <c r="D1547" s="3">
        <f>IF('Profil je Los'!A1547&lt;&gt;"",IF('Profil je Los'!A1547&lt;&gt;"",TIME(HOUR('Profil je Los'!A1547),MINUTE('Profil je Los'!A1547),SECOND('Profil je Los'!A1547)),""),"")</f>
        <v>0.25</v>
      </c>
      <c r="E1547" s="5">
        <f t="shared" si="98"/>
        <v>6</v>
      </c>
      <c r="F1547" s="14">
        <v>23.678213</v>
      </c>
      <c r="G1547" s="17">
        <f t="shared" si="96"/>
        <v>1.97</v>
      </c>
      <c r="I1547" s="33"/>
    </row>
    <row r="1548" spans="1:9" x14ac:dyDescent="0.2">
      <c r="A1548" s="4">
        <v>43895.291666666664</v>
      </c>
      <c r="B1548" s="6">
        <f t="shared" si="97"/>
        <v>43895</v>
      </c>
      <c r="C1548" s="3">
        <f t="shared" si="99"/>
        <v>0.25</v>
      </c>
      <c r="D1548" s="3">
        <f>IF('Profil je Los'!A1548&lt;&gt;"",IF('Profil je Los'!A1548&lt;&gt;"",TIME(HOUR('Profil je Los'!A1548),MINUTE('Profil je Los'!A1548),SECOND('Profil je Los'!A1548)),""),"")</f>
        <v>0.29166666666666669</v>
      </c>
      <c r="E1548" s="5">
        <f t="shared" si="98"/>
        <v>7</v>
      </c>
      <c r="F1548" s="14">
        <v>34.946764999999999</v>
      </c>
      <c r="G1548" s="17">
        <f t="shared" si="96"/>
        <v>2.91</v>
      </c>
      <c r="I1548" s="33"/>
    </row>
    <row r="1549" spans="1:9" x14ac:dyDescent="0.2">
      <c r="A1549" s="4">
        <v>43895.333333333336</v>
      </c>
      <c r="B1549" s="6">
        <f t="shared" si="97"/>
        <v>43895</v>
      </c>
      <c r="C1549" s="3">
        <f t="shared" si="99"/>
        <v>0.29166666666666669</v>
      </c>
      <c r="D1549" s="3">
        <f>IF('Profil je Los'!A1549&lt;&gt;"",IF('Profil je Los'!A1549&lt;&gt;"",TIME(HOUR('Profil je Los'!A1549),MINUTE('Profil je Los'!A1549),SECOND('Profil je Los'!A1549)),""),"")</f>
        <v>0.33333333333333331</v>
      </c>
      <c r="E1549" s="5">
        <f t="shared" si="98"/>
        <v>8</v>
      </c>
      <c r="F1549" s="14">
        <v>43.736806000000001</v>
      </c>
      <c r="G1549" s="17">
        <f t="shared" si="96"/>
        <v>3.64</v>
      </c>
      <c r="I1549" s="33"/>
    </row>
    <row r="1550" spans="1:9" x14ac:dyDescent="0.2">
      <c r="A1550" s="4">
        <v>43895.375</v>
      </c>
      <c r="B1550" s="6">
        <f t="shared" si="97"/>
        <v>43895</v>
      </c>
      <c r="C1550" s="3">
        <f t="shared" si="99"/>
        <v>0.33333333333333331</v>
      </c>
      <c r="D1550" s="3">
        <f>IF('Profil je Los'!A1550&lt;&gt;"",IF('Profil je Los'!A1550&lt;&gt;"",TIME(HOUR('Profil je Los'!A1550),MINUTE('Profil je Los'!A1550),SECOND('Profil je Los'!A1550)),""),"")</f>
        <v>0.375</v>
      </c>
      <c r="E1550" s="5">
        <f t="shared" si="98"/>
        <v>9</v>
      </c>
      <c r="F1550" s="14">
        <v>48.125100000000003</v>
      </c>
      <c r="G1550" s="17">
        <f t="shared" si="96"/>
        <v>4.01</v>
      </c>
      <c r="I1550" s="33"/>
    </row>
    <row r="1551" spans="1:9" x14ac:dyDescent="0.2">
      <c r="A1551" s="4">
        <v>43895.416666666664</v>
      </c>
      <c r="B1551" s="6">
        <f t="shared" si="97"/>
        <v>43895</v>
      </c>
      <c r="C1551" s="3">
        <f t="shared" si="99"/>
        <v>0.375</v>
      </c>
      <c r="D1551" s="3">
        <f>IF('Profil je Los'!A1551&lt;&gt;"",IF('Profil je Los'!A1551&lt;&gt;"",TIME(HOUR('Profil je Los'!A1551),MINUTE('Profil je Los'!A1551),SECOND('Profil je Los'!A1551)),""),"")</f>
        <v>0.41666666666666669</v>
      </c>
      <c r="E1551" s="5">
        <f t="shared" si="98"/>
        <v>10</v>
      </c>
      <c r="F1551" s="14">
        <v>49.590124000000003</v>
      </c>
      <c r="G1551" s="17">
        <f t="shared" si="96"/>
        <v>4.13</v>
      </c>
      <c r="I1551" s="33"/>
    </row>
    <row r="1552" spans="1:9" x14ac:dyDescent="0.2">
      <c r="A1552" s="4">
        <v>43895.458333333336</v>
      </c>
      <c r="B1552" s="6">
        <f t="shared" si="97"/>
        <v>43895</v>
      </c>
      <c r="C1552" s="3">
        <f t="shared" si="99"/>
        <v>0.41666666666666669</v>
      </c>
      <c r="D1552" s="3">
        <f>IF('Profil je Los'!A1552&lt;&gt;"",IF('Profil je Los'!A1552&lt;&gt;"",TIME(HOUR('Profil je Los'!A1552),MINUTE('Profil je Los'!A1552),SECOND('Profil je Los'!A1552)),""),"")</f>
        <v>0.45833333333333331</v>
      </c>
      <c r="E1552" s="5">
        <f t="shared" si="98"/>
        <v>11</v>
      </c>
      <c r="F1552" s="14">
        <v>49.340169000000003</v>
      </c>
      <c r="G1552" s="17">
        <f t="shared" si="96"/>
        <v>4.1100000000000003</v>
      </c>
      <c r="I1552" s="33"/>
    </row>
    <row r="1553" spans="1:9" x14ac:dyDescent="0.2">
      <c r="A1553" s="4">
        <v>43895.5</v>
      </c>
      <c r="B1553" s="6">
        <f t="shared" si="97"/>
        <v>43895</v>
      </c>
      <c r="C1553" s="3">
        <f t="shared" si="99"/>
        <v>0.45833333333333331</v>
      </c>
      <c r="D1553" s="3">
        <f>IF('Profil je Los'!A1553&lt;&gt;"",IF('Profil je Los'!A1553&lt;&gt;"",TIME(HOUR('Profil je Los'!A1553),MINUTE('Profil je Los'!A1553),SECOND('Profil je Los'!A1553)),""),"")</f>
        <v>0.5</v>
      </c>
      <c r="E1553" s="5">
        <f t="shared" si="98"/>
        <v>12</v>
      </c>
      <c r="F1553" s="14">
        <v>50.300325999999998</v>
      </c>
      <c r="G1553" s="17">
        <f t="shared" si="96"/>
        <v>4.1900000000000004</v>
      </c>
      <c r="I1553" s="33"/>
    </row>
    <row r="1554" spans="1:9" x14ac:dyDescent="0.2">
      <c r="A1554" s="4">
        <v>43895.541666666664</v>
      </c>
      <c r="B1554" s="6">
        <f t="shared" si="97"/>
        <v>43895</v>
      </c>
      <c r="C1554" s="3">
        <f t="shared" si="99"/>
        <v>0.5</v>
      </c>
      <c r="D1554" s="3">
        <f>IF('Profil je Los'!A1554&lt;&gt;"",IF('Profil je Los'!A1554&lt;&gt;"",TIME(HOUR('Profil je Los'!A1554),MINUTE('Profil je Los'!A1554),SECOND('Profil je Los'!A1554)),""),"")</f>
        <v>0.54166666666666663</v>
      </c>
      <c r="E1554" s="5">
        <f t="shared" si="98"/>
        <v>13</v>
      </c>
      <c r="F1554" s="14">
        <v>49.351171000000001</v>
      </c>
      <c r="G1554" s="17">
        <f t="shared" si="96"/>
        <v>4.1100000000000003</v>
      </c>
      <c r="I1554" s="33"/>
    </row>
    <row r="1555" spans="1:9" x14ac:dyDescent="0.2">
      <c r="A1555" s="4">
        <v>43895.583333333336</v>
      </c>
      <c r="B1555" s="6">
        <f t="shared" si="97"/>
        <v>43895</v>
      </c>
      <c r="C1555" s="3">
        <f t="shared" si="99"/>
        <v>0.54166666666666663</v>
      </c>
      <c r="D1555" s="3">
        <f>IF('Profil je Los'!A1555&lt;&gt;"",IF('Profil je Los'!A1555&lt;&gt;"",TIME(HOUR('Profil je Los'!A1555),MINUTE('Profil je Los'!A1555),SECOND('Profil je Los'!A1555)),""),"")</f>
        <v>0.58333333333333337</v>
      </c>
      <c r="E1555" s="5">
        <f t="shared" si="98"/>
        <v>14</v>
      </c>
      <c r="F1555" s="14">
        <v>46.461610999999998</v>
      </c>
      <c r="G1555" s="17">
        <f t="shared" si="96"/>
        <v>3.87</v>
      </c>
      <c r="I1555" s="33"/>
    </row>
    <row r="1556" spans="1:9" x14ac:dyDescent="0.2">
      <c r="A1556" s="4">
        <v>43895.625</v>
      </c>
      <c r="B1556" s="6">
        <f t="shared" si="97"/>
        <v>43895</v>
      </c>
      <c r="C1556" s="3">
        <f t="shared" si="99"/>
        <v>0.58333333333333337</v>
      </c>
      <c r="D1556" s="3">
        <f>IF('Profil je Los'!A1556&lt;&gt;"",IF('Profil je Los'!A1556&lt;&gt;"",TIME(HOUR('Profil je Los'!A1556),MINUTE('Profil je Los'!A1556),SECOND('Profil je Los'!A1556)),""),"")</f>
        <v>0.625</v>
      </c>
      <c r="E1556" s="5">
        <f t="shared" si="98"/>
        <v>15</v>
      </c>
      <c r="F1556" s="14">
        <v>49.698594</v>
      </c>
      <c r="G1556" s="17">
        <f t="shared" si="96"/>
        <v>4.1399999999999997</v>
      </c>
      <c r="I1556" s="33"/>
    </row>
    <row r="1557" spans="1:9" x14ac:dyDescent="0.2">
      <c r="A1557" s="4">
        <v>43895.666666666664</v>
      </c>
      <c r="B1557" s="6">
        <f t="shared" si="97"/>
        <v>43895</v>
      </c>
      <c r="C1557" s="3">
        <f t="shared" si="99"/>
        <v>0.625</v>
      </c>
      <c r="D1557" s="3">
        <f>IF('Profil je Los'!A1557&lt;&gt;"",IF('Profil je Los'!A1557&lt;&gt;"",TIME(HOUR('Profil je Los'!A1557),MINUTE('Profil je Los'!A1557),SECOND('Profil je Los'!A1557)),""),"")</f>
        <v>0.66666666666666663</v>
      </c>
      <c r="E1557" s="5">
        <f t="shared" si="98"/>
        <v>16</v>
      </c>
      <c r="F1557" s="14">
        <v>51.957475000000002</v>
      </c>
      <c r="G1557" s="17">
        <f t="shared" si="96"/>
        <v>4.33</v>
      </c>
      <c r="I1557" s="33"/>
    </row>
    <row r="1558" spans="1:9" x14ac:dyDescent="0.2">
      <c r="A1558" s="4">
        <v>43895.708333333336</v>
      </c>
      <c r="B1558" s="6">
        <f t="shared" si="97"/>
        <v>43895</v>
      </c>
      <c r="C1558" s="3">
        <f t="shared" si="99"/>
        <v>0.66666666666666663</v>
      </c>
      <c r="D1558" s="3">
        <f>IF('Profil je Los'!A1558&lt;&gt;"",IF('Profil je Los'!A1558&lt;&gt;"",TIME(HOUR('Profil je Los'!A1558),MINUTE('Profil je Los'!A1558),SECOND('Profil je Los'!A1558)),""),"")</f>
        <v>0.70833333333333337</v>
      </c>
      <c r="E1558" s="5">
        <f t="shared" si="98"/>
        <v>17</v>
      </c>
      <c r="F1558" s="14">
        <v>50.842923999999996</v>
      </c>
      <c r="G1558" s="17">
        <f t="shared" si="96"/>
        <v>4.24</v>
      </c>
      <c r="I1558" s="33"/>
    </row>
    <row r="1559" spans="1:9" x14ac:dyDescent="0.2">
      <c r="A1559" s="4">
        <v>43895.75</v>
      </c>
      <c r="B1559" s="6">
        <f t="shared" si="97"/>
        <v>43895</v>
      </c>
      <c r="C1559" s="3">
        <f t="shared" si="99"/>
        <v>0.70833333333333337</v>
      </c>
      <c r="D1559" s="3">
        <f>IF('Profil je Los'!A1559&lt;&gt;"",IF('Profil je Los'!A1559&lt;&gt;"",TIME(HOUR('Profil je Los'!A1559),MINUTE('Profil je Los'!A1559),SECOND('Profil je Los'!A1559)),""),"")</f>
        <v>0.75</v>
      </c>
      <c r="E1559" s="5">
        <f t="shared" si="98"/>
        <v>18</v>
      </c>
      <c r="F1559" s="14">
        <v>55.852888999999998</v>
      </c>
      <c r="G1559" s="17">
        <f t="shared" si="96"/>
        <v>4.6500000000000004</v>
      </c>
      <c r="I1559" s="33"/>
    </row>
    <row r="1560" spans="1:9" x14ac:dyDescent="0.2">
      <c r="A1560" s="4">
        <v>43895.791666666664</v>
      </c>
      <c r="B1560" s="6">
        <f t="shared" si="97"/>
        <v>43895</v>
      </c>
      <c r="C1560" s="3">
        <f t="shared" si="99"/>
        <v>0.75</v>
      </c>
      <c r="D1560" s="3">
        <f>IF('Profil je Los'!A1560&lt;&gt;"",IF('Profil je Los'!A1560&lt;&gt;"",TIME(HOUR('Profil je Los'!A1560),MINUTE('Profil je Los'!A1560),SECOND('Profil je Los'!A1560)),""),"")</f>
        <v>0.79166666666666663</v>
      </c>
      <c r="E1560" s="5">
        <f t="shared" si="98"/>
        <v>19</v>
      </c>
      <c r="F1560" s="14">
        <v>56.130572999999998</v>
      </c>
      <c r="G1560" s="17">
        <f t="shared" si="96"/>
        <v>4.68</v>
      </c>
      <c r="I1560" s="33"/>
    </row>
    <row r="1561" spans="1:9" x14ac:dyDescent="0.2">
      <c r="A1561" s="4">
        <v>43895.833333333336</v>
      </c>
      <c r="B1561" s="6">
        <f t="shared" si="97"/>
        <v>43895</v>
      </c>
      <c r="C1561" s="3">
        <f t="shared" si="99"/>
        <v>0.79166666666666663</v>
      </c>
      <c r="D1561" s="3">
        <f>IF('Profil je Los'!A1561&lt;&gt;"",IF('Profil je Los'!A1561&lt;&gt;"",TIME(HOUR('Profil je Los'!A1561),MINUTE('Profil je Los'!A1561),SECOND('Profil je Los'!A1561)),""),"")</f>
        <v>0.83333333333333337</v>
      </c>
      <c r="E1561" s="5">
        <f t="shared" si="98"/>
        <v>20</v>
      </c>
      <c r="F1561" s="14">
        <v>59.383339999999997</v>
      </c>
      <c r="G1561" s="17">
        <f t="shared" si="96"/>
        <v>4.95</v>
      </c>
      <c r="I1561" s="33"/>
    </row>
    <row r="1562" spans="1:9" x14ac:dyDescent="0.2">
      <c r="A1562" s="4">
        <v>43895.875</v>
      </c>
      <c r="B1562" s="6">
        <f t="shared" si="97"/>
        <v>43895</v>
      </c>
      <c r="C1562" s="3">
        <f t="shared" si="99"/>
        <v>0.83333333333333337</v>
      </c>
      <c r="D1562" s="3">
        <f>IF('Profil je Los'!A1562&lt;&gt;"",IF('Profil je Los'!A1562&lt;&gt;"",TIME(HOUR('Profil je Los'!A1562),MINUTE('Profil je Los'!A1562),SECOND('Profil je Los'!A1562)),""),"")</f>
        <v>0.875</v>
      </c>
      <c r="E1562" s="5">
        <f t="shared" si="98"/>
        <v>21</v>
      </c>
      <c r="F1562" s="14">
        <v>50.480573</v>
      </c>
      <c r="G1562" s="17">
        <f t="shared" si="96"/>
        <v>4.21</v>
      </c>
      <c r="I1562" s="33"/>
    </row>
    <row r="1563" spans="1:9" x14ac:dyDescent="0.2">
      <c r="A1563" s="4">
        <v>43895.916666666664</v>
      </c>
      <c r="B1563" s="6">
        <f t="shared" si="97"/>
        <v>43895</v>
      </c>
      <c r="C1563" s="3">
        <f t="shared" si="99"/>
        <v>0.875</v>
      </c>
      <c r="D1563" s="3">
        <f>IF('Profil je Los'!A1563&lt;&gt;"",IF('Profil je Los'!A1563&lt;&gt;"",TIME(HOUR('Profil je Los'!A1563),MINUTE('Profil je Los'!A1563),SECOND('Profil je Los'!A1563)),""),"")</f>
        <v>0.91666666666666663</v>
      </c>
      <c r="E1563" s="5">
        <f t="shared" si="98"/>
        <v>22</v>
      </c>
      <c r="F1563" s="14">
        <v>50.788442000000003</v>
      </c>
      <c r="G1563" s="17">
        <f t="shared" si="96"/>
        <v>4.2300000000000004</v>
      </c>
      <c r="I1563" s="33"/>
    </row>
    <row r="1564" spans="1:9" x14ac:dyDescent="0.2">
      <c r="A1564" s="4">
        <v>43895.958333333336</v>
      </c>
      <c r="B1564" s="6">
        <f t="shared" si="97"/>
        <v>43895</v>
      </c>
      <c r="C1564" s="3">
        <f t="shared" si="99"/>
        <v>0.91666666666666663</v>
      </c>
      <c r="D1564" s="3">
        <f>IF('Profil je Los'!A1564&lt;&gt;"",IF('Profil je Los'!A1564&lt;&gt;"",TIME(HOUR('Profil je Los'!A1564),MINUTE('Profil je Los'!A1564),SECOND('Profil je Los'!A1564)),""),"")</f>
        <v>0.95833333333333337</v>
      </c>
      <c r="E1564" s="5">
        <f t="shared" si="98"/>
        <v>23</v>
      </c>
      <c r="F1564" s="14">
        <v>44.332225999999999</v>
      </c>
      <c r="G1564" s="17">
        <f t="shared" si="96"/>
        <v>3.69</v>
      </c>
      <c r="I1564" s="33"/>
    </row>
    <row r="1565" spans="1:9" x14ac:dyDescent="0.2">
      <c r="A1565" s="4">
        <v>43896</v>
      </c>
      <c r="B1565" s="6">
        <f t="shared" si="97"/>
        <v>43895</v>
      </c>
      <c r="C1565" s="3">
        <f t="shared" si="99"/>
        <v>0.95833333333333337</v>
      </c>
      <c r="D1565" s="3">
        <f>IF('Profil je Los'!A1565&lt;&gt;"",IF('Profil je Los'!A1565&lt;&gt;"",TIME(HOUR('Profil je Los'!A1565),MINUTE('Profil je Los'!A1565),SECOND('Profil je Los'!A1565)),""),"")</f>
        <v>0</v>
      </c>
      <c r="E1565" s="5">
        <f t="shared" si="98"/>
        <v>24</v>
      </c>
      <c r="F1565" s="14">
        <v>33.316541999999998</v>
      </c>
      <c r="G1565" s="17">
        <f t="shared" si="96"/>
        <v>2.78</v>
      </c>
      <c r="I1565" s="33"/>
    </row>
    <row r="1566" spans="1:9" x14ac:dyDescent="0.2">
      <c r="A1566" s="4">
        <v>43896.041666666664</v>
      </c>
      <c r="B1566" s="6">
        <f t="shared" si="97"/>
        <v>43896</v>
      </c>
      <c r="C1566" s="3">
        <f t="shared" si="99"/>
        <v>0</v>
      </c>
      <c r="D1566" s="3">
        <f>IF('Profil je Los'!A1566&lt;&gt;"",IF('Profil je Los'!A1566&lt;&gt;"",TIME(HOUR('Profil je Los'!A1566),MINUTE('Profil je Los'!A1566),SECOND('Profil je Los'!A1566)),""),"")</f>
        <v>4.1666666666666664E-2</v>
      </c>
      <c r="E1566" s="5">
        <f t="shared" si="98"/>
        <v>1</v>
      </c>
      <c r="F1566" s="14">
        <v>25.57357</v>
      </c>
      <c r="G1566" s="17">
        <f t="shared" si="96"/>
        <v>2.13</v>
      </c>
      <c r="I1566" s="33"/>
    </row>
    <row r="1567" spans="1:9" x14ac:dyDescent="0.2">
      <c r="A1567" s="4">
        <v>43896.083333333336</v>
      </c>
      <c r="B1567" s="6">
        <f t="shared" si="97"/>
        <v>43896</v>
      </c>
      <c r="C1567" s="3">
        <f t="shared" si="99"/>
        <v>4.1666666666666664E-2</v>
      </c>
      <c r="D1567" s="3">
        <f>IF('Profil je Los'!A1567&lt;&gt;"",IF('Profil je Los'!A1567&lt;&gt;"",TIME(HOUR('Profil je Los'!A1567),MINUTE('Profil je Los'!A1567),SECOND('Profil je Los'!A1567)),""),"")</f>
        <v>8.3333333333333329E-2</v>
      </c>
      <c r="E1567" s="5">
        <f t="shared" si="98"/>
        <v>2</v>
      </c>
      <c r="F1567" s="14">
        <v>24.301997</v>
      </c>
      <c r="G1567" s="17">
        <f t="shared" si="96"/>
        <v>2.0299999999999998</v>
      </c>
      <c r="I1567" s="33"/>
    </row>
    <row r="1568" spans="1:9" x14ac:dyDescent="0.2">
      <c r="A1568" s="4">
        <v>43896.125</v>
      </c>
      <c r="B1568" s="6">
        <f t="shared" si="97"/>
        <v>43896</v>
      </c>
      <c r="C1568" s="3">
        <f t="shared" si="99"/>
        <v>8.3333333333333329E-2</v>
      </c>
      <c r="D1568" s="3">
        <f>IF('Profil je Los'!A1568&lt;&gt;"",IF('Profil je Los'!A1568&lt;&gt;"",TIME(HOUR('Profil je Los'!A1568),MINUTE('Profil je Los'!A1568),SECOND('Profil je Los'!A1568)),""),"")</f>
        <v>0.125</v>
      </c>
      <c r="E1568" s="5">
        <f t="shared" si="98"/>
        <v>3</v>
      </c>
      <c r="F1568" s="14">
        <v>20.435410000000001</v>
      </c>
      <c r="G1568" s="17">
        <f t="shared" si="96"/>
        <v>1.7</v>
      </c>
      <c r="I1568" s="33"/>
    </row>
    <row r="1569" spans="1:9" x14ac:dyDescent="0.2">
      <c r="A1569" s="4">
        <v>43896.166666666664</v>
      </c>
      <c r="B1569" s="6">
        <f t="shared" si="97"/>
        <v>43896</v>
      </c>
      <c r="C1569" s="3">
        <f t="shared" si="99"/>
        <v>0.125</v>
      </c>
      <c r="D1569" s="3">
        <f>IF('Profil je Los'!A1569&lt;&gt;"",IF('Profil je Los'!A1569&lt;&gt;"",TIME(HOUR('Profil je Los'!A1569),MINUTE('Profil je Los'!A1569),SECOND('Profil je Los'!A1569)),""),"")</f>
        <v>0.16666666666666666</v>
      </c>
      <c r="E1569" s="5">
        <f t="shared" si="98"/>
        <v>4</v>
      </c>
      <c r="F1569" s="14">
        <v>19.148384</v>
      </c>
      <c r="G1569" s="17">
        <f t="shared" si="96"/>
        <v>1.6</v>
      </c>
      <c r="I1569" s="33"/>
    </row>
    <row r="1570" spans="1:9" x14ac:dyDescent="0.2">
      <c r="A1570" s="4">
        <v>43896.208333333336</v>
      </c>
      <c r="B1570" s="6">
        <f t="shared" si="97"/>
        <v>43896</v>
      </c>
      <c r="C1570" s="3">
        <f t="shared" si="99"/>
        <v>0.16666666666666666</v>
      </c>
      <c r="D1570" s="3">
        <f>IF('Profil je Los'!A1570&lt;&gt;"",IF('Profil je Los'!A1570&lt;&gt;"",TIME(HOUR('Profil je Los'!A1570),MINUTE('Profil je Los'!A1570),SECOND('Profil je Los'!A1570)),""),"")</f>
        <v>0.20833333333333334</v>
      </c>
      <c r="E1570" s="5">
        <f t="shared" si="98"/>
        <v>5</v>
      </c>
      <c r="F1570" s="14">
        <v>16.638908000000001</v>
      </c>
      <c r="G1570" s="17">
        <f t="shared" si="96"/>
        <v>1.39</v>
      </c>
      <c r="I1570" s="33"/>
    </row>
    <row r="1571" spans="1:9" x14ac:dyDescent="0.2">
      <c r="A1571" s="4">
        <v>43896.25</v>
      </c>
      <c r="B1571" s="6">
        <f t="shared" si="97"/>
        <v>43896</v>
      </c>
      <c r="C1571" s="3">
        <f t="shared" si="99"/>
        <v>0.20833333333333334</v>
      </c>
      <c r="D1571" s="3">
        <f>IF('Profil je Los'!A1571&lt;&gt;"",IF('Profil je Los'!A1571&lt;&gt;"",TIME(HOUR('Profil je Los'!A1571),MINUTE('Profil je Los'!A1571),SECOND('Profil je Los'!A1571)),""),"")</f>
        <v>0.25</v>
      </c>
      <c r="E1571" s="5">
        <f t="shared" si="98"/>
        <v>6</v>
      </c>
      <c r="F1571" s="14">
        <v>19.554701999999999</v>
      </c>
      <c r="G1571" s="17">
        <f t="shared" si="96"/>
        <v>1.63</v>
      </c>
      <c r="I1571" s="33"/>
    </row>
    <row r="1572" spans="1:9" x14ac:dyDescent="0.2">
      <c r="A1572" s="4">
        <v>43896.291666666664</v>
      </c>
      <c r="B1572" s="6">
        <f t="shared" si="97"/>
        <v>43896</v>
      </c>
      <c r="C1572" s="3">
        <f t="shared" si="99"/>
        <v>0.25</v>
      </c>
      <c r="D1572" s="3">
        <f>IF('Profil je Los'!A1572&lt;&gt;"",IF('Profil je Los'!A1572&lt;&gt;"",TIME(HOUR('Profil je Los'!A1572),MINUTE('Profil je Los'!A1572),SECOND('Profil je Los'!A1572)),""),"")</f>
        <v>0.29166666666666669</v>
      </c>
      <c r="E1572" s="5">
        <f t="shared" si="98"/>
        <v>7</v>
      </c>
      <c r="F1572" s="14">
        <v>29.218119000000002</v>
      </c>
      <c r="G1572" s="17">
        <f t="shared" si="96"/>
        <v>2.4300000000000002</v>
      </c>
      <c r="I1572" s="33"/>
    </row>
    <row r="1573" spans="1:9" x14ac:dyDescent="0.2">
      <c r="A1573" s="4">
        <v>43896.333333333336</v>
      </c>
      <c r="B1573" s="6">
        <f t="shared" si="97"/>
        <v>43896</v>
      </c>
      <c r="C1573" s="3">
        <f t="shared" si="99"/>
        <v>0.29166666666666669</v>
      </c>
      <c r="D1573" s="3">
        <f>IF('Profil je Los'!A1573&lt;&gt;"",IF('Profil je Los'!A1573&lt;&gt;"",TIME(HOUR('Profil je Los'!A1573),MINUTE('Profil je Los'!A1573),SECOND('Profil je Los'!A1573)),""),"")</f>
        <v>0.33333333333333331</v>
      </c>
      <c r="E1573" s="5">
        <f t="shared" si="98"/>
        <v>8</v>
      </c>
      <c r="F1573" s="14">
        <v>33.850242000000001</v>
      </c>
      <c r="G1573" s="17">
        <f t="shared" si="96"/>
        <v>2.82</v>
      </c>
      <c r="I1573" s="33"/>
    </row>
    <row r="1574" spans="1:9" x14ac:dyDescent="0.2">
      <c r="A1574" s="4">
        <v>43896.375</v>
      </c>
      <c r="B1574" s="6">
        <f t="shared" si="97"/>
        <v>43896</v>
      </c>
      <c r="C1574" s="3">
        <f t="shared" si="99"/>
        <v>0.33333333333333331</v>
      </c>
      <c r="D1574" s="3">
        <f>IF('Profil je Los'!A1574&lt;&gt;"",IF('Profil je Los'!A1574&lt;&gt;"",TIME(HOUR('Profil je Los'!A1574),MINUTE('Profil je Los'!A1574),SECOND('Profil je Los'!A1574)),""),"")</f>
        <v>0.375</v>
      </c>
      <c r="E1574" s="5">
        <f t="shared" si="98"/>
        <v>9</v>
      </c>
      <c r="F1574" s="14">
        <v>38.507601000000001</v>
      </c>
      <c r="G1574" s="17">
        <f t="shared" si="96"/>
        <v>3.21</v>
      </c>
      <c r="I1574" s="33"/>
    </row>
    <row r="1575" spans="1:9" x14ac:dyDescent="0.2">
      <c r="A1575" s="4">
        <v>43896.416666666664</v>
      </c>
      <c r="B1575" s="6">
        <f t="shared" si="97"/>
        <v>43896</v>
      </c>
      <c r="C1575" s="3">
        <f t="shared" si="99"/>
        <v>0.375</v>
      </c>
      <c r="D1575" s="3">
        <f>IF('Profil je Los'!A1575&lt;&gt;"",IF('Profil je Los'!A1575&lt;&gt;"",TIME(HOUR('Profil je Los'!A1575),MINUTE('Profil je Los'!A1575),SECOND('Profil je Los'!A1575)),""),"")</f>
        <v>0.41666666666666669</v>
      </c>
      <c r="E1575" s="5">
        <f t="shared" si="98"/>
        <v>10</v>
      </c>
      <c r="F1575" s="14">
        <v>42.426654999999997</v>
      </c>
      <c r="G1575" s="17">
        <f t="shared" si="96"/>
        <v>3.54</v>
      </c>
      <c r="I1575" s="33"/>
    </row>
    <row r="1576" spans="1:9" x14ac:dyDescent="0.2">
      <c r="A1576" s="4">
        <v>43896.458333333336</v>
      </c>
      <c r="B1576" s="6">
        <f t="shared" si="97"/>
        <v>43896</v>
      </c>
      <c r="C1576" s="3">
        <f t="shared" si="99"/>
        <v>0.41666666666666669</v>
      </c>
      <c r="D1576" s="3">
        <f>IF('Profil je Los'!A1576&lt;&gt;"",IF('Profil je Los'!A1576&lt;&gt;"",TIME(HOUR('Profil je Los'!A1576),MINUTE('Profil je Los'!A1576),SECOND('Profil je Los'!A1576)),""),"")</f>
        <v>0.45833333333333331</v>
      </c>
      <c r="E1576" s="5">
        <f t="shared" si="98"/>
        <v>11</v>
      </c>
      <c r="F1576" s="14">
        <v>47.445729</v>
      </c>
      <c r="G1576" s="17">
        <f t="shared" si="96"/>
        <v>3.95</v>
      </c>
      <c r="I1576" s="33"/>
    </row>
    <row r="1577" spans="1:9" x14ac:dyDescent="0.2">
      <c r="A1577" s="4">
        <v>43896.5</v>
      </c>
      <c r="B1577" s="6">
        <f t="shared" si="97"/>
        <v>43896</v>
      </c>
      <c r="C1577" s="3">
        <f t="shared" si="99"/>
        <v>0.45833333333333331</v>
      </c>
      <c r="D1577" s="3">
        <f>IF('Profil je Los'!A1577&lt;&gt;"",IF('Profil je Los'!A1577&lt;&gt;"",TIME(HOUR('Profil je Los'!A1577),MINUTE('Profil je Los'!A1577),SECOND('Profil je Los'!A1577)),""),"")</f>
        <v>0.5</v>
      </c>
      <c r="E1577" s="5">
        <f t="shared" si="98"/>
        <v>12</v>
      </c>
      <c r="F1577" s="14">
        <v>49.023035999999998</v>
      </c>
      <c r="G1577" s="17">
        <f t="shared" si="96"/>
        <v>4.09</v>
      </c>
      <c r="I1577" s="33"/>
    </row>
    <row r="1578" spans="1:9" x14ac:dyDescent="0.2">
      <c r="A1578" s="4">
        <v>43896.541666666664</v>
      </c>
      <c r="B1578" s="6">
        <f t="shared" si="97"/>
        <v>43896</v>
      </c>
      <c r="C1578" s="3">
        <f t="shared" si="99"/>
        <v>0.5</v>
      </c>
      <c r="D1578" s="3">
        <f>IF('Profil je Los'!A1578&lt;&gt;"",IF('Profil je Los'!A1578&lt;&gt;"",TIME(HOUR('Profil je Los'!A1578),MINUTE('Profil je Los'!A1578),SECOND('Profil je Los'!A1578)),""),"")</f>
        <v>0.54166666666666663</v>
      </c>
      <c r="E1578" s="5">
        <f t="shared" si="98"/>
        <v>13</v>
      </c>
      <c r="F1578" s="14">
        <v>50.205201000000002</v>
      </c>
      <c r="G1578" s="17">
        <f t="shared" si="96"/>
        <v>4.18</v>
      </c>
      <c r="I1578" s="33"/>
    </row>
    <row r="1579" spans="1:9" x14ac:dyDescent="0.2">
      <c r="A1579" s="4">
        <v>43896.583333333336</v>
      </c>
      <c r="B1579" s="6">
        <f t="shared" si="97"/>
        <v>43896</v>
      </c>
      <c r="C1579" s="3">
        <f t="shared" si="99"/>
        <v>0.54166666666666663</v>
      </c>
      <c r="D1579" s="3">
        <f>IF('Profil je Los'!A1579&lt;&gt;"",IF('Profil je Los'!A1579&lt;&gt;"",TIME(HOUR('Profil je Los'!A1579),MINUTE('Profil je Los'!A1579),SECOND('Profil je Los'!A1579)),""),"")</f>
        <v>0.58333333333333337</v>
      </c>
      <c r="E1579" s="5">
        <f t="shared" si="98"/>
        <v>14</v>
      </c>
      <c r="F1579" s="14">
        <v>47.541538000000003</v>
      </c>
      <c r="G1579" s="17">
        <f t="shared" si="96"/>
        <v>3.96</v>
      </c>
      <c r="I1579" s="33"/>
    </row>
    <row r="1580" spans="1:9" x14ac:dyDescent="0.2">
      <c r="A1580" s="4">
        <v>43896.625</v>
      </c>
      <c r="B1580" s="6">
        <f t="shared" si="97"/>
        <v>43896</v>
      </c>
      <c r="C1580" s="3">
        <f t="shared" si="99"/>
        <v>0.58333333333333337</v>
      </c>
      <c r="D1580" s="3">
        <f>IF('Profil je Los'!A1580&lt;&gt;"",IF('Profil je Los'!A1580&lt;&gt;"",TIME(HOUR('Profil je Los'!A1580),MINUTE('Profil je Los'!A1580),SECOND('Profil je Los'!A1580)),""),"")</f>
        <v>0.625</v>
      </c>
      <c r="E1580" s="5">
        <f t="shared" si="98"/>
        <v>15</v>
      </c>
      <c r="F1580" s="14">
        <v>43.479649000000002</v>
      </c>
      <c r="G1580" s="17">
        <f t="shared" si="96"/>
        <v>3.62</v>
      </c>
      <c r="I1580" s="33"/>
    </row>
    <row r="1581" spans="1:9" x14ac:dyDescent="0.2">
      <c r="A1581" s="4">
        <v>43896.666666666664</v>
      </c>
      <c r="B1581" s="6">
        <f t="shared" si="97"/>
        <v>43896</v>
      </c>
      <c r="C1581" s="3">
        <f t="shared" si="99"/>
        <v>0.625</v>
      </c>
      <c r="D1581" s="3">
        <f>IF('Profil je Los'!A1581&lt;&gt;"",IF('Profil je Los'!A1581&lt;&gt;"",TIME(HOUR('Profil je Los'!A1581),MINUTE('Profil je Los'!A1581),SECOND('Profil je Los'!A1581)),""),"")</f>
        <v>0.66666666666666663</v>
      </c>
      <c r="E1581" s="5">
        <f t="shared" si="98"/>
        <v>16</v>
      </c>
      <c r="F1581" s="14">
        <v>40.430084000000001</v>
      </c>
      <c r="G1581" s="17">
        <f t="shared" si="96"/>
        <v>3.37</v>
      </c>
      <c r="I1581" s="33"/>
    </row>
    <row r="1582" spans="1:9" x14ac:dyDescent="0.2">
      <c r="A1582" s="4">
        <v>43896.708333333336</v>
      </c>
      <c r="B1582" s="6">
        <f t="shared" si="97"/>
        <v>43896</v>
      </c>
      <c r="C1582" s="3">
        <f t="shared" si="99"/>
        <v>0.66666666666666663</v>
      </c>
      <c r="D1582" s="3">
        <f>IF('Profil je Los'!A1582&lt;&gt;"",IF('Profil je Los'!A1582&lt;&gt;"",TIME(HOUR('Profil je Los'!A1582),MINUTE('Profil je Los'!A1582),SECOND('Profil je Los'!A1582)),""),"")</f>
        <v>0.70833333333333337</v>
      </c>
      <c r="E1582" s="5">
        <f t="shared" si="98"/>
        <v>17</v>
      </c>
      <c r="F1582" s="14">
        <v>40.981833000000002</v>
      </c>
      <c r="G1582" s="17">
        <f t="shared" si="96"/>
        <v>3.42</v>
      </c>
      <c r="I1582" s="33"/>
    </row>
    <row r="1583" spans="1:9" x14ac:dyDescent="0.2">
      <c r="A1583" s="4">
        <v>43896.75</v>
      </c>
      <c r="B1583" s="6">
        <f t="shared" si="97"/>
        <v>43896</v>
      </c>
      <c r="C1583" s="3">
        <f t="shared" si="99"/>
        <v>0.70833333333333337</v>
      </c>
      <c r="D1583" s="3">
        <f>IF('Profil je Los'!A1583&lt;&gt;"",IF('Profil je Los'!A1583&lt;&gt;"",TIME(HOUR('Profil je Los'!A1583),MINUTE('Profil je Los'!A1583),SECOND('Profil je Los'!A1583)),""),"")</f>
        <v>0.75</v>
      </c>
      <c r="E1583" s="5">
        <f t="shared" si="98"/>
        <v>18</v>
      </c>
      <c r="F1583" s="14">
        <v>41.495854999999999</v>
      </c>
      <c r="G1583" s="17">
        <f t="shared" si="96"/>
        <v>3.46</v>
      </c>
      <c r="I1583" s="33"/>
    </row>
    <row r="1584" spans="1:9" x14ac:dyDescent="0.2">
      <c r="A1584" s="4">
        <v>43896.791666666664</v>
      </c>
      <c r="B1584" s="6">
        <f t="shared" si="97"/>
        <v>43896</v>
      </c>
      <c r="C1584" s="3">
        <f t="shared" si="99"/>
        <v>0.75</v>
      </c>
      <c r="D1584" s="3">
        <f>IF('Profil je Los'!A1584&lt;&gt;"",IF('Profil je Los'!A1584&lt;&gt;"",TIME(HOUR('Profil je Los'!A1584),MINUTE('Profil je Los'!A1584),SECOND('Profil je Los'!A1584)),""),"")</f>
        <v>0.79166666666666663</v>
      </c>
      <c r="E1584" s="5">
        <f t="shared" si="98"/>
        <v>19</v>
      </c>
      <c r="F1584" s="14">
        <v>46.863013000000002</v>
      </c>
      <c r="G1584" s="17">
        <f t="shared" si="96"/>
        <v>3.91</v>
      </c>
      <c r="I1584" s="33"/>
    </row>
    <row r="1585" spans="1:9" x14ac:dyDescent="0.2">
      <c r="A1585" s="4">
        <v>43896.833333333336</v>
      </c>
      <c r="B1585" s="6">
        <f t="shared" si="97"/>
        <v>43896</v>
      </c>
      <c r="C1585" s="3">
        <f t="shared" si="99"/>
        <v>0.79166666666666663</v>
      </c>
      <c r="D1585" s="3">
        <f>IF('Profil je Los'!A1585&lt;&gt;"",IF('Profil je Los'!A1585&lt;&gt;"",TIME(HOUR('Profil je Los'!A1585),MINUTE('Profil je Los'!A1585),SECOND('Profil je Los'!A1585)),""),"")</f>
        <v>0.83333333333333337</v>
      </c>
      <c r="E1585" s="5">
        <f t="shared" si="98"/>
        <v>20</v>
      </c>
      <c r="F1585" s="14">
        <v>49.022052000000002</v>
      </c>
      <c r="G1585" s="17">
        <f t="shared" si="96"/>
        <v>4.09</v>
      </c>
      <c r="I1585" s="33"/>
    </row>
    <row r="1586" spans="1:9" x14ac:dyDescent="0.2">
      <c r="A1586" s="4">
        <v>43896.875</v>
      </c>
      <c r="B1586" s="6">
        <f t="shared" si="97"/>
        <v>43896</v>
      </c>
      <c r="C1586" s="3">
        <f t="shared" si="99"/>
        <v>0.83333333333333337</v>
      </c>
      <c r="D1586" s="3">
        <f>IF('Profil je Los'!A1586&lt;&gt;"",IF('Profil je Los'!A1586&lt;&gt;"",TIME(HOUR('Profil je Los'!A1586),MINUTE('Profil je Los'!A1586),SECOND('Profil je Los'!A1586)),""),"")</f>
        <v>0.875</v>
      </c>
      <c r="E1586" s="5">
        <f t="shared" si="98"/>
        <v>21</v>
      </c>
      <c r="F1586" s="14">
        <v>41.397610999999998</v>
      </c>
      <c r="G1586" s="17">
        <f t="shared" si="96"/>
        <v>3.45</v>
      </c>
      <c r="I1586" s="33"/>
    </row>
    <row r="1587" spans="1:9" x14ac:dyDescent="0.2">
      <c r="A1587" s="4">
        <v>43896.916666666664</v>
      </c>
      <c r="B1587" s="6">
        <f t="shared" si="97"/>
        <v>43896</v>
      </c>
      <c r="C1587" s="3">
        <f t="shared" si="99"/>
        <v>0.875</v>
      </c>
      <c r="D1587" s="3">
        <f>IF('Profil je Los'!A1587&lt;&gt;"",IF('Profil je Los'!A1587&lt;&gt;"",TIME(HOUR('Profil je Los'!A1587),MINUTE('Profil je Los'!A1587),SECOND('Profil je Los'!A1587)),""),"")</f>
        <v>0.91666666666666663</v>
      </c>
      <c r="E1587" s="5">
        <f t="shared" si="98"/>
        <v>22</v>
      </c>
      <c r="F1587" s="14">
        <v>36.424267999999998</v>
      </c>
      <c r="G1587" s="17">
        <f t="shared" si="96"/>
        <v>3.04</v>
      </c>
      <c r="I1587" s="33"/>
    </row>
    <row r="1588" spans="1:9" x14ac:dyDescent="0.2">
      <c r="A1588" s="4">
        <v>43896.958333333336</v>
      </c>
      <c r="B1588" s="6">
        <f t="shared" si="97"/>
        <v>43896</v>
      </c>
      <c r="C1588" s="3">
        <f t="shared" si="99"/>
        <v>0.91666666666666663</v>
      </c>
      <c r="D1588" s="3">
        <f>IF('Profil je Los'!A1588&lt;&gt;"",IF('Profil je Los'!A1588&lt;&gt;"",TIME(HOUR('Profil je Los'!A1588),MINUTE('Profil je Los'!A1588),SECOND('Profil je Los'!A1588)),""),"")</f>
        <v>0.95833333333333337</v>
      </c>
      <c r="E1588" s="5">
        <f t="shared" si="98"/>
        <v>23</v>
      </c>
      <c r="F1588" s="14">
        <v>31.223770999999999</v>
      </c>
      <c r="G1588" s="17">
        <f t="shared" si="96"/>
        <v>2.6</v>
      </c>
      <c r="I1588" s="33"/>
    </row>
    <row r="1589" spans="1:9" x14ac:dyDescent="0.2">
      <c r="A1589" s="4">
        <v>43897</v>
      </c>
      <c r="B1589" s="6">
        <f t="shared" si="97"/>
        <v>43896</v>
      </c>
      <c r="C1589" s="3">
        <f t="shared" si="99"/>
        <v>0.95833333333333337</v>
      </c>
      <c r="D1589" s="3">
        <f>IF('Profil je Los'!A1589&lt;&gt;"",IF('Profil je Los'!A1589&lt;&gt;"",TIME(HOUR('Profil je Los'!A1589),MINUTE('Profil je Los'!A1589),SECOND('Profil je Los'!A1589)),""),"")</f>
        <v>0</v>
      </c>
      <c r="E1589" s="5">
        <f t="shared" si="98"/>
        <v>24</v>
      </c>
      <c r="F1589" s="14">
        <v>25.116875</v>
      </c>
      <c r="G1589" s="17">
        <f t="shared" si="96"/>
        <v>2.09</v>
      </c>
      <c r="I1589" s="33"/>
    </row>
    <row r="1590" spans="1:9" x14ac:dyDescent="0.2">
      <c r="A1590" s="4">
        <v>43897.041666666664</v>
      </c>
      <c r="B1590" s="6">
        <f t="shared" si="97"/>
        <v>43897</v>
      </c>
      <c r="C1590" s="3">
        <f t="shared" si="99"/>
        <v>0</v>
      </c>
      <c r="D1590" s="3">
        <f>IF('Profil je Los'!A1590&lt;&gt;"",IF('Profil je Los'!A1590&lt;&gt;"",TIME(HOUR('Profil je Los'!A1590),MINUTE('Profil je Los'!A1590),SECOND('Profil je Los'!A1590)),""),"")</f>
        <v>4.1666666666666664E-2</v>
      </c>
      <c r="E1590" s="5">
        <f t="shared" si="98"/>
        <v>1</v>
      </c>
      <c r="F1590" s="14">
        <v>20.188053</v>
      </c>
      <c r="G1590" s="17">
        <f t="shared" si="96"/>
        <v>1.68</v>
      </c>
      <c r="I1590" s="33"/>
    </row>
    <row r="1591" spans="1:9" x14ac:dyDescent="0.2">
      <c r="A1591" s="4">
        <v>43897.083333333336</v>
      </c>
      <c r="B1591" s="6">
        <f t="shared" si="97"/>
        <v>43897</v>
      </c>
      <c r="C1591" s="3">
        <f t="shared" si="99"/>
        <v>4.1666666666666664E-2</v>
      </c>
      <c r="D1591" s="3">
        <f>IF('Profil je Los'!A1591&lt;&gt;"",IF('Profil je Los'!A1591&lt;&gt;"",TIME(HOUR('Profil je Los'!A1591),MINUTE('Profil je Los'!A1591),SECOND('Profil je Los'!A1591)),""),"")</f>
        <v>8.3333333333333329E-2</v>
      </c>
      <c r="E1591" s="5">
        <f t="shared" si="98"/>
        <v>2</v>
      </c>
      <c r="F1591" s="14">
        <v>16.093574</v>
      </c>
      <c r="G1591" s="17">
        <f t="shared" si="96"/>
        <v>1.34</v>
      </c>
      <c r="I1591" s="33"/>
    </row>
    <row r="1592" spans="1:9" x14ac:dyDescent="0.2">
      <c r="A1592" s="4">
        <v>43897.125</v>
      </c>
      <c r="B1592" s="6">
        <f t="shared" si="97"/>
        <v>43897</v>
      </c>
      <c r="C1592" s="3">
        <f t="shared" si="99"/>
        <v>8.3333333333333329E-2</v>
      </c>
      <c r="D1592" s="3">
        <f>IF('Profil je Los'!A1592&lt;&gt;"",IF('Profil je Los'!A1592&lt;&gt;"",TIME(HOUR('Profil je Los'!A1592),MINUTE('Profil je Los'!A1592),SECOND('Profil je Los'!A1592)),""),"")</f>
        <v>0.125</v>
      </c>
      <c r="E1592" s="5">
        <f t="shared" si="98"/>
        <v>3</v>
      </c>
      <c r="F1592" s="14">
        <v>14.603446</v>
      </c>
      <c r="G1592" s="17">
        <f t="shared" si="96"/>
        <v>1.22</v>
      </c>
      <c r="I1592" s="33"/>
    </row>
    <row r="1593" spans="1:9" x14ac:dyDescent="0.2">
      <c r="A1593" s="4">
        <v>43897.166666666664</v>
      </c>
      <c r="B1593" s="6">
        <f t="shared" si="97"/>
        <v>43897</v>
      </c>
      <c r="C1593" s="3">
        <f t="shared" si="99"/>
        <v>0.125</v>
      </c>
      <c r="D1593" s="3">
        <f>IF('Profil je Los'!A1593&lt;&gt;"",IF('Profil je Los'!A1593&lt;&gt;"",TIME(HOUR('Profil je Los'!A1593),MINUTE('Profil je Los'!A1593),SECOND('Profil je Los'!A1593)),""),"")</f>
        <v>0.16666666666666666</v>
      </c>
      <c r="E1593" s="5">
        <f t="shared" si="98"/>
        <v>4</v>
      </c>
      <c r="F1593" s="14">
        <v>13.998452</v>
      </c>
      <c r="G1593" s="17">
        <f t="shared" si="96"/>
        <v>1.17</v>
      </c>
      <c r="I1593" s="33"/>
    </row>
    <row r="1594" spans="1:9" x14ac:dyDescent="0.2">
      <c r="A1594" s="4">
        <v>43897.208333333336</v>
      </c>
      <c r="B1594" s="6">
        <f t="shared" si="97"/>
        <v>43897</v>
      </c>
      <c r="C1594" s="3">
        <f t="shared" si="99"/>
        <v>0.16666666666666666</v>
      </c>
      <c r="D1594" s="3">
        <f>IF('Profil je Los'!A1594&lt;&gt;"",IF('Profil je Los'!A1594&lt;&gt;"",TIME(HOUR('Profil je Los'!A1594),MINUTE('Profil je Los'!A1594),SECOND('Profil je Los'!A1594)),""),"")</f>
        <v>0.20833333333333334</v>
      </c>
      <c r="E1594" s="5">
        <f t="shared" si="98"/>
        <v>5</v>
      </c>
      <c r="F1594" s="14">
        <v>14.382447000000001</v>
      </c>
      <c r="G1594" s="17">
        <f t="shared" si="96"/>
        <v>1.2</v>
      </c>
      <c r="I1594" s="33"/>
    </row>
    <row r="1595" spans="1:9" x14ac:dyDescent="0.2">
      <c r="A1595" s="4">
        <v>43897.25</v>
      </c>
      <c r="B1595" s="6">
        <f t="shared" si="97"/>
        <v>43897</v>
      </c>
      <c r="C1595" s="3">
        <f t="shared" si="99"/>
        <v>0.20833333333333334</v>
      </c>
      <c r="D1595" s="3">
        <f>IF('Profil je Los'!A1595&lt;&gt;"",IF('Profil je Los'!A1595&lt;&gt;"",TIME(HOUR('Profil je Los'!A1595),MINUTE('Profil je Los'!A1595),SECOND('Profil je Los'!A1595)),""),"")</f>
        <v>0.25</v>
      </c>
      <c r="E1595" s="5">
        <f t="shared" si="98"/>
        <v>6</v>
      </c>
      <c r="F1595" s="14">
        <v>15.346977000000001</v>
      </c>
      <c r="G1595" s="17">
        <f t="shared" si="96"/>
        <v>1.28</v>
      </c>
      <c r="I1595" s="33"/>
    </row>
    <row r="1596" spans="1:9" x14ac:dyDescent="0.2">
      <c r="A1596" s="4">
        <v>43897.291666666664</v>
      </c>
      <c r="B1596" s="6">
        <f t="shared" si="97"/>
        <v>43897</v>
      </c>
      <c r="C1596" s="3">
        <f t="shared" si="99"/>
        <v>0.25</v>
      </c>
      <c r="D1596" s="3">
        <f>IF('Profil je Los'!A1596&lt;&gt;"",IF('Profil je Los'!A1596&lt;&gt;"",TIME(HOUR('Profil je Los'!A1596),MINUTE('Profil je Los'!A1596),SECOND('Profil je Los'!A1596)),""),"")</f>
        <v>0.29166666666666669</v>
      </c>
      <c r="E1596" s="5">
        <f t="shared" si="98"/>
        <v>7</v>
      </c>
      <c r="F1596" s="14">
        <v>17.200838999999998</v>
      </c>
      <c r="G1596" s="17">
        <f t="shared" si="96"/>
        <v>1.43</v>
      </c>
      <c r="I1596" s="33"/>
    </row>
    <row r="1597" spans="1:9" x14ac:dyDescent="0.2">
      <c r="A1597" s="4">
        <v>43897.333333333336</v>
      </c>
      <c r="B1597" s="6">
        <f t="shared" si="97"/>
        <v>43897</v>
      </c>
      <c r="C1597" s="3">
        <f t="shared" si="99"/>
        <v>0.29166666666666669</v>
      </c>
      <c r="D1597" s="3">
        <f>IF('Profil je Los'!A1597&lt;&gt;"",IF('Profil je Los'!A1597&lt;&gt;"",TIME(HOUR('Profil je Los'!A1597),MINUTE('Profil je Los'!A1597),SECOND('Profil je Los'!A1597)),""),"")</f>
        <v>0.33333333333333331</v>
      </c>
      <c r="E1597" s="5">
        <f t="shared" si="98"/>
        <v>8</v>
      </c>
      <c r="F1597" s="14">
        <v>20.357728000000002</v>
      </c>
      <c r="G1597" s="17">
        <f t="shared" si="96"/>
        <v>1.7</v>
      </c>
      <c r="I1597" s="33"/>
    </row>
    <row r="1598" spans="1:9" x14ac:dyDescent="0.2">
      <c r="A1598" s="4">
        <v>43897.375</v>
      </c>
      <c r="B1598" s="6">
        <f t="shared" si="97"/>
        <v>43897</v>
      </c>
      <c r="C1598" s="3">
        <f t="shared" si="99"/>
        <v>0.33333333333333331</v>
      </c>
      <c r="D1598" s="3">
        <f>IF('Profil je Los'!A1598&lt;&gt;"",IF('Profil je Los'!A1598&lt;&gt;"",TIME(HOUR('Profil je Los'!A1598),MINUTE('Profil je Los'!A1598),SECOND('Profil je Los'!A1598)),""),"")</f>
        <v>0.375</v>
      </c>
      <c r="E1598" s="5">
        <f t="shared" si="98"/>
        <v>9</v>
      </c>
      <c r="F1598" s="14">
        <v>25.496333</v>
      </c>
      <c r="G1598" s="17">
        <f t="shared" si="96"/>
        <v>2.12</v>
      </c>
      <c r="I1598" s="33"/>
    </row>
    <row r="1599" spans="1:9" x14ac:dyDescent="0.2">
      <c r="A1599" s="4">
        <v>43897.416666666664</v>
      </c>
      <c r="B1599" s="6">
        <f t="shared" si="97"/>
        <v>43897</v>
      </c>
      <c r="C1599" s="3">
        <f t="shared" si="99"/>
        <v>0.375</v>
      </c>
      <c r="D1599" s="3">
        <f>IF('Profil je Los'!A1599&lt;&gt;"",IF('Profil je Los'!A1599&lt;&gt;"",TIME(HOUR('Profil je Los'!A1599),MINUTE('Profil je Los'!A1599),SECOND('Profil je Los'!A1599)),""),"")</f>
        <v>0.41666666666666669</v>
      </c>
      <c r="E1599" s="5">
        <f t="shared" si="98"/>
        <v>10</v>
      </c>
      <c r="F1599" s="14">
        <v>29.551796</v>
      </c>
      <c r="G1599" s="17">
        <f t="shared" si="96"/>
        <v>2.46</v>
      </c>
      <c r="I1599" s="33"/>
    </row>
    <row r="1600" spans="1:9" x14ac:dyDescent="0.2">
      <c r="A1600" s="4">
        <v>43897.458333333336</v>
      </c>
      <c r="B1600" s="6">
        <f t="shared" si="97"/>
        <v>43897</v>
      </c>
      <c r="C1600" s="3">
        <f t="shared" si="99"/>
        <v>0.41666666666666669</v>
      </c>
      <c r="D1600" s="3">
        <f>IF('Profil je Los'!A1600&lt;&gt;"",IF('Profil je Los'!A1600&lt;&gt;"",TIME(HOUR('Profil je Los'!A1600),MINUTE('Profil je Los'!A1600),SECOND('Profil je Los'!A1600)),""),"")</f>
        <v>0.45833333333333331</v>
      </c>
      <c r="E1600" s="5">
        <f t="shared" si="98"/>
        <v>11</v>
      </c>
      <c r="F1600" s="14">
        <v>33.098851000000003</v>
      </c>
      <c r="G1600" s="17">
        <f t="shared" si="96"/>
        <v>2.76</v>
      </c>
      <c r="I1600" s="33"/>
    </row>
    <row r="1601" spans="1:9" x14ac:dyDescent="0.2">
      <c r="A1601" s="4">
        <v>43897.5</v>
      </c>
      <c r="B1601" s="6">
        <f t="shared" si="97"/>
        <v>43897</v>
      </c>
      <c r="C1601" s="3">
        <f t="shared" si="99"/>
        <v>0.45833333333333331</v>
      </c>
      <c r="D1601" s="3">
        <f>IF('Profil je Los'!A1601&lt;&gt;"",IF('Profil je Los'!A1601&lt;&gt;"",TIME(HOUR('Profil je Los'!A1601),MINUTE('Profil je Los'!A1601),SECOND('Profil je Los'!A1601)),""),"")</f>
        <v>0.5</v>
      </c>
      <c r="E1601" s="5">
        <f t="shared" si="98"/>
        <v>12</v>
      </c>
      <c r="F1601" s="14">
        <v>32.417678000000002</v>
      </c>
      <c r="G1601" s="17">
        <f t="shared" si="96"/>
        <v>2.7</v>
      </c>
      <c r="I1601" s="33"/>
    </row>
    <row r="1602" spans="1:9" x14ac:dyDescent="0.2">
      <c r="A1602" s="4">
        <v>43897.541666666664</v>
      </c>
      <c r="B1602" s="6">
        <f t="shared" si="97"/>
        <v>43897</v>
      </c>
      <c r="C1602" s="3">
        <f t="shared" si="99"/>
        <v>0.5</v>
      </c>
      <c r="D1602" s="3">
        <f>IF('Profil je Los'!A1602&lt;&gt;"",IF('Profil je Los'!A1602&lt;&gt;"",TIME(HOUR('Profil je Los'!A1602),MINUTE('Profil je Los'!A1602),SECOND('Profil je Los'!A1602)),""),"")</f>
        <v>0.54166666666666663</v>
      </c>
      <c r="E1602" s="5">
        <f t="shared" si="98"/>
        <v>13</v>
      </c>
      <c r="F1602" s="14">
        <v>30.186042</v>
      </c>
      <c r="G1602" s="17">
        <f t="shared" si="96"/>
        <v>2.52</v>
      </c>
      <c r="I1602" s="33"/>
    </row>
    <row r="1603" spans="1:9" x14ac:dyDescent="0.2">
      <c r="A1603" s="4">
        <v>43897.583333333336</v>
      </c>
      <c r="B1603" s="6">
        <f t="shared" si="97"/>
        <v>43897</v>
      </c>
      <c r="C1603" s="3">
        <f t="shared" si="99"/>
        <v>0.54166666666666663</v>
      </c>
      <c r="D1603" s="3">
        <f>IF('Profil je Los'!A1603&lt;&gt;"",IF('Profil je Los'!A1603&lt;&gt;"",TIME(HOUR('Profil je Los'!A1603),MINUTE('Profil je Los'!A1603),SECOND('Profil je Los'!A1603)),""),"")</f>
        <v>0.58333333333333337</v>
      </c>
      <c r="E1603" s="5">
        <f t="shared" si="98"/>
        <v>14</v>
      </c>
      <c r="F1603" s="14">
        <v>25.640218999999998</v>
      </c>
      <c r="G1603" s="17">
        <f t="shared" si="96"/>
        <v>2.14</v>
      </c>
      <c r="I1603" s="33"/>
    </row>
    <row r="1604" spans="1:9" x14ac:dyDescent="0.2">
      <c r="A1604" s="4">
        <v>43897.625</v>
      </c>
      <c r="B1604" s="6">
        <f t="shared" si="97"/>
        <v>43897</v>
      </c>
      <c r="C1604" s="3">
        <f t="shared" si="99"/>
        <v>0.58333333333333337</v>
      </c>
      <c r="D1604" s="3">
        <f>IF('Profil je Los'!A1604&lt;&gt;"",IF('Profil je Los'!A1604&lt;&gt;"",TIME(HOUR('Profil je Los'!A1604),MINUTE('Profil je Los'!A1604),SECOND('Profil je Los'!A1604)),""),"")</f>
        <v>0.625</v>
      </c>
      <c r="E1604" s="5">
        <f t="shared" si="98"/>
        <v>15</v>
      </c>
      <c r="F1604" s="14">
        <v>23.589127999999999</v>
      </c>
      <c r="G1604" s="17">
        <f t="shared" si="96"/>
        <v>1.97</v>
      </c>
      <c r="I1604" s="33"/>
    </row>
    <row r="1605" spans="1:9" x14ac:dyDescent="0.2">
      <c r="A1605" s="4">
        <v>43897.666666666664</v>
      </c>
      <c r="B1605" s="6">
        <f t="shared" si="97"/>
        <v>43897</v>
      </c>
      <c r="C1605" s="3">
        <f t="shared" si="99"/>
        <v>0.625</v>
      </c>
      <c r="D1605" s="3">
        <f>IF('Profil je Los'!A1605&lt;&gt;"",IF('Profil je Los'!A1605&lt;&gt;"",TIME(HOUR('Profil je Los'!A1605),MINUTE('Profil je Los'!A1605),SECOND('Profil je Los'!A1605)),""),"")</f>
        <v>0.66666666666666663</v>
      </c>
      <c r="E1605" s="5">
        <f t="shared" si="98"/>
        <v>16</v>
      </c>
      <c r="F1605" s="14">
        <v>23.179987000000001</v>
      </c>
      <c r="G1605" s="17">
        <f t="shared" si="96"/>
        <v>1.93</v>
      </c>
      <c r="I1605" s="33"/>
    </row>
    <row r="1606" spans="1:9" x14ac:dyDescent="0.2">
      <c r="A1606" s="4">
        <v>43897.708333333336</v>
      </c>
      <c r="B1606" s="6">
        <f t="shared" si="97"/>
        <v>43897</v>
      </c>
      <c r="C1606" s="3">
        <f t="shared" si="99"/>
        <v>0.66666666666666663</v>
      </c>
      <c r="D1606" s="3">
        <f>IF('Profil je Los'!A1606&lt;&gt;"",IF('Profil je Los'!A1606&lt;&gt;"",TIME(HOUR('Profil je Los'!A1606),MINUTE('Profil je Los'!A1606),SECOND('Profil je Los'!A1606)),""),"")</f>
        <v>0.70833333333333337</v>
      </c>
      <c r="E1606" s="5">
        <f t="shared" si="98"/>
        <v>17</v>
      </c>
      <c r="F1606" s="14">
        <v>24.563842000000001</v>
      </c>
      <c r="G1606" s="17">
        <f t="shared" ref="G1606:G1669" si="100">ROUND(F1606/$E$2,2)</f>
        <v>2.0499999999999998</v>
      </c>
      <c r="I1606" s="33"/>
    </row>
    <row r="1607" spans="1:9" x14ac:dyDescent="0.2">
      <c r="A1607" s="4">
        <v>43897.75</v>
      </c>
      <c r="B1607" s="6">
        <f t="shared" ref="B1607:B1670" si="101">IF(A1607&lt;&gt;"",IF(E1607=24,B1606,DATE(YEAR(A1607),MONTH(A1607),DAY(A1607))),"")</f>
        <v>43897</v>
      </c>
      <c r="C1607" s="3">
        <f t="shared" si="99"/>
        <v>0.70833333333333337</v>
      </c>
      <c r="D1607" s="3">
        <f>IF('Profil je Los'!A1607&lt;&gt;"",IF('Profil je Los'!A1607&lt;&gt;"",TIME(HOUR('Profil je Los'!A1607),MINUTE('Profil je Los'!A1607),SECOND('Profil je Los'!A1607)),""),"")</f>
        <v>0.75</v>
      </c>
      <c r="E1607" s="5">
        <f t="shared" ref="E1607:E1670" si="102">IF(A1607&lt;&gt;"",IF(HOUR(A1607)=0,24,HOUR(A1607)),"")</f>
        <v>18</v>
      </c>
      <c r="F1607" s="14">
        <v>26.522815000000001</v>
      </c>
      <c r="G1607" s="17">
        <f t="shared" si="100"/>
        <v>2.21</v>
      </c>
      <c r="I1607" s="33"/>
    </row>
    <row r="1608" spans="1:9" x14ac:dyDescent="0.2">
      <c r="A1608" s="4">
        <v>43897.791666666664</v>
      </c>
      <c r="B1608" s="6">
        <f t="shared" si="101"/>
        <v>43897</v>
      </c>
      <c r="C1608" s="3">
        <f t="shared" ref="C1608:C1671" si="103">D1607</f>
        <v>0.75</v>
      </c>
      <c r="D1608" s="3">
        <f>IF('Profil je Los'!A1608&lt;&gt;"",IF('Profil je Los'!A1608&lt;&gt;"",TIME(HOUR('Profil je Los'!A1608),MINUTE('Profil je Los'!A1608),SECOND('Profil je Los'!A1608)),""),"")</f>
        <v>0.79166666666666663</v>
      </c>
      <c r="E1608" s="5">
        <f t="shared" si="102"/>
        <v>19</v>
      </c>
      <c r="F1608" s="14">
        <v>29.795248000000001</v>
      </c>
      <c r="G1608" s="17">
        <f t="shared" si="100"/>
        <v>2.48</v>
      </c>
      <c r="I1608" s="33"/>
    </row>
    <row r="1609" spans="1:9" x14ac:dyDescent="0.2">
      <c r="A1609" s="4">
        <v>43897.833333333336</v>
      </c>
      <c r="B1609" s="6">
        <f t="shared" si="101"/>
        <v>43897</v>
      </c>
      <c r="C1609" s="3">
        <f t="shared" si="103"/>
        <v>0.79166666666666663</v>
      </c>
      <c r="D1609" s="3">
        <f>IF('Profil je Los'!A1609&lt;&gt;"",IF('Profil je Los'!A1609&lt;&gt;"",TIME(HOUR('Profil je Los'!A1609),MINUTE('Profil je Los'!A1609),SECOND('Profil je Los'!A1609)),""),"")</f>
        <v>0.83333333333333337</v>
      </c>
      <c r="E1609" s="5">
        <f t="shared" si="102"/>
        <v>20</v>
      </c>
      <c r="F1609" s="14">
        <v>27.176884000000001</v>
      </c>
      <c r="G1609" s="17">
        <f t="shared" si="100"/>
        <v>2.2599999999999998</v>
      </c>
      <c r="I1609" s="33"/>
    </row>
    <row r="1610" spans="1:9" x14ac:dyDescent="0.2">
      <c r="A1610" s="4">
        <v>43897.875</v>
      </c>
      <c r="B1610" s="6">
        <f t="shared" si="101"/>
        <v>43897</v>
      </c>
      <c r="C1610" s="3">
        <f t="shared" si="103"/>
        <v>0.83333333333333337</v>
      </c>
      <c r="D1610" s="3">
        <f>IF('Profil je Los'!A1610&lt;&gt;"",IF('Profil je Los'!A1610&lt;&gt;"",TIME(HOUR('Profil je Los'!A1610),MINUTE('Profil je Los'!A1610),SECOND('Profil je Los'!A1610)),""),"")</f>
        <v>0.875</v>
      </c>
      <c r="E1610" s="5">
        <f t="shared" si="102"/>
        <v>21</v>
      </c>
      <c r="F1610" s="14">
        <v>19.90428</v>
      </c>
      <c r="G1610" s="17">
        <f t="shared" si="100"/>
        <v>1.66</v>
      </c>
      <c r="I1610" s="33"/>
    </row>
    <row r="1611" spans="1:9" x14ac:dyDescent="0.2">
      <c r="A1611" s="4">
        <v>43897.916666666664</v>
      </c>
      <c r="B1611" s="6">
        <f t="shared" si="101"/>
        <v>43897</v>
      </c>
      <c r="C1611" s="3">
        <f t="shared" si="103"/>
        <v>0.875</v>
      </c>
      <c r="D1611" s="3">
        <f>IF('Profil je Los'!A1611&lt;&gt;"",IF('Profil je Los'!A1611&lt;&gt;"",TIME(HOUR('Profil je Los'!A1611),MINUTE('Profil je Los'!A1611),SECOND('Profil je Los'!A1611)),""),"")</f>
        <v>0.91666666666666663</v>
      </c>
      <c r="E1611" s="5">
        <f t="shared" si="102"/>
        <v>22</v>
      </c>
      <c r="F1611" s="14">
        <v>16.573512999999998</v>
      </c>
      <c r="G1611" s="17">
        <f t="shared" si="100"/>
        <v>1.38</v>
      </c>
      <c r="I1611" s="33"/>
    </row>
    <row r="1612" spans="1:9" x14ac:dyDescent="0.2">
      <c r="A1612" s="4">
        <v>43897.958333333336</v>
      </c>
      <c r="B1612" s="6">
        <f t="shared" si="101"/>
        <v>43897</v>
      </c>
      <c r="C1612" s="3">
        <f t="shared" si="103"/>
        <v>0.91666666666666663</v>
      </c>
      <c r="D1612" s="3">
        <f>IF('Profil je Los'!A1612&lt;&gt;"",IF('Profil je Los'!A1612&lt;&gt;"",TIME(HOUR('Profil je Los'!A1612),MINUTE('Profil je Los'!A1612),SECOND('Profil je Los'!A1612)),""),"")</f>
        <v>0.95833333333333337</v>
      </c>
      <c r="E1612" s="5">
        <f t="shared" si="102"/>
        <v>23</v>
      </c>
      <c r="F1612" s="14">
        <v>14.158529</v>
      </c>
      <c r="G1612" s="17">
        <f t="shared" si="100"/>
        <v>1.18</v>
      </c>
      <c r="I1612" s="33"/>
    </row>
    <row r="1613" spans="1:9" x14ac:dyDescent="0.2">
      <c r="A1613" s="4">
        <v>43898</v>
      </c>
      <c r="B1613" s="6">
        <f t="shared" si="101"/>
        <v>43897</v>
      </c>
      <c r="C1613" s="3">
        <f t="shared" si="103"/>
        <v>0.95833333333333337</v>
      </c>
      <c r="D1613" s="3">
        <f>IF('Profil je Los'!A1613&lt;&gt;"",IF('Profil je Los'!A1613&lt;&gt;"",TIME(HOUR('Profil je Los'!A1613),MINUTE('Profil je Los'!A1613),SECOND('Profil je Los'!A1613)),""),"")</f>
        <v>0</v>
      </c>
      <c r="E1613" s="5">
        <f t="shared" si="102"/>
        <v>24</v>
      </c>
      <c r="F1613" s="14">
        <v>12.519921999999999</v>
      </c>
      <c r="G1613" s="17">
        <f t="shared" si="100"/>
        <v>1.04</v>
      </c>
      <c r="I1613" s="33"/>
    </row>
    <row r="1614" spans="1:9" x14ac:dyDescent="0.2">
      <c r="A1614" s="4">
        <v>43898.041666666664</v>
      </c>
      <c r="B1614" s="6">
        <f t="shared" si="101"/>
        <v>43898</v>
      </c>
      <c r="C1614" s="3">
        <f t="shared" si="103"/>
        <v>0</v>
      </c>
      <c r="D1614" s="3">
        <f>IF('Profil je Los'!A1614&lt;&gt;"",IF('Profil je Los'!A1614&lt;&gt;"",TIME(HOUR('Profil je Los'!A1614),MINUTE('Profil je Los'!A1614),SECOND('Profil je Los'!A1614)),""),"")</f>
        <v>4.1666666666666664E-2</v>
      </c>
      <c r="E1614" s="5">
        <f t="shared" si="102"/>
        <v>1</v>
      </c>
      <c r="F1614" s="14">
        <v>10.655445</v>
      </c>
      <c r="G1614" s="17">
        <f t="shared" si="100"/>
        <v>0.89</v>
      </c>
      <c r="I1614" s="33"/>
    </row>
    <row r="1615" spans="1:9" x14ac:dyDescent="0.2">
      <c r="A1615" s="4">
        <v>43898.083333333336</v>
      </c>
      <c r="B1615" s="6">
        <f t="shared" si="101"/>
        <v>43898</v>
      </c>
      <c r="C1615" s="3">
        <f t="shared" si="103"/>
        <v>4.1666666666666664E-2</v>
      </c>
      <c r="D1615" s="3">
        <f>IF('Profil je Los'!A1615&lt;&gt;"",IF('Profil je Los'!A1615&lt;&gt;"",TIME(HOUR('Profil je Los'!A1615),MINUTE('Profil je Los'!A1615),SECOND('Profil je Los'!A1615)),""),"")</f>
        <v>8.3333333333333329E-2</v>
      </c>
      <c r="E1615" s="5">
        <f t="shared" si="102"/>
        <v>2</v>
      </c>
      <c r="F1615" s="14">
        <v>9.0842910000000003</v>
      </c>
      <c r="G1615" s="17">
        <f t="shared" si="100"/>
        <v>0.76</v>
      </c>
      <c r="I1615" s="33"/>
    </row>
    <row r="1616" spans="1:9" x14ac:dyDescent="0.2">
      <c r="A1616" s="4">
        <v>43898.125</v>
      </c>
      <c r="B1616" s="6">
        <f t="shared" si="101"/>
        <v>43898</v>
      </c>
      <c r="C1616" s="3">
        <f t="shared" si="103"/>
        <v>8.3333333333333329E-2</v>
      </c>
      <c r="D1616" s="3">
        <f>IF('Profil je Los'!A1616&lt;&gt;"",IF('Profil je Los'!A1616&lt;&gt;"",TIME(HOUR('Profil je Los'!A1616),MINUTE('Profil je Los'!A1616),SECOND('Profil je Los'!A1616)),""),"")</f>
        <v>0.125</v>
      </c>
      <c r="E1616" s="5">
        <f t="shared" si="102"/>
        <v>3</v>
      </c>
      <c r="F1616" s="14">
        <v>8.2592909999999993</v>
      </c>
      <c r="G1616" s="17">
        <f t="shared" si="100"/>
        <v>0.69</v>
      </c>
      <c r="I1616" s="33"/>
    </row>
    <row r="1617" spans="1:9" x14ac:dyDescent="0.2">
      <c r="A1617" s="4">
        <v>43898.166666666664</v>
      </c>
      <c r="B1617" s="6">
        <f t="shared" si="101"/>
        <v>43898</v>
      </c>
      <c r="C1617" s="3">
        <f t="shared" si="103"/>
        <v>0.125</v>
      </c>
      <c r="D1617" s="3">
        <f>IF('Profil je Los'!A1617&lt;&gt;"",IF('Profil je Los'!A1617&lt;&gt;"",TIME(HOUR('Profil je Los'!A1617),MINUTE('Profil je Los'!A1617),SECOND('Profil je Los'!A1617)),""),"")</f>
        <v>0.16666666666666666</v>
      </c>
      <c r="E1617" s="5">
        <f t="shared" si="102"/>
        <v>4</v>
      </c>
      <c r="F1617" s="14">
        <v>7.6448270000000003</v>
      </c>
      <c r="G1617" s="17">
        <f t="shared" si="100"/>
        <v>0.64</v>
      </c>
      <c r="I1617" s="33"/>
    </row>
    <row r="1618" spans="1:9" x14ac:dyDescent="0.2">
      <c r="A1618" s="4">
        <v>43898.208333333336</v>
      </c>
      <c r="B1618" s="6">
        <f t="shared" si="101"/>
        <v>43898</v>
      </c>
      <c r="C1618" s="3">
        <f t="shared" si="103"/>
        <v>0.16666666666666666</v>
      </c>
      <c r="D1618" s="3">
        <f>IF('Profil je Los'!A1618&lt;&gt;"",IF('Profil je Los'!A1618&lt;&gt;"",TIME(HOUR('Profil je Los'!A1618),MINUTE('Profil je Los'!A1618),SECOND('Profil je Los'!A1618)),""),"")</f>
        <v>0.20833333333333334</v>
      </c>
      <c r="E1618" s="5">
        <f t="shared" si="102"/>
        <v>5</v>
      </c>
      <c r="F1618" s="14">
        <v>6.1506059999999998</v>
      </c>
      <c r="G1618" s="17">
        <f t="shared" si="100"/>
        <v>0.51</v>
      </c>
      <c r="I1618" s="33"/>
    </row>
    <row r="1619" spans="1:9" x14ac:dyDescent="0.2">
      <c r="A1619" s="4">
        <v>43898.25</v>
      </c>
      <c r="B1619" s="6">
        <f t="shared" si="101"/>
        <v>43898</v>
      </c>
      <c r="C1619" s="3">
        <f t="shared" si="103"/>
        <v>0.20833333333333334</v>
      </c>
      <c r="D1619" s="3">
        <f>IF('Profil je Los'!A1619&lt;&gt;"",IF('Profil je Los'!A1619&lt;&gt;"",TIME(HOUR('Profil je Los'!A1619),MINUTE('Profil je Los'!A1619),SECOND('Profil je Los'!A1619)),""),"")</f>
        <v>0.25</v>
      </c>
      <c r="E1619" s="5">
        <f t="shared" si="102"/>
        <v>6</v>
      </c>
      <c r="F1619" s="14">
        <v>7.1508849999999997</v>
      </c>
      <c r="G1619" s="17">
        <f t="shared" si="100"/>
        <v>0.6</v>
      </c>
      <c r="I1619" s="33"/>
    </row>
    <row r="1620" spans="1:9" x14ac:dyDescent="0.2">
      <c r="A1620" s="4">
        <v>43898.291666666664</v>
      </c>
      <c r="B1620" s="6">
        <f t="shared" si="101"/>
        <v>43898</v>
      </c>
      <c r="C1620" s="3">
        <f t="shared" si="103"/>
        <v>0.25</v>
      </c>
      <c r="D1620" s="3">
        <f>IF('Profil je Los'!A1620&lt;&gt;"",IF('Profil je Los'!A1620&lt;&gt;"",TIME(HOUR('Profil je Los'!A1620),MINUTE('Profil je Los'!A1620),SECOND('Profil je Los'!A1620)),""),"")</f>
        <v>0.29166666666666669</v>
      </c>
      <c r="E1620" s="5">
        <f t="shared" si="102"/>
        <v>7</v>
      </c>
      <c r="F1620" s="14">
        <v>7.9669150000000002</v>
      </c>
      <c r="G1620" s="17">
        <f t="shared" si="100"/>
        <v>0.66</v>
      </c>
      <c r="I1620" s="33"/>
    </row>
    <row r="1621" spans="1:9" x14ac:dyDescent="0.2">
      <c r="A1621" s="4">
        <v>43898.333333333336</v>
      </c>
      <c r="B1621" s="6">
        <f t="shared" si="101"/>
        <v>43898</v>
      </c>
      <c r="C1621" s="3">
        <f t="shared" si="103"/>
        <v>0.29166666666666669</v>
      </c>
      <c r="D1621" s="3">
        <f>IF('Profil je Los'!A1621&lt;&gt;"",IF('Profil je Los'!A1621&lt;&gt;"",TIME(HOUR('Profil je Los'!A1621),MINUTE('Profil je Los'!A1621),SECOND('Profil je Los'!A1621)),""),"")</f>
        <v>0.33333333333333331</v>
      </c>
      <c r="E1621" s="5">
        <f t="shared" si="102"/>
        <v>8</v>
      </c>
      <c r="F1621" s="14">
        <v>10.994589</v>
      </c>
      <c r="G1621" s="17">
        <f t="shared" si="100"/>
        <v>0.92</v>
      </c>
      <c r="I1621" s="33"/>
    </row>
    <row r="1622" spans="1:9" x14ac:dyDescent="0.2">
      <c r="A1622" s="4">
        <v>43898.375</v>
      </c>
      <c r="B1622" s="6">
        <f t="shared" si="101"/>
        <v>43898</v>
      </c>
      <c r="C1622" s="3">
        <f t="shared" si="103"/>
        <v>0.33333333333333331</v>
      </c>
      <c r="D1622" s="3">
        <f>IF('Profil je Los'!A1622&lt;&gt;"",IF('Profil je Los'!A1622&lt;&gt;"",TIME(HOUR('Profil je Los'!A1622),MINUTE('Profil je Los'!A1622),SECOND('Profil je Los'!A1622)),""),"")</f>
        <v>0.375</v>
      </c>
      <c r="E1622" s="5">
        <f t="shared" si="102"/>
        <v>9</v>
      </c>
      <c r="F1622" s="14">
        <v>16.928999000000001</v>
      </c>
      <c r="G1622" s="17">
        <f t="shared" si="100"/>
        <v>1.41</v>
      </c>
      <c r="I1622" s="33"/>
    </row>
    <row r="1623" spans="1:9" x14ac:dyDescent="0.2">
      <c r="A1623" s="4">
        <v>43898.416666666664</v>
      </c>
      <c r="B1623" s="6">
        <f t="shared" si="101"/>
        <v>43898</v>
      </c>
      <c r="C1623" s="3">
        <f t="shared" si="103"/>
        <v>0.375</v>
      </c>
      <c r="D1623" s="3">
        <f>IF('Profil je Los'!A1623&lt;&gt;"",IF('Profil je Los'!A1623&lt;&gt;"",TIME(HOUR('Profil je Los'!A1623),MINUTE('Profil je Los'!A1623),SECOND('Profil je Los'!A1623)),""),"")</f>
        <v>0.41666666666666669</v>
      </c>
      <c r="E1623" s="5">
        <f t="shared" si="102"/>
        <v>10</v>
      </c>
      <c r="F1623" s="14">
        <v>23.848963000000001</v>
      </c>
      <c r="G1623" s="17">
        <f t="shared" si="100"/>
        <v>1.99</v>
      </c>
      <c r="I1623" s="33"/>
    </row>
    <row r="1624" spans="1:9" x14ac:dyDescent="0.2">
      <c r="A1624" s="4">
        <v>43898.458333333336</v>
      </c>
      <c r="B1624" s="6">
        <f t="shared" si="101"/>
        <v>43898</v>
      </c>
      <c r="C1624" s="3">
        <f t="shared" si="103"/>
        <v>0.41666666666666669</v>
      </c>
      <c r="D1624" s="3">
        <f>IF('Profil je Los'!A1624&lt;&gt;"",IF('Profil je Los'!A1624&lt;&gt;"",TIME(HOUR('Profil je Los'!A1624),MINUTE('Profil je Los'!A1624),SECOND('Profil je Los'!A1624)),""),"")</f>
        <v>0.45833333333333331</v>
      </c>
      <c r="E1624" s="5">
        <f t="shared" si="102"/>
        <v>11</v>
      </c>
      <c r="F1624" s="14">
        <v>27.965384</v>
      </c>
      <c r="G1624" s="17">
        <f t="shared" si="100"/>
        <v>2.33</v>
      </c>
      <c r="I1624" s="33"/>
    </row>
    <row r="1625" spans="1:9" x14ac:dyDescent="0.2">
      <c r="A1625" s="4">
        <v>43898.5</v>
      </c>
      <c r="B1625" s="6">
        <f t="shared" si="101"/>
        <v>43898</v>
      </c>
      <c r="C1625" s="3">
        <f t="shared" si="103"/>
        <v>0.45833333333333331</v>
      </c>
      <c r="D1625" s="3">
        <f>IF('Profil je Los'!A1625&lt;&gt;"",IF('Profil je Los'!A1625&lt;&gt;"",TIME(HOUR('Profil je Los'!A1625),MINUTE('Profil je Los'!A1625),SECOND('Profil je Los'!A1625)),""),"")</f>
        <v>0.5</v>
      </c>
      <c r="E1625" s="5">
        <f t="shared" si="102"/>
        <v>12</v>
      </c>
      <c r="F1625" s="14">
        <v>33.427450999999998</v>
      </c>
      <c r="G1625" s="17">
        <f t="shared" si="100"/>
        <v>2.79</v>
      </c>
      <c r="I1625" s="33"/>
    </row>
    <row r="1626" spans="1:9" x14ac:dyDescent="0.2">
      <c r="A1626" s="4">
        <v>43898.541666666664</v>
      </c>
      <c r="B1626" s="6">
        <f t="shared" si="101"/>
        <v>43898</v>
      </c>
      <c r="C1626" s="3">
        <f t="shared" si="103"/>
        <v>0.5</v>
      </c>
      <c r="D1626" s="3">
        <f>IF('Profil je Los'!A1626&lt;&gt;"",IF('Profil je Los'!A1626&lt;&gt;"",TIME(HOUR('Profil je Los'!A1626),MINUTE('Profil je Los'!A1626),SECOND('Profil je Los'!A1626)),""),"")</f>
        <v>0.54166666666666663</v>
      </c>
      <c r="E1626" s="5">
        <f t="shared" si="102"/>
        <v>13</v>
      </c>
      <c r="F1626" s="14">
        <v>32.377049</v>
      </c>
      <c r="G1626" s="17">
        <f t="shared" si="100"/>
        <v>2.7</v>
      </c>
      <c r="I1626" s="33"/>
    </row>
    <row r="1627" spans="1:9" x14ac:dyDescent="0.2">
      <c r="A1627" s="4">
        <v>43898.583333333336</v>
      </c>
      <c r="B1627" s="6">
        <f t="shared" si="101"/>
        <v>43898</v>
      </c>
      <c r="C1627" s="3">
        <f t="shared" si="103"/>
        <v>0.54166666666666663</v>
      </c>
      <c r="D1627" s="3">
        <f>IF('Profil je Los'!A1627&lt;&gt;"",IF('Profil je Los'!A1627&lt;&gt;"",TIME(HOUR('Profil je Los'!A1627),MINUTE('Profil je Los'!A1627),SECOND('Profil je Los'!A1627)),""),"")</f>
        <v>0.58333333333333337</v>
      </c>
      <c r="E1627" s="5">
        <f t="shared" si="102"/>
        <v>14</v>
      </c>
      <c r="F1627" s="14">
        <v>28.475726000000002</v>
      </c>
      <c r="G1627" s="17">
        <f t="shared" si="100"/>
        <v>2.37</v>
      </c>
      <c r="I1627" s="33"/>
    </row>
    <row r="1628" spans="1:9" x14ac:dyDescent="0.2">
      <c r="A1628" s="4">
        <v>43898.625</v>
      </c>
      <c r="B1628" s="6">
        <f t="shared" si="101"/>
        <v>43898</v>
      </c>
      <c r="C1628" s="3">
        <f t="shared" si="103"/>
        <v>0.58333333333333337</v>
      </c>
      <c r="D1628" s="3">
        <f>IF('Profil je Los'!A1628&lt;&gt;"",IF('Profil je Los'!A1628&lt;&gt;"",TIME(HOUR('Profil je Los'!A1628),MINUTE('Profil je Los'!A1628),SECOND('Profil je Los'!A1628)),""),"")</f>
        <v>0.625</v>
      </c>
      <c r="E1628" s="5">
        <f t="shared" si="102"/>
        <v>15</v>
      </c>
      <c r="F1628" s="14">
        <v>26.881231</v>
      </c>
      <c r="G1628" s="17">
        <f t="shared" si="100"/>
        <v>2.2400000000000002</v>
      </c>
      <c r="I1628" s="33"/>
    </row>
    <row r="1629" spans="1:9" x14ac:dyDescent="0.2">
      <c r="A1629" s="4">
        <v>43898.666666666664</v>
      </c>
      <c r="B1629" s="6">
        <f t="shared" si="101"/>
        <v>43898</v>
      </c>
      <c r="C1629" s="3">
        <f t="shared" si="103"/>
        <v>0.625</v>
      </c>
      <c r="D1629" s="3">
        <f>IF('Profil je Los'!A1629&lt;&gt;"",IF('Profil je Los'!A1629&lt;&gt;"",TIME(HOUR('Profil je Los'!A1629),MINUTE('Profil je Los'!A1629),SECOND('Profil je Los'!A1629)),""),"")</f>
        <v>0.66666666666666663</v>
      </c>
      <c r="E1629" s="5">
        <f t="shared" si="102"/>
        <v>16</v>
      </c>
      <c r="F1629" s="14">
        <v>24.872464000000001</v>
      </c>
      <c r="G1629" s="17">
        <f t="shared" si="100"/>
        <v>2.0699999999999998</v>
      </c>
      <c r="I1629" s="33"/>
    </row>
    <row r="1630" spans="1:9" x14ac:dyDescent="0.2">
      <c r="A1630" s="4">
        <v>43898.708333333336</v>
      </c>
      <c r="B1630" s="6">
        <f t="shared" si="101"/>
        <v>43898</v>
      </c>
      <c r="C1630" s="3">
        <f t="shared" si="103"/>
        <v>0.66666666666666663</v>
      </c>
      <c r="D1630" s="3">
        <f>IF('Profil je Los'!A1630&lt;&gt;"",IF('Profil je Los'!A1630&lt;&gt;"",TIME(HOUR('Profil je Los'!A1630),MINUTE('Profil je Los'!A1630),SECOND('Profil je Los'!A1630)),""),"")</f>
        <v>0.70833333333333337</v>
      </c>
      <c r="E1630" s="5">
        <f t="shared" si="102"/>
        <v>17</v>
      </c>
      <c r="F1630" s="14">
        <v>24.435773999999999</v>
      </c>
      <c r="G1630" s="17">
        <f t="shared" si="100"/>
        <v>2.04</v>
      </c>
      <c r="I1630" s="33"/>
    </row>
    <row r="1631" spans="1:9" x14ac:dyDescent="0.2">
      <c r="A1631" s="4">
        <v>43898.75</v>
      </c>
      <c r="B1631" s="6">
        <f t="shared" si="101"/>
        <v>43898</v>
      </c>
      <c r="C1631" s="3">
        <f t="shared" si="103"/>
        <v>0.70833333333333337</v>
      </c>
      <c r="D1631" s="3">
        <f>IF('Profil je Los'!A1631&lt;&gt;"",IF('Profil je Los'!A1631&lt;&gt;"",TIME(HOUR('Profil je Los'!A1631),MINUTE('Profil je Los'!A1631),SECOND('Profil je Los'!A1631)),""),"")</f>
        <v>0.75</v>
      </c>
      <c r="E1631" s="5">
        <f t="shared" si="102"/>
        <v>18</v>
      </c>
      <c r="F1631" s="14">
        <v>25.432189000000001</v>
      </c>
      <c r="G1631" s="17">
        <f t="shared" si="100"/>
        <v>2.12</v>
      </c>
      <c r="I1631" s="33"/>
    </row>
    <row r="1632" spans="1:9" x14ac:dyDescent="0.2">
      <c r="A1632" s="4">
        <v>43898.791666666664</v>
      </c>
      <c r="B1632" s="6">
        <f t="shared" si="101"/>
        <v>43898</v>
      </c>
      <c r="C1632" s="3">
        <f t="shared" si="103"/>
        <v>0.75</v>
      </c>
      <c r="D1632" s="3">
        <f>IF('Profil je Los'!A1632&lt;&gt;"",IF('Profil je Los'!A1632&lt;&gt;"",TIME(HOUR('Profil je Los'!A1632),MINUTE('Profil je Los'!A1632),SECOND('Profil je Los'!A1632)),""),"")</f>
        <v>0.79166666666666663</v>
      </c>
      <c r="E1632" s="5">
        <f t="shared" si="102"/>
        <v>19</v>
      </c>
      <c r="F1632" s="14">
        <v>26.001056999999999</v>
      </c>
      <c r="G1632" s="17">
        <f t="shared" si="100"/>
        <v>2.17</v>
      </c>
      <c r="I1632" s="33"/>
    </row>
    <row r="1633" spans="1:9" x14ac:dyDescent="0.2">
      <c r="A1633" s="4">
        <v>43898.833333333336</v>
      </c>
      <c r="B1633" s="6">
        <f t="shared" si="101"/>
        <v>43898</v>
      </c>
      <c r="C1633" s="3">
        <f t="shared" si="103"/>
        <v>0.79166666666666663</v>
      </c>
      <c r="D1633" s="3">
        <f>IF('Profil je Los'!A1633&lt;&gt;"",IF('Profil je Los'!A1633&lt;&gt;"",TIME(HOUR('Profil je Los'!A1633),MINUTE('Profil je Los'!A1633),SECOND('Profil je Los'!A1633)),""),"")</f>
        <v>0.83333333333333337</v>
      </c>
      <c r="E1633" s="5">
        <f t="shared" si="102"/>
        <v>20</v>
      </c>
      <c r="F1633" s="14">
        <v>22.805530999999998</v>
      </c>
      <c r="G1633" s="17">
        <f t="shared" si="100"/>
        <v>1.9</v>
      </c>
      <c r="I1633" s="33"/>
    </row>
    <row r="1634" spans="1:9" x14ac:dyDescent="0.2">
      <c r="A1634" s="4">
        <v>43898.875</v>
      </c>
      <c r="B1634" s="6">
        <f t="shared" si="101"/>
        <v>43898</v>
      </c>
      <c r="C1634" s="3">
        <f t="shared" si="103"/>
        <v>0.83333333333333337</v>
      </c>
      <c r="D1634" s="3">
        <f>IF('Profil je Los'!A1634&lt;&gt;"",IF('Profil je Los'!A1634&lt;&gt;"",TIME(HOUR('Profil je Los'!A1634),MINUTE('Profil je Los'!A1634),SECOND('Profil je Los'!A1634)),""),"")</f>
        <v>0.875</v>
      </c>
      <c r="E1634" s="5">
        <f t="shared" si="102"/>
        <v>21</v>
      </c>
      <c r="F1634" s="14">
        <v>20.684151</v>
      </c>
      <c r="G1634" s="17">
        <f t="shared" si="100"/>
        <v>1.72</v>
      </c>
      <c r="I1634" s="33"/>
    </row>
    <row r="1635" spans="1:9" x14ac:dyDescent="0.2">
      <c r="A1635" s="4">
        <v>43898.916666666664</v>
      </c>
      <c r="B1635" s="6">
        <f t="shared" si="101"/>
        <v>43898</v>
      </c>
      <c r="C1635" s="3">
        <f t="shared" si="103"/>
        <v>0.875</v>
      </c>
      <c r="D1635" s="3">
        <f>IF('Profil je Los'!A1635&lt;&gt;"",IF('Profil je Los'!A1635&lt;&gt;"",TIME(HOUR('Profil je Los'!A1635),MINUTE('Profil je Los'!A1635),SECOND('Profil je Los'!A1635)),""),"")</f>
        <v>0.91666666666666663</v>
      </c>
      <c r="E1635" s="5">
        <f t="shared" si="102"/>
        <v>22</v>
      </c>
      <c r="F1635" s="14">
        <v>19.183277</v>
      </c>
      <c r="G1635" s="17">
        <f t="shared" si="100"/>
        <v>1.6</v>
      </c>
      <c r="I1635" s="33"/>
    </row>
    <row r="1636" spans="1:9" x14ac:dyDescent="0.2">
      <c r="A1636" s="4">
        <v>43898.958333333336</v>
      </c>
      <c r="B1636" s="6">
        <f t="shared" si="101"/>
        <v>43898</v>
      </c>
      <c r="C1636" s="3">
        <f t="shared" si="103"/>
        <v>0.91666666666666663</v>
      </c>
      <c r="D1636" s="3">
        <f>IF('Profil je Los'!A1636&lt;&gt;"",IF('Profil je Los'!A1636&lt;&gt;"",TIME(HOUR('Profil je Los'!A1636),MINUTE('Profil je Los'!A1636),SECOND('Profil je Los'!A1636)),""),"")</f>
        <v>0.95833333333333337</v>
      </c>
      <c r="E1636" s="5">
        <f t="shared" si="102"/>
        <v>23</v>
      </c>
      <c r="F1636" s="14">
        <v>15.995041000000001</v>
      </c>
      <c r="G1636" s="17">
        <f t="shared" si="100"/>
        <v>1.33</v>
      </c>
      <c r="I1636" s="33"/>
    </row>
    <row r="1637" spans="1:9" x14ac:dyDescent="0.2">
      <c r="A1637" s="4">
        <v>43899</v>
      </c>
      <c r="B1637" s="6">
        <f t="shared" si="101"/>
        <v>43898</v>
      </c>
      <c r="C1637" s="3">
        <f t="shared" si="103"/>
        <v>0.95833333333333337</v>
      </c>
      <c r="D1637" s="3">
        <f>IF('Profil je Los'!A1637&lt;&gt;"",IF('Profil je Los'!A1637&lt;&gt;"",TIME(HOUR('Profil je Los'!A1637),MINUTE('Profil je Los'!A1637),SECOND('Profil je Los'!A1637)),""),"")</f>
        <v>0</v>
      </c>
      <c r="E1637" s="5">
        <f t="shared" si="102"/>
        <v>24</v>
      </c>
      <c r="F1637" s="14">
        <v>12.292588</v>
      </c>
      <c r="G1637" s="17">
        <f t="shared" si="100"/>
        <v>1.02</v>
      </c>
      <c r="I1637" s="33"/>
    </row>
    <row r="1638" spans="1:9" x14ac:dyDescent="0.2">
      <c r="A1638" s="4">
        <v>43899.041666666664</v>
      </c>
      <c r="B1638" s="6">
        <f t="shared" si="101"/>
        <v>43899</v>
      </c>
      <c r="C1638" s="3">
        <f t="shared" si="103"/>
        <v>0</v>
      </c>
      <c r="D1638" s="3">
        <f>IF('Profil je Los'!A1638&lt;&gt;"",IF('Profil je Los'!A1638&lt;&gt;"",TIME(HOUR('Profil je Los'!A1638),MINUTE('Profil je Los'!A1638),SECOND('Profil je Los'!A1638)),""),"")</f>
        <v>4.1666666666666664E-2</v>
      </c>
      <c r="E1638" s="5">
        <f t="shared" si="102"/>
        <v>1</v>
      </c>
      <c r="F1638" s="14">
        <v>10.075165999999999</v>
      </c>
      <c r="G1638" s="17">
        <f t="shared" si="100"/>
        <v>0.84</v>
      </c>
      <c r="I1638" s="33"/>
    </row>
    <row r="1639" spans="1:9" x14ac:dyDescent="0.2">
      <c r="A1639" s="4">
        <v>43899.083333333336</v>
      </c>
      <c r="B1639" s="6">
        <f t="shared" si="101"/>
        <v>43899</v>
      </c>
      <c r="C1639" s="3">
        <f t="shared" si="103"/>
        <v>4.1666666666666664E-2</v>
      </c>
      <c r="D1639" s="3">
        <f>IF('Profil je Los'!A1639&lt;&gt;"",IF('Profil je Los'!A1639&lt;&gt;"",TIME(HOUR('Profil je Los'!A1639),MINUTE('Profil je Los'!A1639),SECOND('Profil je Los'!A1639)),""),"")</f>
        <v>8.3333333333333329E-2</v>
      </c>
      <c r="E1639" s="5">
        <f t="shared" si="102"/>
        <v>2</v>
      </c>
      <c r="F1639" s="14">
        <v>10.407498</v>
      </c>
      <c r="G1639" s="17">
        <f t="shared" si="100"/>
        <v>0.87</v>
      </c>
      <c r="I1639" s="33"/>
    </row>
    <row r="1640" spans="1:9" x14ac:dyDescent="0.2">
      <c r="A1640" s="4">
        <v>43899.125</v>
      </c>
      <c r="B1640" s="6">
        <f t="shared" si="101"/>
        <v>43899</v>
      </c>
      <c r="C1640" s="3">
        <f t="shared" si="103"/>
        <v>8.3333333333333329E-2</v>
      </c>
      <c r="D1640" s="3">
        <f>IF('Profil je Los'!A1640&lt;&gt;"",IF('Profil je Los'!A1640&lt;&gt;"",TIME(HOUR('Profil je Los'!A1640),MINUTE('Profil je Los'!A1640),SECOND('Profil je Los'!A1640)),""),"")</f>
        <v>0.125</v>
      </c>
      <c r="E1640" s="5">
        <f t="shared" si="102"/>
        <v>3</v>
      </c>
      <c r="F1640" s="14">
        <v>10.702145</v>
      </c>
      <c r="G1640" s="17">
        <f t="shared" si="100"/>
        <v>0.89</v>
      </c>
      <c r="I1640" s="33"/>
    </row>
    <row r="1641" spans="1:9" x14ac:dyDescent="0.2">
      <c r="A1641" s="4">
        <v>43899.166666666664</v>
      </c>
      <c r="B1641" s="6">
        <f t="shared" si="101"/>
        <v>43899</v>
      </c>
      <c r="C1641" s="3">
        <f t="shared" si="103"/>
        <v>0.125</v>
      </c>
      <c r="D1641" s="3">
        <f>IF('Profil je Los'!A1641&lt;&gt;"",IF('Profil je Los'!A1641&lt;&gt;"",TIME(HOUR('Profil je Los'!A1641),MINUTE('Profil je Los'!A1641),SECOND('Profil je Los'!A1641)),""),"")</f>
        <v>0.16666666666666666</v>
      </c>
      <c r="E1641" s="5">
        <f t="shared" si="102"/>
        <v>4</v>
      </c>
      <c r="F1641" s="14">
        <v>10.363034000000001</v>
      </c>
      <c r="G1641" s="17">
        <f t="shared" si="100"/>
        <v>0.86</v>
      </c>
      <c r="I1641" s="33"/>
    </row>
    <row r="1642" spans="1:9" x14ac:dyDescent="0.2">
      <c r="A1642" s="4">
        <v>43899.208333333336</v>
      </c>
      <c r="B1642" s="6">
        <f t="shared" si="101"/>
        <v>43899</v>
      </c>
      <c r="C1642" s="3">
        <f t="shared" si="103"/>
        <v>0.16666666666666666</v>
      </c>
      <c r="D1642" s="3">
        <f>IF('Profil je Los'!A1642&lt;&gt;"",IF('Profil je Los'!A1642&lt;&gt;"",TIME(HOUR('Profil je Los'!A1642),MINUTE('Profil je Los'!A1642),SECOND('Profil je Los'!A1642)),""),"")</f>
        <v>0.20833333333333334</v>
      </c>
      <c r="E1642" s="5">
        <f t="shared" si="102"/>
        <v>5</v>
      </c>
      <c r="F1642" s="14">
        <v>12.357498</v>
      </c>
      <c r="G1642" s="17">
        <f t="shared" si="100"/>
        <v>1.03</v>
      </c>
      <c r="I1642" s="33"/>
    </row>
    <row r="1643" spans="1:9" x14ac:dyDescent="0.2">
      <c r="A1643" s="4">
        <v>43899.25</v>
      </c>
      <c r="B1643" s="6">
        <f t="shared" si="101"/>
        <v>43899</v>
      </c>
      <c r="C1643" s="3">
        <f t="shared" si="103"/>
        <v>0.20833333333333334</v>
      </c>
      <c r="D1643" s="3">
        <f>IF('Profil je Los'!A1643&lt;&gt;"",IF('Profil je Los'!A1643&lt;&gt;"",TIME(HOUR('Profil je Los'!A1643),MINUTE('Profil je Los'!A1643),SECOND('Profil je Los'!A1643)),""),"")</f>
        <v>0.25</v>
      </c>
      <c r="E1643" s="5">
        <f t="shared" si="102"/>
        <v>6</v>
      </c>
      <c r="F1643" s="14">
        <v>16.282409000000001</v>
      </c>
      <c r="G1643" s="17">
        <f t="shared" si="100"/>
        <v>1.36</v>
      </c>
      <c r="I1643" s="33"/>
    </row>
    <row r="1644" spans="1:9" x14ac:dyDescent="0.2">
      <c r="A1644" s="4">
        <v>43899.291666666664</v>
      </c>
      <c r="B1644" s="6">
        <f t="shared" si="101"/>
        <v>43899</v>
      </c>
      <c r="C1644" s="3">
        <f t="shared" si="103"/>
        <v>0.25</v>
      </c>
      <c r="D1644" s="3">
        <f>IF('Profil je Los'!A1644&lt;&gt;"",IF('Profil je Los'!A1644&lt;&gt;"",TIME(HOUR('Profil je Los'!A1644),MINUTE('Profil je Los'!A1644),SECOND('Profil je Los'!A1644)),""),"")</f>
        <v>0.29166666666666669</v>
      </c>
      <c r="E1644" s="5">
        <f t="shared" si="102"/>
        <v>7</v>
      </c>
      <c r="F1644" s="14">
        <v>27.37548</v>
      </c>
      <c r="G1644" s="17">
        <f t="shared" si="100"/>
        <v>2.2799999999999998</v>
      </c>
      <c r="I1644" s="33"/>
    </row>
    <row r="1645" spans="1:9" x14ac:dyDescent="0.2">
      <c r="A1645" s="4">
        <v>43899.333333333336</v>
      </c>
      <c r="B1645" s="6">
        <f t="shared" si="101"/>
        <v>43899</v>
      </c>
      <c r="C1645" s="3">
        <f t="shared" si="103"/>
        <v>0.29166666666666669</v>
      </c>
      <c r="D1645" s="3">
        <f>IF('Profil je Los'!A1645&lt;&gt;"",IF('Profil je Los'!A1645&lt;&gt;"",TIME(HOUR('Profil je Los'!A1645),MINUTE('Profil je Los'!A1645),SECOND('Profil je Los'!A1645)),""),"")</f>
        <v>0.33333333333333331</v>
      </c>
      <c r="E1645" s="5">
        <f t="shared" si="102"/>
        <v>8</v>
      </c>
      <c r="F1645" s="14">
        <v>34.855355000000003</v>
      </c>
      <c r="G1645" s="17">
        <f t="shared" si="100"/>
        <v>2.9</v>
      </c>
      <c r="I1645" s="33"/>
    </row>
    <row r="1646" spans="1:9" x14ac:dyDescent="0.2">
      <c r="A1646" s="4">
        <v>43899.375</v>
      </c>
      <c r="B1646" s="6">
        <f t="shared" si="101"/>
        <v>43899</v>
      </c>
      <c r="C1646" s="3">
        <f t="shared" si="103"/>
        <v>0.33333333333333331</v>
      </c>
      <c r="D1646" s="3">
        <f>IF('Profil je Los'!A1646&lt;&gt;"",IF('Profil je Los'!A1646&lt;&gt;"",TIME(HOUR('Profil je Los'!A1646),MINUTE('Profil je Los'!A1646),SECOND('Profil je Los'!A1646)),""),"")</f>
        <v>0.375</v>
      </c>
      <c r="E1646" s="5">
        <f t="shared" si="102"/>
        <v>9</v>
      </c>
      <c r="F1646" s="14">
        <v>39.889277</v>
      </c>
      <c r="G1646" s="17">
        <f t="shared" si="100"/>
        <v>3.32</v>
      </c>
      <c r="I1646" s="33"/>
    </row>
    <row r="1647" spans="1:9" x14ac:dyDescent="0.2">
      <c r="A1647" s="4">
        <v>43899.416666666664</v>
      </c>
      <c r="B1647" s="6">
        <f t="shared" si="101"/>
        <v>43899</v>
      </c>
      <c r="C1647" s="3">
        <f t="shared" si="103"/>
        <v>0.375</v>
      </c>
      <c r="D1647" s="3">
        <f>IF('Profil je Los'!A1647&lt;&gt;"",IF('Profil je Los'!A1647&lt;&gt;"",TIME(HOUR('Profil je Los'!A1647),MINUTE('Profil je Los'!A1647),SECOND('Profil je Los'!A1647)),""),"")</f>
        <v>0.41666666666666669</v>
      </c>
      <c r="E1647" s="5">
        <f t="shared" si="102"/>
        <v>10</v>
      </c>
      <c r="F1647" s="14">
        <v>43.276724000000002</v>
      </c>
      <c r="G1647" s="17">
        <f t="shared" si="100"/>
        <v>3.61</v>
      </c>
      <c r="I1647" s="33"/>
    </row>
    <row r="1648" spans="1:9" x14ac:dyDescent="0.2">
      <c r="A1648" s="4">
        <v>43899.458333333336</v>
      </c>
      <c r="B1648" s="6">
        <f t="shared" si="101"/>
        <v>43899</v>
      </c>
      <c r="C1648" s="3">
        <f t="shared" si="103"/>
        <v>0.41666666666666669</v>
      </c>
      <c r="D1648" s="3">
        <f>IF('Profil je Los'!A1648&lt;&gt;"",IF('Profil je Los'!A1648&lt;&gt;"",TIME(HOUR('Profil je Los'!A1648),MINUTE('Profil je Los'!A1648),SECOND('Profil je Los'!A1648)),""),"")</f>
        <v>0.45833333333333331</v>
      </c>
      <c r="E1648" s="5">
        <f t="shared" si="102"/>
        <v>11</v>
      </c>
      <c r="F1648" s="14">
        <v>45.641066000000002</v>
      </c>
      <c r="G1648" s="17">
        <f t="shared" si="100"/>
        <v>3.8</v>
      </c>
      <c r="I1648" s="33"/>
    </row>
    <row r="1649" spans="1:9" x14ac:dyDescent="0.2">
      <c r="A1649" s="4">
        <v>43899.5</v>
      </c>
      <c r="B1649" s="6">
        <f t="shared" si="101"/>
        <v>43899</v>
      </c>
      <c r="C1649" s="3">
        <f t="shared" si="103"/>
        <v>0.45833333333333331</v>
      </c>
      <c r="D1649" s="3">
        <f>IF('Profil je Los'!A1649&lt;&gt;"",IF('Profil je Los'!A1649&lt;&gt;"",TIME(HOUR('Profil je Los'!A1649),MINUTE('Profil je Los'!A1649),SECOND('Profil je Los'!A1649)),""),"")</f>
        <v>0.5</v>
      </c>
      <c r="E1649" s="5">
        <f t="shared" si="102"/>
        <v>12</v>
      </c>
      <c r="F1649" s="14">
        <v>48.073678999999998</v>
      </c>
      <c r="G1649" s="17">
        <f t="shared" si="100"/>
        <v>4.01</v>
      </c>
      <c r="I1649" s="33"/>
    </row>
    <row r="1650" spans="1:9" x14ac:dyDescent="0.2">
      <c r="A1650" s="4">
        <v>43899.541666666664</v>
      </c>
      <c r="B1650" s="6">
        <f t="shared" si="101"/>
        <v>43899</v>
      </c>
      <c r="C1650" s="3">
        <f t="shared" si="103"/>
        <v>0.5</v>
      </c>
      <c r="D1650" s="3">
        <f>IF('Profil je Los'!A1650&lt;&gt;"",IF('Profil je Los'!A1650&lt;&gt;"",TIME(HOUR('Profil je Los'!A1650),MINUTE('Profil je Los'!A1650),SECOND('Profil je Los'!A1650)),""),"")</f>
        <v>0.54166666666666663</v>
      </c>
      <c r="E1650" s="5">
        <f t="shared" si="102"/>
        <v>13</v>
      </c>
      <c r="F1650" s="14">
        <v>50.586357999999997</v>
      </c>
      <c r="G1650" s="17">
        <f t="shared" si="100"/>
        <v>4.22</v>
      </c>
      <c r="I1650" s="33"/>
    </row>
    <row r="1651" spans="1:9" x14ac:dyDescent="0.2">
      <c r="A1651" s="4">
        <v>43899.583333333336</v>
      </c>
      <c r="B1651" s="6">
        <f t="shared" si="101"/>
        <v>43899</v>
      </c>
      <c r="C1651" s="3">
        <f t="shared" si="103"/>
        <v>0.54166666666666663</v>
      </c>
      <c r="D1651" s="3">
        <f>IF('Profil je Los'!A1651&lt;&gt;"",IF('Profil je Los'!A1651&lt;&gt;"",TIME(HOUR('Profil je Los'!A1651),MINUTE('Profil je Los'!A1651),SECOND('Profil je Los'!A1651)),""),"")</f>
        <v>0.58333333333333337</v>
      </c>
      <c r="E1651" s="5">
        <f t="shared" si="102"/>
        <v>14</v>
      </c>
      <c r="F1651" s="14">
        <v>45.564808999999997</v>
      </c>
      <c r="G1651" s="17">
        <f t="shared" si="100"/>
        <v>3.8</v>
      </c>
      <c r="I1651" s="33"/>
    </row>
    <row r="1652" spans="1:9" x14ac:dyDescent="0.2">
      <c r="A1652" s="4">
        <v>43899.625</v>
      </c>
      <c r="B1652" s="6">
        <f t="shared" si="101"/>
        <v>43899</v>
      </c>
      <c r="C1652" s="3">
        <f t="shared" si="103"/>
        <v>0.58333333333333337</v>
      </c>
      <c r="D1652" s="3">
        <f>IF('Profil je Los'!A1652&lt;&gt;"",IF('Profil je Los'!A1652&lt;&gt;"",TIME(HOUR('Profil je Los'!A1652),MINUTE('Profil je Los'!A1652),SECOND('Profil je Los'!A1652)),""),"")</f>
        <v>0.625</v>
      </c>
      <c r="E1652" s="5">
        <f t="shared" si="102"/>
        <v>15</v>
      </c>
      <c r="F1652" s="14">
        <v>43.404701000000003</v>
      </c>
      <c r="G1652" s="17">
        <f t="shared" si="100"/>
        <v>3.62</v>
      </c>
      <c r="I1652" s="33"/>
    </row>
    <row r="1653" spans="1:9" x14ac:dyDescent="0.2">
      <c r="A1653" s="4">
        <v>43899.666666666664</v>
      </c>
      <c r="B1653" s="6">
        <f t="shared" si="101"/>
        <v>43899</v>
      </c>
      <c r="C1653" s="3">
        <f t="shared" si="103"/>
        <v>0.625</v>
      </c>
      <c r="D1653" s="3">
        <f>IF('Profil je Los'!A1653&lt;&gt;"",IF('Profil je Los'!A1653&lt;&gt;"",TIME(HOUR('Profil je Los'!A1653),MINUTE('Profil je Los'!A1653),SECOND('Profil je Los'!A1653)),""),"")</f>
        <v>0.66666666666666663</v>
      </c>
      <c r="E1653" s="5">
        <f t="shared" si="102"/>
        <v>16</v>
      </c>
      <c r="F1653" s="14">
        <v>41.157961</v>
      </c>
      <c r="G1653" s="17">
        <f t="shared" si="100"/>
        <v>3.43</v>
      </c>
      <c r="I1653" s="33"/>
    </row>
    <row r="1654" spans="1:9" x14ac:dyDescent="0.2">
      <c r="A1654" s="4">
        <v>43899.708333333336</v>
      </c>
      <c r="B1654" s="6">
        <f t="shared" si="101"/>
        <v>43899</v>
      </c>
      <c r="C1654" s="3">
        <f t="shared" si="103"/>
        <v>0.66666666666666663</v>
      </c>
      <c r="D1654" s="3">
        <f>IF('Profil je Los'!A1654&lt;&gt;"",IF('Profil je Los'!A1654&lt;&gt;"",TIME(HOUR('Profil je Los'!A1654),MINUTE('Profil je Los'!A1654),SECOND('Profil je Los'!A1654)),""),"")</f>
        <v>0.70833333333333337</v>
      </c>
      <c r="E1654" s="5">
        <f t="shared" si="102"/>
        <v>17</v>
      </c>
      <c r="F1654" s="14">
        <v>40.755321000000002</v>
      </c>
      <c r="G1654" s="17">
        <f t="shared" si="100"/>
        <v>3.4</v>
      </c>
      <c r="I1654" s="33"/>
    </row>
    <row r="1655" spans="1:9" x14ac:dyDescent="0.2">
      <c r="A1655" s="4">
        <v>43899.75</v>
      </c>
      <c r="B1655" s="6">
        <f t="shared" si="101"/>
        <v>43899</v>
      </c>
      <c r="C1655" s="3">
        <f t="shared" si="103"/>
        <v>0.70833333333333337</v>
      </c>
      <c r="D1655" s="3">
        <f>IF('Profil je Los'!A1655&lt;&gt;"",IF('Profil je Los'!A1655&lt;&gt;"",TIME(HOUR('Profil je Los'!A1655),MINUTE('Profil je Los'!A1655),SECOND('Profil je Los'!A1655)),""),"")</f>
        <v>0.75</v>
      </c>
      <c r="E1655" s="5">
        <f t="shared" si="102"/>
        <v>18</v>
      </c>
      <c r="F1655" s="14">
        <v>41.180804999999999</v>
      </c>
      <c r="G1655" s="17">
        <f t="shared" si="100"/>
        <v>3.43</v>
      </c>
      <c r="I1655" s="33"/>
    </row>
    <row r="1656" spans="1:9" x14ac:dyDescent="0.2">
      <c r="A1656" s="4">
        <v>43899.791666666664</v>
      </c>
      <c r="B1656" s="6">
        <f t="shared" si="101"/>
        <v>43899</v>
      </c>
      <c r="C1656" s="3">
        <f t="shared" si="103"/>
        <v>0.75</v>
      </c>
      <c r="D1656" s="3">
        <f>IF('Profil je Los'!A1656&lt;&gt;"",IF('Profil je Los'!A1656&lt;&gt;"",TIME(HOUR('Profil je Los'!A1656),MINUTE('Profil je Los'!A1656),SECOND('Profil je Los'!A1656)),""),"")</f>
        <v>0.79166666666666663</v>
      </c>
      <c r="E1656" s="5">
        <f t="shared" si="102"/>
        <v>19</v>
      </c>
      <c r="F1656" s="14">
        <v>45.447651</v>
      </c>
      <c r="G1656" s="17">
        <f t="shared" si="100"/>
        <v>3.79</v>
      </c>
      <c r="I1656" s="33"/>
    </row>
    <row r="1657" spans="1:9" x14ac:dyDescent="0.2">
      <c r="A1657" s="4">
        <v>43899.833333333336</v>
      </c>
      <c r="B1657" s="6">
        <f t="shared" si="101"/>
        <v>43899</v>
      </c>
      <c r="C1657" s="3">
        <f t="shared" si="103"/>
        <v>0.79166666666666663</v>
      </c>
      <c r="D1657" s="3">
        <f>IF('Profil je Los'!A1657&lt;&gt;"",IF('Profil je Los'!A1657&lt;&gt;"",TIME(HOUR('Profil je Los'!A1657),MINUTE('Profil je Los'!A1657),SECOND('Profil je Los'!A1657)),""),"")</f>
        <v>0.83333333333333337</v>
      </c>
      <c r="E1657" s="5">
        <f t="shared" si="102"/>
        <v>20</v>
      </c>
      <c r="F1657" s="14">
        <v>46.002087000000003</v>
      </c>
      <c r="G1657" s="17">
        <f t="shared" si="100"/>
        <v>3.83</v>
      </c>
      <c r="I1657" s="33"/>
    </row>
    <row r="1658" spans="1:9" x14ac:dyDescent="0.2">
      <c r="A1658" s="4">
        <v>43899.875</v>
      </c>
      <c r="B1658" s="6">
        <f t="shared" si="101"/>
        <v>43899</v>
      </c>
      <c r="C1658" s="3">
        <f t="shared" si="103"/>
        <v>0.83333333333333337</v>
      </c>
      <c r="D1658" s="3">
        <f>IF('Profil je Los'!A1658&lt;&gt;"",IF('Profil je Los'!A1658&lt;&gt;"",TIME(HOUR('Profil je Los'!A1658),MINUTE('Profil je Los'!A1658),SECOND('Profil je Los'!A1658)),""),"")</f>
        <v>0.875</v>
      </c>
      <c r="E1658" s="5">
        <f t="shared" si="102"/>
        <v>21</v>
      </c>
      <c r="F1658" s="14">
        <v>40.841324999999998</v>
      </c>
      <c r="G1658" s="17">
        <f t="shared" si="100"/>
        <v>3.4</v>
      </c>
      <c r="I1658" s="33"/>
    </row>
    <row r="1659" spans="1:9" x14ac:dyDescent="0.2">
      <c r="A1659" s="4">
        <v>43899.916666666664</v>
      </c>
      <c r="B1659" s="6">
        <f t="shared" si="101"/>
        <v>43899</v>
      </c>
      <c r="C1659" s="3">
        <f t="shared" si="103"/>
        <v>0.875</v>
      </c>
      <c r="D1659" s="3">
        <f>IF('Profil je Los'!A1659&lt;&gt;"",IF('Profil je Los'!A1659&lt;&gt;"",TIME(HOUR('Profil je Los'!A1659),MINUTE('Profil je Los'!A1659),SECOND('Profil je Los'!A1659)),""),"")</f>
        <v>0.91666666666666663</v>
      </c>
      <c r="E1659" s="5">
        <f t="shared" si="102"/>
        <v>22</v>
      </c>
      <c r="F1659" s="14">
        <v>37.118597000000001</v>
      </c>
      <c r="G1659" s="17">
        <f t="shared" si="100"/>
        <v>3.09</v>
      </c>
      <c r="I1659" s="33"/>
    </row>
    <row r="1660" spans="1:9" x14ac:dyDescent="0.2">
      <c r="A1660" s="4">
        <v>43899.958333333336</v>
      </c>
      <c r="B1660" s="6">
        <f t="shared" si="101"/>
        <v>43899</v>
      </c>
      <c r="C1660" s="3">
        <f t="shared" si="103"/>
        <v>0.91666666666666663</v>
      </c>
      <c r="D1660" s="3">
        <f>IF('Profil je Los'!A1660&lt;&gt;"",IF('Profil je Los'!A1660&lt;&gt;"",TIME(HOUR('Profil je Los'!A1660),MINUTE('Profil je Los'!A1660),SECOND('Profil je Los'!A1660)),""),"")</f>
        <v>0.95833333333333337</v>
      </c>
      <c r="E1660" s="5">
        <f t="shared" si="102"/>
        <v>23</v>
      </c>
      <c r="F1660" s="14">
        <v>28.892488</v>
      </c>
      <c r="G1660" s="17">
        <f t="shared" si="100"/>
        <v>2.41</v>
      </c>
      <c r="I1660" s="33"/>
    </row>
    <row r="1661" spans="1:9" x14ac:dyDescent="0.2">
      <c r="A1661" s="4">
        <v>43900</v>
      </c>
      <c r="B1661" s="6">
        <f t="shared" si="101"/>
        <v>43899</v>
      </c>
      <c r="C1661" s="3">
        <f t="shared" si="103"/>
        <v>0.95833333333333337</v>
      </c>
      <c r="D1661" s="3">
        <f>IF('Profil je Los'!A1661&lt;&gt;"",IF('Profil je Los'!A1661&lt;&gt;"",TIME(HOUR('Profil je Los'!A1661),MINUTE('Profil je Los'!A1661),SECOND('Profil je Los'!A1661)),""),"")</f>
        <v>0</v>
      </c>
      <c r="E1661" s="5">
        <f t="shared" si="102"/>
        <v>24</v>
      </c>
      <c r="F1661" s="14">
        <v>21.423055000000002</v>
      </c>
      <c r="G1661" s="17">
        <f t="shared" si="100"/>
        <v>1.79</v>
      </c>
      <c r="I1661" s="33"/>
    </row>
    <row r="1662" spans="1:9" x14ac:dyDescent="0.2">
      <c r="A1662" s="4">
        <v>43900.041666666664</v>
      </c>
      <c r="B1662" s="6">
        <f t="shared" si="101"/>
        <v>43900</v>
      </c>
      <c r="C1662" s="3">
        <f t="shared" si="103"/>
        <v>0</v>
      </c>
      <c r="D1662" s="3">
        <f>IF('Profil je Los'!A1662&lt;&gt;"",IF('Profil je Los'!A1662&lt;&gt;"",TIME(HOUR('Profil je Los'!A1662),MINUTE('Profil je Los'!A1662),SECOND('Profil je Los'!A1662)),""),"")</f>
        <v>4.1666666666666664E-2</v>
      </c>
      <c r="E1662" s="5">
        <f t="shared" si="102"/>
        <v>1</v>
      </c>
      <c r="F1662" s="14">
        <v>17.252212</v>
      </c>
      <c r="G1662" s="17">
        <f t="shared" si="100"/>
        <v>1.44</v>
      </c>
      <c r="I1662" s="33"/>
    </row>
    <row r="1663" spans="1:9" x14ac:dyDescent="0.2">
      <c r="A1663" s="4">
        <v>43900.083333333336</v>
      </c>
      <c r="B1663" s="6">
        <f t="shared" si="101"/>
        <v>43900</v>
      </c>
      <c r="C1663" s="3">
        <f t="shared" si="103"/>
        <v>4.1666666666666664E-2</v>
      </c>
      <c r="D1663" s="3">
        <f>IF('Profil je Los'!A1663&lt;&gt;"",IF('Profil je Los'!A1663&lt;&gt;"",TIME(HOUR('Profil je Los'!A1663),MINUTE('Profil je Los'!A1663),SECOND('Profil je Los'!A1663)),""),"")</f>
        <v>8.3333333333333329E-2</v>
      </c>
      <c r="E1663" s="5">
        <f t="shared" si="102"/>
        <v>2</v>
      </c>
      <c r="F1663" s="14">
        <v>15.814076</v>
      </c>
      <c r="G1663" s="17">
        <f t="shared" si="100"/>
        <v>1.32</v>
      </c>
      <c r="I1663" s="33"/>
    </row>
    <row r="1664" spans="1:9" x14ac:dyDescent="0.2">
      <c r="A1664" s="4">
        <v>43900.125</v>
      </c>
      <c r="B1664" s="6">
        <f t="shared" si="101"/>
        <v>43900</v>
      </c>
      <c r="C1664" s="3">
        <f t="shared" si="103"/>
        <v>8.3333333333333329E-2</v>
      </c>
      <c r="D1664" s="3">
        <f>IF('Profil je Los'!A1664&lt;&gt;"",IF('Profil je Los'!A1664&lt;&gt;"",TIME(HOUR('Profil je Los'!A1664),MINUTE('Profil je Los'!A1664),SECOND('Profil je Los'!A1664)),""),"")</f>
        <v>0.125</v>
      </c>
      <c r="E1664" s="5">
        <f t="shared" si="102"/>
        <v>3</v>
      </c>
      <c r="F1664" s="14">
        <v>13.695986</v>
      </c>
      <c r="G1664" s="17">
        <f t="shared" si="100"/>
        <v>1.1399999999999999</v>
      </c>
      <c r="I1664" s="33"/>
    </row>
    <row r="1665" spans="1:9" x14ac:dyDescent="0.2">
      <c r="A1665" s="4">
        <v>43900.166666666664</v>
      </c>
      <c r="B1665" s="6">
        <f t="shared" si="101"/>
        <v>43900</v>
      </c>
      <c r="C1665" s="3">
        <f t="shared" si="103"/>
        <v>0.125</v>
      </c>
      <c r="D1665" s="3">
        <f>IF('Profil je Los'!A1665&lt;&gt;"",IF('Profil je Los'!A1665&lt;&gt;"",TIME(HOUR('Profil je Los'!A1665),MINUTE('Profil je Los'!A1665),SECOND('Profil je Los'!A1665)),""),"")</f>
        <v>0.16666666666666666</v>
      </c>
      <c r="E1665" s="5">
        <f t="shared" si="102"/>
        <v>4</v>
      </c>
      <c r="F1665" s="14">
        <v>13.427754</v>
      </c>
      <c r="G1665" s="17">
        <f t="shared" si="100"/>
        <v>1.1200000000000001</v>
      </c>
      <c r="I1665" s="33"/>
    </row>
    <row r="1666" spans="1:9" x14ac:dyDescent="0.2">
      <c r="A1666" s="4">
        <v>43900.208333333336</v>
      </c>
      <c r="B1666" s="6">
        <f t="shared" si="101"/>
        <v>43900</v>
      </c>
      <c r="C1666" s="3">
        <f t="shared" si="103"/>
        <v>0.16666666666666666</v>
      </c>
      <c r="D1666" s="3">
        <f>IF('Profil je Los'!A1666&lt;&gt;"",IF('Profil je Los'!A1666&lt;&gt;"",TIME(HOUR('Profil je Los'!A1666),MINUTE('Profil je Los'!A1666),SECOND('Profil je Los'!A1666)),""),"")</f>
        <v>0.20833333333333334</v>
      </c>
      <c r="E1666" s="5">
        <f t="shared" si="102"/>
        <v>5</v>
      </c>
      <c r="F1666" s="14">
        <v>14.377141999999999</v>
      </c>
      <c r="G1666" s="17">
        <f t="shared" si="100"/>
        <v>1.2</v>
      </c>
      <c r="I1666" s="33"/>
    </row>
    <row r="1667" spans="1:9" x14ac:dyDescent="0.2">
      <c r="A1667" s="4">
        <v>43900.25</v>
      </c>
      <c r="B1667" s="6">
        <f t="shared" si="101"/>
        <v>43900</v>
      </c>
      <c r="C1667" s="3">
        <f t="shared" si="103"/>
        <v>0.20833333333333334</v>
      </c>
      <c r="D1667" s="3">
        <f>IF('Profil je Los'!A1667&lt;&gt;"",IF('Profil je Los'!A1667&lt;&gt;"",TIME(HOUR('Profil je Los'!A1667),MINUTE('Profil je Los'!A1667),SECOND('Profil je Los'!A1667)),""),"")</f>
        <v>0.25</v>
      </c>
      <c r="E1667" s="5">
        <f t="shared" si="102"/>
        <v>6</v>
      </c>
      <c r="F1667" s="14">
        <v>17.898152</v>
      </c>
      <c r="G1667" s="17">
        <f t="shared" si="100"/>
        <v>1.49</v>
      </c>
      <c r="I1667" s="33"/>
    </row>
    <row r="1668" spans="1:9" x14ac:dyDescent="0.2">
      <c r="A1668" s="4">
        <v>43900.291666666664</v>
      </c>
      <c r="B1668" s="6">
        <f t="shared" si="101"/>
        <v>43900</v>
      </c>
      <c r="C1668" s="3">
        <f t="shared" si="103"/>
        <v>0.25</v>
      </c>
      <c r="D1668" s="3">
        <f>IF('Profil je Los'!A1668&lt;&gt;"",IF('Profil je Los'!A1668&lt;&gt;"",TIME(HOUR('Profil je Los'!A1668),MINUTE('Profil je Los'!A1668),SECOND('Profil je Los'!A1668)),""),"")</f>
        <v>0.29166666666666669</v>
      </c>
      <c r="E1668" s="5">
        <f t="shared" si="102"/>
        <v>7</v>
      </c>
      <c r="F1668" s="14">
        <v>27.389963999999999</v>
      </c>
      <c r="G1668" s="17">
        <f t="shared" si="100"/>
        <v>2.2799999999999998</v>
      </c>
      <c r="I1668" s="33"/>
    </row>
    <row r="1669" spans="1:9" x14ac:dyDescent="0.2">
      <c r="A1669" s="4">
        <v>43900.333333333336</v>
      </c>
      <c r="B1669" s="6">
        <f t="shared" si="101"/>
        <v>43900</v>
      </c>
      <c r="C1669" s="3">
        <f t="shared" si="103"/>
        <v>0.29166666666666669</v>
      </c>
      <c r="D1669" s="3">
        <f>IF('Profil je Los'!A1669&lt;&gt;"",IF('Profil je Los'!A1669&lt;&gt;"",TIME(HOUR('Profil je Los'!A1669),MINUTE('Profil je Los'!A1669),SECOND('Profil je Los'!A1669)),""),"")</f>
        <v>0.33333333333333331</v>
      </c>
      <c r="E1669" s="5">
        <f t="shared" si="102"/>
        <v>8</v>
      </c>
      <c r="F1669" s="14">
        <v>34.257812000000001</v>
      </c>
      <c r="G1669" s="17">
        <f t="shared" si="100"/>
        <v>2.85</v>
      </c>
      <c r="I1669" s="33"/>
    </row>
    <row r="1670" spans="1:9" x14ac:dyDescent="0.2">
      <c r="A1670" s="4">
        <v>43900.375</v>
      </c>
      <c r="B1670" s="6">
        <f t="shared" si="101"/>
        <v>43900</v>
      </c>
      <c r="C1670" s="3">
        <f t="shared" si="103"/>
        <v>0.33333333333333331</v>
      </c>
      <c r="D1670" s="3">
        <f>IF('Profil je Los'!A1670&lt;&gt;"",IF('Profil je Los'!A1670&lt;&gt;"",TIME(HOUR('Profil je Los'!A1670),MINUTE('Profil je Los'!A1670),SECOND('Profil je Los'!A1670)),""),"")</f>
        <v>0.375</v>
      </c>
      <c r="E1670" s="5">
        <f t="shared" si="102"/>
        <v>9</v>
      </c>
      <c r="F1670" s="14">
        <v>41.467390000000002</v>
      </c>
      <c r="G1670" s="17">
        <f t="shared" ref="G1670:G1733" si="104">ROUND(F1670/$E$2,2)</f>
        <v>3.46</v>
      </c>
      <c r="I1670" s="33"/>
    </row>
    <row r="1671" spans="1:9" x14ac:dyDescent="0.2">
      <c r="A1671" s="4">
        <v>43900.416666666664</v>
      </c>
      <c r="B1671" s="6">
        <f t="shared" ref="B1671:B1734" si="105">IF(A1671&lt;&gt;"",IF(E1671=24,B1670,DATE(YEAR(A1671),MONTH(A1671),DAY(A1671))),"")</f>
        <v>43900</v>
      </c>
      <c r="C1671" s="3">
        <f t="shared" si="103"/>
        <v>0.375</v>
      </c>
      <c r="D1671" s="3">
        <f>IF('Profil je Los'!A1671&lt;&gt;"",IF('Profil je Los'!A1671&lt;&gt;"",TIME(HOUR('Profil je Los'!A1671),MINUTE('Profil je Los'!A1671),SECOND('Profil je Los'!A1671)),""),"")</f>
        <v>0.41666666666666669</v>
      </c>
      <c r="E1671" s="5">
        <f t="shared" ref="E1671:E1734" si="106">IF(A1671&lt;&gt;"",IF(HOUR(A1671)=0,24,HOUR(A1671)),"")</f>
        <v>10</v>
      </c>
      <c r="F1671" s="14">
        <v>43.798639999999999</v>
      </c>
      <c r="G1671" s="17">
        <f t="shared" si="104"/>
        <v>3.65</v>
      </c>
      <c r="I1671" s="33"/>
    </row>
    <row r="1672" spans="1:9" x14ac:dyDescent="0.2">
      <c r="A1672" s="4">
        <v>43900.458333333336</v>
      </c>
      <c r="B1672" s="6">
        <f t="shared" si="105"/>
        <v>43900</v>
      </c>
      <c r="C1672" s="3">
        <f t="shared" ref="C1672:C1735" si="107">D1671</f>
        <v>0.41666666666666669</v>
      </c>
      <c r="D1672" s="3">
        <f>IF('Profil je Los'!A1672&lt;&gt;"",IF('Profil je Los'!A1672&lt;&gt;"",TIME(HOUR('Profil je Los'!A1672),MINUTE('Profil je Los'!A1672),SECOND('Profil je Los'!A1672)),""),"")</f>
        <v>0.45833333333333331</v>
      </c>
      <c r="E1672" s="5">
        <f t="shared" si="106"/>
        <v>11</v>
      </c>
      <c r="F1672" s="14">
        <v>42.893343999999999</v>
      </c>
      <c r="G1672" s="17">
        <f t="shared" si="104"/>
        <v>3.57</v>
      </c>
      <c r="I1672" s="33"/>
    </row>
    <row r="1673" spans="1:9" x14ac:dyDescent="0.2">
      <c r="A1673" s="4">
        <v>43900.5</v>
      </c>
      <c r="B1673" s="6">
        <f t="shared" si="105"/>
        <v>43900</v>
      </c>
      <c r="C1673" s="3">
        <f t="shared" si="107"/>
        <v>0.45833333333333331</v>
      </c>
      <c r="D1673" s="3">
        <f>IF('Profil je Los'!A1673&lt;&gt;"",IF('Profil je Los'!A1673&lt;&gt;"",TIME(HOUR('Profil je Los'!A1673),MINUTE('Profil je Los'!A1673),SECOND('Profil je Los'!A1673)),""),"")</f>
        <v>0.5</v>
      </c>
      <c r="E1673" s="5">
        <f t="shared" si="106"/>
        <v>12</v>
      </c>
      <c r="F1673" s="14">
        <v>46.563132000000003</v>
      </c>
      <c r="G1673" s="17">
        <f t="shared" si="104"/>
        <v>3.88</v>
      </c>
      <c r="I1673" s="33"/>
    </row>
    <row r="1674" spans="1:9" x14ac:dyDescent="0.2">
      <c r="A1674" s="4">
        <v>43900.541666666664</v>
      </c>
      <c r="B1674" s="6">
        <f t="shared" si="105"/>
        <v>43900</v>
      </c>
      <c r="C1674" s="3">
        <f t="shared" si="107"/>
        <v>0.5</v>
      </c>
      <c r="D1674" s="3">
        <f>IF('Profil je Los'!A1674&lt;&gt;"",IF('Profil je Los'!A1674&lt;&gt;"",TIME(HOUR('Profil je Los'!A1674),MINUTE('Profil je Los'!A1674),SECOND('Profil je Los'!A1674)),""),"")</f>
        <v>0.54166666666666663</v>
      </c>
      <c r="E1674" s="5">
        <f t="shared" si="106"/>
        <v>13</v>
      </c>
      <c r="F1674" s="14">
        <v>46.790801000000002</v>
      </c>
      <c r="G1674" s="17">
        <f t="shared" si="104"/>
        <v>3.9</v>
      </c>
      <c r="I1674" s="33"/>
    </row>
    <row r="1675" spans="1:9" x14ac:dyDescent="0.2">
      <c r="A1675" s="4">
        <v>43900.583333333336</v>
      </c>
      <c r="B1675" s="6">
        <f t="shared" si="105"/>
        <v>43900</v>
      </c>
      <c r="C1675" s="3">
        <f t="shared" si="107"/>
        <v>0.54166666666666663</v>
      </c>
      <c r="D1675" s="3">
        <f>IF('Profil je Los'!A1675&lt;&gt;"",IF('Profil je Los'!A1675&lt;&gt;"",TIME(HOUR('Profil je Los'!A1675),MINUTE('Profil je Los'!A1675),SECOND('Profil je Los'!A1675)),""),"")</f>
        <v>0.58333333333333337</v>
      </c>
      <c r="E1675" s="5">
        <f t="shared" si="106"/>
        <v>14</v>
      </c>
      <c r="F1675" s="14">
        <v>50.943682000000003</v>
      </c>
      <c r="G1675" s="17">
        <f t="shared" si="104"/>
        <v>4.25</v>
      </c>
      <c r="I1675" s="33"/>
    </row>
    <row r="1676" spans="1:9" x14ac:dyDescent="0.2">
      <c r="A1676" s="4">
        <v>43900.625</v>
      </c>
      <c r="B1676" s="6">
        <f t="shared" si="105"/>
        <v>43900</v>
      </c>
      <c r="C1676" s="3">
        <f t="shared" si="107"/>
        <v>0.58333333333333337</v>
      </c>
      <c r="D1676" s="3">
        <f>IF('Profil je Los'!A1676&lt;&gt;"",IF('Profil je Los'!A1676&lt;&gt;"",TIME(HOUR('Profil je Los'!A1676),MINUTE('Profil je Los'!A1676),SECOND('Profil je Los'!A1676)),""),"")</f>
        <v>0.625</v>
      </c>
      <c r="E1676" s="5">
        <f t="shared" si="106"/>
        <v>15</v>
      </c>
      <c r="F1676" s="14">
        <v>47.937533000000002</v>
      </c>
      <c r="G1676" s="17">
        <f t="shared" si="104"/>
        <v>3.99</v>
      </c>
      <c r="I1676" s="33"/>
    </row>
    <row r="1677" spans="1:9" x14ac:dyDescent="0.2">
      <c r="A1677" s="4">
        <v>43900.666666666664</v>
      </c>
      <c r="B1677" s="6">
        <f t="shared" si="105"/>
        <v>43900</v>
      </c>
      <c r="C1677" s="3">
        <f t="shared" si="107"/>
        <v>0.625</v>
      </c>
      <c r="D1677" s="3">
        <f>IF('Profil je Los'!A1677&lt;&gt;"",IF('Profil je Los'!A1677&lt;&gt;"",TIME(HOUR('Profil je Los'!A1677),MINUTE('Profil je Los'!A1677),SECOND('Profil je Los'!A1677)),""),"")</f>
        <v>0.66666666666666663</v>
      </c>
      <c r="E1677" s="5">
        <f t="shared" si="106"/>
        <v>16</v>
      </c>
      <c r="F1677" s="14">
        <v>44.132390000000001</v>
      </c>
      <c r="G1677" s="17">
        <f t="shared" si="104"/>
        <v>3.68</v>
      </c>
      <c r="I1677" s="33"/>
    </row>
    <row r="1678" spans="1:9" x14ac:dyDescent="0.2">
      <c r="A1678" s="4">
        <v>43900.708333333336</v>
      </c>
      <c r="B1678" s="6">
        <f t="shared" si="105"/>
        <v>43900</v>
      </c>
      <c r="C1678" s="3">
        <f t="shared" si="107"/>
        <v>0.66666666666666663</v>
      </c>
      <c r="D1678" s="3">
        <f>IF('Profil je Los'!A1678&lt;&gt;"",IF('Profil je Los'!A1678&lt;&gt;"",TIME(HOUR('Profil je Los'!A1678),MINUTE('Profil je Los'!A1678),SECOND('Profil je Los'!A1678)),""),"")</f>
        <v>0.70833333333333337</v>
      </c>
      <c r="E1678" s="5">
        <f t="shared" si="106"/>
        <v>17</v>
      </c>
      <c r="F1678" s="14">
        <v>36.915937</v>
      </c>
      <c r="G1678" s="17">
        <f t="shared" si="104"/>
        <v>3.08</v>
      </c>
      <c r="I1678" s="33"/>
    </row>
    <row r="1679" spans="1:9" x14ac:dyDescent="0.2">
      <c r="A1679" s="4">
        <v>43900.75</v>
      </c>
      <c r="B1679" s="6">
        <f t="shared" si="105"/>
        <v>43900</v>
      </c>
      <c r="C1679" s="3">
        <f t="shared" si="107"/>
        <v>0.70833333333333337</v>
      </c>
      <c r="D1679" s="3">
        <f>IF('Profil je Los'!A1679&lt;&gt;"",IF('Profil je Los'!A1679&lt;&gt;"",TIME(HOUR('Profil je Los'!A1679),MINUTE('Profil je Los'!A1679),SECOND('Profil je Los'!A1679)),""),"")</f>
        <v>0.75</v>
      </c>
      <c r="E1679" s="5">
        <f t="shared" si="106"/>
        <v>18</v>
      </c>
      <c r="F1679" s="14">
        <v>40.537166999999997</v>
      </c>
      <c r="G1679" s="17">
        <f t="shared" si="104"/>
        <v>3.38</v>
      </c>
      <c r="I1679" s="33"/>
    </row>
    <row r="1680" spans="1:9" x14ac:dyDescent="0.2">
      <c r="A1680" s="4">
        <v>43900.791666666664</v>
      </c>
      <c r="B1680" s="6">
        <f t="shared" si="105"/>
        <v>43900</v>
      </c>
      <c r="C1680" s="3">
        <f t="shared" si="107"/>
        <v>0.75</v>
      </c>
      <c r="D1680" s="3">
        <f>IF('Profil je Los'!A1680&lt;&gt;"",IF('Profil je Los'!A1680&lt;&gt;"",TIME(HOUR('Profil je Los'!A1680),MINUTE('Profil je Los'!A1680),SECOND('Profil je Los'!A1680)),""),"")</f>
        <v>0.79166666666666663</v>
      </c>
      <c r="E1680" s="5">
        <f t="shared" si="106"/>
        <v>19</v>
      </c>
      <c r="F1680" s="14">
        <v>41.994176000000003</v>
      </c>
      <c r="G1680" s="17">
        <f t="shared" si="104"/>
        <v>3.5</v>
      </c>
      <c r="I1680" s="33"/>
    </row>
    <row r="1681" spans="1:9" x14ac:dyDescent="0.2">
      <c r="A1681" s="4">
        <v>43900.833333333336</v>
      </c>
      <c r="B1681" s="6">
        <f t="shared" si="105"/>
        <v>43900</v>
      </c>
      <c r="C1681" s="3">
        <f t="shared" si="107"/>
        <v>0.79166666666666663</v>
      </c>
      <c r="D1681" s="3">
        <f>IF('Profil je Los'!A1681&lt;&gt;"",IF('Profil je Los'!A1681&lt;&gt;"",TIME(HOUR('Profil je Los'!A1681),MINUTE('Profil je Los'!A1681),SECOND('Profil je Los'!A1681)),""),"")</f>
        <v>0.83333333333333337</v>
      </c>
      <c r="E1681" s="5">
        <f t="shared" si="106"/>
        <v>20</v>
      </c>
      <c r="F1681" s="14">
        <v>47.007092999999998</v>
      </c>
      <c r="G1681" s="17">
        <f t="shared" si="104"/>
        <v>3.92</v>
      </c>
      <c r="I1681" s="33"/>
    </row>
    <row r="1682" spans="1:9" x14ac:dyDescent="0.2">
      <c r="A1682" s="4">
        <v>43900.875</v>
      </c>
      <c r="B1682" s="6">
        <f t="shared" si="105"/>
        <v>43900</v>
      </c>
      <c r="C1682" s="3">
        <f t="shared" si="107"/>
        <v>0.83333333333333337</v>
      </c>
      <c r="D1682" s="3">
        <f>IF('Profil je Los'!A1682&lt;&gt;"",IF('Profil je Los'!A1682&lt;&gt;"",TIME(HOUR('Profil je Los'!A1682),MINUTE('Profil je Los'!A1682),SECOND('Profil je Los'!A1682)),""),"")</f>
        <v>0.875</v>
      </c>
      <c r="E1682" s="5">
        <f t="shared" si="106"/>
        <v>21</v>
      </c>
      <c r="F1682" s="14">
        <v>44.774591000000001</v>
      </c>
      <c r="G1682" s="17">
        <f t="shared" si="104"/>
        <v>3.73</v>
      </c>
      <c r="I1682" s="33"/>
    </row>
    <row r="1683" spans="1:9" x14ac:dyDescent="0.2">
      <c r="A1683" s="4">
        <v>43900.916666666664</v>
      </c>
      <c r="B1683" s="6">
        <f t="shared" si="105"/>
        <v>43900</v>
      </c>
      <c r="C1683" s="3">
        <f t="shared" si="107"/>
        <v>0.875</v>
      </c>
      <c r="D1683" s="3">
        <f>IF('Profil je Los'!A1683&lt;&gt;"",IF('Profil je Los'!A1683&lt;&gt;"",TIME(HOUR('Profil je Los'!A1683),MINUTE('Profil je Los'!A1683),SECOND('Profil je Los'!A1683)),""),"")</f>
        <v>0.91666666666666663</v>
      </c>
      <c r="E1683" s="5">
        <f t="shared" si="106"/>
        <v>22</v>
      </c>
      <c r="F1683" s="14">
        <v>31.677707000000002</v>
      </c>
      <c r="G1683" s="17">
        <f t="shared" si="104"/>
        <v>2.64</v>
      </c>
      <c r="I1683" s="33"/>
    </row>
    <row r="1684" spans="1:9" x14ac:dyDescent="0.2">
      <c r="A1684" s="4">
        <v>43900.958333333336</v>
      </c>
      <c r="B1684" s="6">
        <f t="shared" si="105"/>
        <v>43900</v>
      </c>
      <c r="C1684" s="3">
        <f t="shared" si="107"/>
        <v>0.91666666666666663</v>
      </c>
      <c r="D1684" s="3">
        <f>IF('Profil je Los'!A1684&lt;&gt;"",IF('Profil je Los'!A1684&lt;&gt;"",TIME(HOUR('Profil je Los'!A1684),MINUTE('Profil je Los'!A1684),SECOND('Profil je Los'!A1684)),""),"")</f>
        <v>0.95833333333333337</v>
      </c>
      <c r="E1684" s="5">
        <f t="shared" si="106"/>
        <v>23</v>
      </c>
      <c r="F1684" s="14">
        <v>27.316434000000001</v>
      </c>
      <c r="G1684" s="17">
        <f t="shared" si="104"/>
        <v>2.2799999999999998</v>
      </c>
      <c r="I1684" s="33"/>
    </row>
    <row r="1685" spans="1:9" x14ac:dyDescent="0.2">
      <c r="A1685" s="4">
        <v>43901</v>
      </c>
      <c r="B1685" s="6">
        <f t="shared" si="105"/>
        <v>43900</v>
      </c>
      <c r="C1685" s="3">
        <f t="shared" si="107"/>
        <v>0.95833333333333337</v>
      </c>
      <c r="D1685" s="3">
        <f>IF('Profil je Los'!A1685&lt;&gt;"",IF('Profil je Los'!A1685&lt;&gt;"",TIME(HOUR('Profil je Los'!A1685),MINUTE('Profil je Los'!A1685),SECOND('Profil je Los'!A1685)),""),"")</f>
        <v>0</v>
      </c>
      <c r="E1685" s="5">
        <f t="shared" si="106"/>
        <v>24</v>
      </c>
      <c r="F1685" s="14">
        <v>19.655733999999999</v>
      </c>
      <c r="G1685" s="17">
        <f t="shared" si="104"/>
        <v>1.64</v>
      </c>
      <c r="I1685" s="33"/>
    </row>
    <row r="1686" spans="1:9" x14ac:dyDescent="0.2">
      <c r="A1686" s="4">
        <v>43901.041666666664</v>
      </c>
      <c r="B1686" s="6">
        <f t="shared" si="105"/>
        <v>43901</v>
      </c>
      <c r="C1686" s="3">
        <f t="shared" si="107"/>
        <v>0</v>
      </c>
      <c r="D1686" s="3">
        <f>IF('Profil je Los'!A1686&lt;&gt;"",IF('Profil je Los'!A1686&lt;&gt;"",TIME(HOUR('Profil je Los'!A1686),MINUTE('Profil je Los'!A1686),SECOND('Profil je Los'!A1686)),""),"")</f>
        <v>4.1666666666666664E-2</v>
      </c>
      <c r="E1686" s="5">
        <f t="shared" si="106"/>
        <v>1</v>
      </c>
      <c r="F1686" s="14">
        <v>17.688286999999999</v>
      </c>
      <c r="G1686" s="17">
        <f t="shared" si="104"/>
        <v>1.47</v>
      </c>
      <c r="I1686" s="33"/>
    </row>
    <row r="1687" spans="1:9" x14ac:dyDescent="0.2">
      <c r="A1687" s="4">
        <v>43901.083333333336</v>
      </c>
      <c r="B1687" s="6">
        <f t="shared" si="105"/>
        <v>43901</v>
      </c>
      <c r="C1687" s="3">
        <f t="shared" si="107"/>
        <v>4.1666666666666664E-2</v>
      </c>
      <c r="D1687" s="3">
        <f>IF('Profil je Los'!A1687&lt;&gt;"",IF('Profil je Los'!A1687&lt;&gt;"",TIME(HOUR('Profil je Los'!A1687),MINUTE('Profil je Los'!A1687),SECOND('Profil je Los'!A1687)),""),"")</f>
        <v>8.3333333333333329E-2</v>
      </c>
      <c r="E1687" s="5">
        <f t="shared" si="106"/>
        <v>2</v>
      </c>
      <c r="F1687" s="14">
        <v>15.669155999999999</v>
      </c>
      <c r="G1687" s="17">
        <f t="shared" si="104"/>
        <v>1.31</v>
      </c>
      <c r="I1687" s="33"/>
    </row>
    <row r="1688" spans="1:9" x14ac:dyDescent="0.2">
      <c r="A1688" s="4">
        <v>43901.125</v>
      </c>
      <c r="B1688" s="6">
        <f t="shared" si="105"/>
        <v>43901</v>
      </c>
      <c r="C1688" s="3">
        <f t="shared" si="107"/>
        <v>8.3333333333333329E-2</v>
      </c>
      <c r="D1688" s="3">
        <f>IF('Profil je Los'!A1688&lt;&gt;"",IF('Profil je Los'!A1688&lt;&gt;"",TIME(HOUR('Profil je Los'!A1688),MINUTE('Profil je Los'!A1688),SECOND('Profil je Los'!A1688)),""),"")</f>
        <v>0.125</v>
      </c>
      <c r="E1688" s="5">
        <f t="shared" si="106"/>
        <v>3</v>
      </c>
      <c r="F1688" s="14">
        <v>13.865278</v>
      </c>
      <c r="G1688" s="17">
        <f t="shared" si="104"/>
        <v>1.1599999999999999</v>
      </c>
      <c r="I1688" s="33"/>
    </row>
    <row r="1689" spans="1:9" x14ac:dyDescent="0.2">
      <c r="A1689" s="4">
        <v>43901.166666666664</v>
      </c>
      <c r="B1689" s="6">
        <f t="shared" si="105"/>
        <v>43901</v>
      </c>
      <c r="C1689" s="3">
        <f t="shared" si="107"/>
        <v>0.125</v>
      </c>
      <c r="D1689" s="3">
        <f>IF('Profil je Los'!A1689&lt;&gt;"",IF('Profil je Los'!A1689&lt;&gt;"",TIME(HOUR('Profil je Los'!A1689),MINUTE('Profil je Los'!A1689),SECOND('Profil je Los'!A1689)),""),"")</f>
        <v>0.16666666666666666</v>
      </c>
      <c r="E1689" s="5">
        <f t="shared" si="106"/>
        <v>4</v>
      </c>
      <c r="F1689" s="14">
        <v>14.00109</v>
      </c>
      <c r="G1689" s="17">
        <f t="shared" si="104"/>
        <v>1.17</v>
      </c>
      <c r="I1689" s="33"/>
    </row>
    <row r="1690" spans="1:9" x14ac:dyDescent="0.2">
      <c r="A1690" s="4">
        <v>43901.208333333336</v>
      </c>
      <c r="B1690" s="6">
        <f t="shared" si="105"/>
        <v>43901</v>
      </c>
      <c r="C1690" s="3">
        <f t="shared" si="107"/>
        <v>0.16666666666666666</v>
      </c>
      <c r="D1690" s="3">
        <f>IF('Profil je Los'!A1690&lt;&gt;"",IF('Profil je Los'!A1690&lt;&gt;"",TIME(HOUR('Profil je Los'!A1690),MINUTE('Profil je Los'!A1690),SECOND('Profil je Los'!A1690)),""),"")</f>
        <v>0.20833333333333334</v>
      </c>
      <c r="E1690" s="5">
        <f t="shared" si="106"/>
        <v>5</v>
      </c>
      <c r="F1690" s="14">
        <v>14.166698</v>
      </c>
      <c r="G1690" s="17">
        <f t="shared" si="104"/>
        <v>1.18</v>
      </c>
      <c r="I1690" s="33"/>
    </row>
    <row r="1691" spans="1:9" x14ac:dyDescent="0.2">
      <c r="A1691" s="4">
        <v>43901.25</v>
      </c>
      <c r="B1691" s="6">
        <f t="shared" si="105"/>
        <v>43901</v>
      </c>
      <c r="C1691" s="3">
        <f t="shared" si="107"/>
        <v>0.20833333333333334</v>
      </c>
      <c r="D1691" s="3">
        <f>IF('Profil je Los'!A1691&lt;&gt;"",IF('Profil je Los'!A1691&lt;&gt;"",TIME(HOUR('Profil je Los'!A1691),MINUTE('Profil je Los'!A1691),SECOND('Profil je Los'!A1691)),""),"")</f>
        <v>0.25</v>
      </c>
      <c r="E1691" s="5">
        <f t="shared" si="106"/>
        <v>6</v>
      </c>
      <c r="F1691" s="14">
        <v>17.072506000000001</v>
      </c>
      <c r="G1691" s="17">
        <f t="shared" si="104"/>
        <v>1.42</v>
      </c>
      <c r="I1691" s="33"/>
    </row>
    <row r="1692" spans="1:9" x14ac:dyDescent="0.2">
      <c r="A1692" s="4">
        <v>43901.291666666664</v>
      </c>
      <c r="B1692" s="6">
        <f t="shared" si="105"/>
        <v>43901</v>
      </c>
      <c r="C1692" s="3">
        <f t="shared" si="107"/>
        <v>0.25</v>
      </c>
      <c r="D1692" s="3">
        <f>IF('Profil je Los'!A1692&lt;&gt;"",IF('Profil je Los'!A1692&lt;&gt;"",TIME(HOUR('Profil je Los'!A1692),MINUTE('Profil je Los'!A1692),SECOND('Profil je Los'!A1692)),""),"")</f>
        <v>0.29166666666666669</v>
      </c>
      <c r="E1692" s="5">
        <f t="shared" si="106"/>
        <v>7</v>
      </c>
      <c r="F1692" s="14">
        <v>26.340866999999999</v>
      </c>
      <c r="G1692" s="17">
        <f t="shared" si="104"/>
        <v>2.2000000000000002</v>
      </c>
      <c r="I1692" s="33"/>
    </row>
    <row r="1693" spans="1:9" x14ac:dyDescent="0.2">
      <c r="A1693" s="4">
        <v>43901.333333333336</v>
      </c>
      <c r="B1693" s="6">
        <f t="shared" si="105"/>
        <v>43901</v>
      </c>
      <c r="C1693" s="3">
        <f t="shared" si="107"/>
        <v>0.29166666666666669</v>
      </c>
      <c r="D1693" s="3">
        <f>IF('Profil je Los'!A1693&lt;&gt;"",IF('Profil je Los'!A1693&lt;&gt;"",TIME(HOUR('Profil je Los'!A1693),MINUTE('Profil je Los'!A1693),SECOND('Profil je Los'!A1693)),""),"")</f>
        <v>0.33333333333333331</v>
      </c>
      <c r="E1693" s="5">
        <f t="shared" si="106"/>
        <v>8</v>
      </c>
      <c r="F1693" s="14">
        <v>35.109712000000002</v>
      </c>
      <c r="G1693" s="17">
        <f t="shared" si="104"/>
        <v>2.93</v>
      </c>
      <c r="I1693" s="33"/>
    </row>
    <row r="1694" spans="1:9" x14ac:dyDescent="0.2">
      <c r="A1694" s="4">
        <v>43901.375</v>
      </c>
      <c r="B1694" s="6">
        <f t="shared" si="105"/>
        <v>43901</v>
      </c>
      <c r="C1694" s="3">
        <f t="shared" si="107"/>
        <v>0.33333333333333331</v>
      </c>
      <c r="D1694" s="3">
        <f>IF('Profil je Los'!A1694&lt;&gt;"",IF('Profil je Los'!A1694&lt;&gt;"",TIME(HOUR('Profil je Los'!A1694),MINUTE('Profil je Los'!A1694),SECOND('Profil je Los'!A1694)),""),"")</f>
        <v>0.375</v>
      </c>
      <c r="E1694" s="5">
        <f t="shared" si="106"/>
        <v>9</v>
      </c>
      <c r="F1694" s="14">
        <v>40.478552999999998</v>
      </c>
      <c r="G1694" s="17">
        <f t="shared" si="104"/>
        <v>3.37</v>
      </c>
      <c r="I1694" s="33"/>
    </row>
    <row r="1695" spans="1:9" x14ac:dyDescent="0.2">
      <c r="A1695" s="4">
        <v>43901.416666666664</v>
      </c>
      <c r="B1695" s="6">
        <f t="shared" si="105"/>
        <v>43901</v>
      </c>
      <c r="C1695" s="3">
        <f t="shared" si="107"/>
        <v>0.375</v>
      </c>
      <c r="D1695" s="3">
        <f>IF('Profil je Los'!A1695&lt;&gt;"",IF('Profil je Los'!A1695&lt;&gt;"",TIME(HOUR('Profil je Los'!A1695),MINUTE('Profil je Los'!A1695),SECOND('Profil je Los'!A1695)),""),"")</f>
        <v>0.41666666666666669</v>
      </c>
      <c r="E1695" s="5">
        <f t="shared" si="106"/>
        <v>10</v>
      </c>
      <c r="F1695" s="14">
        <v>39.811396000000002</v>
      </c>
      <c r="G1695" s="17">
        <f t="shared" si="104"/>
        <v>3.32</v>
      </c>
      <c r="I1695" s="33"/>
    </row>
    <row r="1696" spans="1:9" x14ac:dyDescent="0.2">
      <c r="A1696" s="4">
        <v>43901.458333333336</v>
      </c>
      <c r="B1696" s="6">
        <f t="shared" si="105"/>
        <v>43901</v>
      </c>
      <c r="C1696" s="3">
        <f t="shared" si="107"/>
        <v>0.41666666666666669</v>
      </c>
      <c r="D1696" s="3">
        <f>IF('Profil je Los'!A1696&lt;&gt;"",IF('Profil je Los'!A1696&lt;&gt;"",TIME(HOUR('Profil je Los'!A1696),MINUTE('Profil je Los'!A1696),SECOND('Profil je Los'!A1696)),""),"")</f>
        <v>0.45833333333333331</v>
      </c>
      <c r="E1696" s="5">
        <f t="shared" si="106"/>
        <v>11</v>
      </c>
      <c r="F1696" s="14">
        <v>38.440683</v>
      </c>
      <c r="G1696" s="17">
        <f t="shared" si="104"/>
        <v>3.2</v>
      </c>
      <c r="I1696" s="33"/>
    </row>
    <row r="1697" spans="1:9" x14ac:dyDescent="0.2">
      <c r="A1697" s="4">
        <v>43901.5</v>
      </c>
      <c r="B1697" s="6">
        <f t="shared" si="105"/>
        <v>43901</v>
      </c>
      <c r="C1697" s="3">
        <f t="shared" si="107"/>
        <v>0.45833333333333331</v>
      </c>
      <c r="D1697" s="3">
        <f>IF('Profil je Los'!A1697&lt;&gt;"",IF('Profil je Los'!A1697&lt;&gt;"",TIME(HOUR('Profil je Los'!A1697),MINUTE('Profil je Los'!A1697),SECOND('Profil je Los'!A1697)),""),"")</f>
        <v>0.5</v>
      </c>
      <c r="E1697" s="5">
        <f t="shared" si="106"/>
        <v>12</v>
      </c>
      <c r="F1697" s="14">
        <v>42.745511999999998</v>
      </c>
      <c r="G1697" s="17">
        <f t="shared" si="104"/>
        <v>3.56</v>
      </c>
      <c r="I1697" s="33"/>
    </row>
    <row r="1698" spans="1:9" x14ac:dyDescent="0.2">
      <c r="A1698" s="4">
        <v>43901.541666666664</v>
      </c>
      <c r="B1698" s="6">
        <f t="shared" si="105"/>
        <v>43901</v>
      </c>
      <c r="C1698" s="3">
        <f t="shared" si="107"/>
        <v>0.5</v>
      </c>
      <c r="D1698" s="3">
        <f>IF('Profil je Los'!A1698&lt;&gt;"",IF('Profil je Los'!A1698&lt;&gt;"",TIME(HOUR('Profil je Los'!A1698),MINUTE('Profil je Los'!A1698),SECOND('Profil je Los'!A1698)),""),"")</f>
        <v>0.54166666666666663</v>
      </c>
      <c r="E1698" s="5">
        <f t="shared" si="106"/>
        <v>13</v>
      </c>
      <c r="F1698" s="14">
        <v>45.142138000000003</v>
      </c>
      <c r="G1698" s="17">
        <f t="shared" si="104"/>
        <v>3.76</v>
      </c>
      <c r="I1698" s="33"/>
    </row>
    <row r="1699" spans="1:9" x14ac:dyDescent="0.2">
      <c r="A1699" s="4">
        <v>43901.583333333336</v>
      </c>
      <c r="B1699" s="6">
        <f t="shared" si="105"/>
        <v>43901</v>
      </c>
      <c r="C1699" s="3">
        <f t="shared" si="107"/>
        <v>0.54166666666666663</v>
      </c>
      <c r="D1699" s="3">
        <f>IF('Profil je Los'!A1699&lt;&gt;"",IF('Profil je Los'!A1699&lt;&gt;"",TIME(HOUR('Profil je Los'!A1699),MINUTE('Profil je Los'!A1699),SECOND('Profil je Los'!A1699)),""),"")</f>
        <v>0.58333333333333337</v>
      </c>
      <c r="E1699" s="5">
        <f t="shared" si="106"/>
        <v>14</v>
      </c>
      <c r="F1699" s="14">
        <v>46.134180000000001</v>
      </c>
      <c r="G1699" s="17">
        <f t="shared" si="104"/>
        <v>3.84</v>
      </c>
      <c r="I1699" s="33"/>
    </row>
    <row r="1700" spans="1:9" x14ac:dyDescent="0.2">
      <c r="A1700" s="4">
        <v>43901.625</v>
      </c>
      <c r="B1700" s="6">
        <f t="shared" si="105"/>
        <v>43901</v>
      </c>
      <c r="C1700" s="3">
        <f t="shared" si="107"/>
        <v>0.58333333333333337</v>
      </c>
      <c r="D1700" s="3">
        <f>IF('Profil je Los'!A1700&lt;&gt;"",IF('Profil je Los'!A1700&lt;&gt;"",TIME(HOUR('Profil je Los'!A1700),MINUTE('Profil je Los'!A1700),SECOND('Profil je Los'!A1700)),""),"")</f>
        <v>0.625</v>
      </c>
      <c r="E1700" s="5">
        <f t="shared" si="106"/>
        <v>15</v>
      </c>
      <c r="F1700" s="14">
        <v>45.683000999999997</v>
      </c>
      <c r="G1700" s="17">
        <f t="shared" si="104"/>
        <v>3.81</v>
      </c>
      <c r="I1700" s="33"/>
    </row>
    <row r="1701" spans="1:9" x14ac:dyDescent="0.2">
      <c r="A1701" s="4">
        <v>43901.666666666664</v>
      </c>
      <c r="B1701" s="6">
        <f t="shared" si="105"/>
        <v>43901</v>
      </c>
      <c r="C1701" s="3">
        <f t="shared" si="107"/>
        <v>0.625</v>
      </c>
      <c r="D1701" s="3">
        <f>IF('Profil je Los'!A1701&lt;&gt;"",IF('Profil je Los'!A1701&lt;&gt;"",TIME(HOUR('Profil je Los'!A1701),MINUTE('Profil je Los'!A1701),SECOND('Profil je Los'!A1701)),""),"")</f>
        <v>0.66666666666666663</v>
      </c>
      <c r="E1701" s="5">
        <f t="shared" si="106"/>
        <v>16</v>
      </c>
      <c r="F1701" s="14">
        <v>42.297480999999998</v>
      </c>
      <c r="G1701" s="17">
        <f t="shared" si="104"/>
        <v>3.52</v>
      </c>
      <c r="I1701" s="33"/>
    </row>
    <row r="1702" spans="1:9" x14ac:dyDescent="0.2">
      <c r="A1702" s="4">
        <v>43901.708333333336</v>
      </c>
      <c r="B1702" s="6">
        <f t="shared" si="105"/>
        <v>43901</v>
      </c>
      <c r="C1702" s="3">
        <f t="shared" si="107"/>
        <v>0.66666666666666663</v>
      </c>
      <c r="D1702" s="3">
        <f>IF('Profil je Los'!A1702&lt;&gt;"",IF('Profil je Los'!A1702&lt;&gt;"",TIME(HOUR('Profil je Los'!A1702),MINUTE('Profil je Los'!A1702),SECOND('Profil je Los'!A1702)),""),"")</f>
        <v>0.70833333333333337</v>
      </c>
      <c r="E1702" s="5">
        <f t="shared" si="106"/>
        <v>17</v>
      </c>
      <c r="F1702" s="14">
        <v>38.849451000000002</v>
      </c>
      <c r="G1702" s="17">
        <f t="shared" si="104"/>
        <v>3.24</v>
      </c>
      <c r="I1702" s="33"/>
    </row>
    <row r="1703" spans="1:9" x14ac:dyDescent="0.2">
      <c r="A1703" s="4">
        <v>43901.75</v>
      </c>
      <c r="B1703" s="6">
        <f t="shared" si="105"/>
        <v>43901</v>
      </c>
      <c r="C1703" s="3">
        <f t="shared" si="107"/>
        <v>0.70833333333333337</v>
      </c>
      <c r="D1703" s="3">
        <f>IF('Profil je Los'!A1703&lt;&gt;"",IF('Profil je Los'!A1703&lt;&gt;"",TIME(HOUR('Profil je Los'!A1703),MINUTE('Profil je Los'!A1703),SECOND('Profil je Los'!A1703)),""),"")</f>
        <v>0.75</v>
      </c>
      <c r="E1703" s="5">
        <f t="shared" si="106"/>
        <v>18</v>
      </c>
      <c r="F1703" s="14">
        <v>41.315060000000003</v>
      </c>
      <c r="G1703" s="17">
        <f t="shared" si="104"/>
        <v>3.44</v>
      </c>
      <c r="I1703" s="33"/>
    </row>
    <row r="1704" spans="1:9" x14ac:dyDescent="0.2">
      <c r="A1704" s="4">
        <v>43901.791666666664</v>
      </c>
      <c r="B1704" s="6">
        <f t="shared" si="105"/>
        <v>43901</v>
      </c>
      <c r="C1704" s="3">
        <f t="shared" si="107"/>
        <v>0.75</v>
      </c>
      <c r="D1704" s="3">
        <f>IF('Profil je Los'!A1704&lt;&gt;"",IF('Profil je Los'!A1704&lt;&gt;"",TIME(HOUR('Profil je Los'!A1704),MINUTE('Profil je Los'!A1704),SECOND('Profil je Los'!A1704)),""),"")</f>
        <v>0.79166666666666663</v>
      </c>
      <c r="E1704" s="5">
        <f t="shared" si="106"/>
        <v>19</v>
      </c>
      <c r="F1704" s="14">
        <v>43.770192999999999</v>
      </c>
      <c r="G1704" s="17">
        <f t="shared" si="104"/>
        <v>3.65</v>
      </c>
      <c r="I1704" s="33"/>
    </row>
    <row r="1705" spans="1:9" x14ac:dyDescent="0.2">
      <c r="A1705" s="4">
        <v>43901.833333333336</v>
      </c>
      <c r="B1705" s="6">
        <f t="shared" si="105"/>
        <v>43901</v>
      </c>
      <c r="C1705" s="3">
        <f t="shared" si="107"/>
        <v>0.79166666666666663</v>
      </c>
      <c r="D1705" s="3">
        <f>IF('Profil je Los'!A1705&lt;&gt;"",IF('Profil je Los'!A1705&lt;&gt;"",TIME(HOUR('Profil je Los'!A1705),MINUTE('Profil je Los'!A1705),SECOND('Profil je Los'!A1705)),""),"")</f>
        <v>0.83333333333333337</v>
      </c>
      <c r="E1705" s="5">
        <f t="shared" si="106"/>
        <v>20</v>
      </c>
      <c r="F1705" s="14">
        <v>43.075153999999998</v>
      </c>
      <c r="G1705" s="17">
        <f t="shared" si="104"/>
        <v>3.59</v>
      </c>
      <c r="I1705" s="33"/>
    </row>
    <row r="1706" spans="1:9" x14ac:dyDescent="0.2">
      <c r="A1706" s="4">
        <v>43901.875</v>
      </c>
      <c r="B1706" s="6">
        <f t="shared" si="105"/>
        <v>43901</v>
      </c>
      <c r="C1706" s="3">
        <f t="shared" si="107"/>
        <v>0.83333333333333337</v>
      </c>
      <c r="D1706" s="3">
        <f>IF('Profil je Los'!A1706&lt;&gt;"",IF('Profil je Los'!A1706&lt;&gt;"",TIME(HOUR('Profil je Los'!A1706),MINUTE('Profil je Los'!A1706),SECOND('Profil je Los'!A1706)),""),"")</f>
        <v>0.875</v>
      </c>
      <c r="E1706" s="5">
        <f t="shared" si="106"/>
        <v>21</v>
      </c>
      <c r="F1706" s="14">
        <v>34.910491</v>
      </c>
      <c r="G1706" s="17">
        <f t="shared" si="104"/>
        <v>2.91</v>
      </c>
      <c r="I1706" s="33"/>
    </row>
    <row r="1707" spans="1:9" x14ac:dyDescent="0.2">
      <c r="A1707" s="4">
        <v>43901.916666666664</v>
      </c>
      <c r="B1707" s="6">
        <f t="shared" si="105"/>
        <v>43901</v>
      </c>
      <c r="C1707" s="3">
        <f t="shared" si="107"/>
        <v>0.875</v>
      </c>
      <c r="D1707" s="3">
        <f>IF('Profil je Los'!A1707&lt;&gt;"",IF('Profil je Los'!A1707&lt;&gt;"",TIME(HOUR('Profil je Los'!A1707),MINUTE('Profil je Los'!A1707),SECOND('Profil je Los'!A1707)),""),"")</f>
        <v>0.91666666666666663</v>
      </c>
      <c r="E1707" s="5">
        <f t="shared" si="106"/>
        <v>22</v>
      </c>
      <c r="F1707" s="14">
        <v>28.942357000000001</v>
      </c>
      <c r="G1707" s="17">
        <f t="shared" si="104"/>
        <v>2.41</v>
      </c>
      <c r="I1707" s="33"/>
    </row>
    <row r="1708" spans="1:9" x14ac:dyDescent="0.2">
      <c r="A1708" s="4">
        <v>43901.958333333336</v>
      </c>
      <c r="B1708" s="6">
        <f t="shared" si="105"/>
        <v>43901</v>
      </c>
      <c r="C1708" s="3">
        <f t="shared" si="107"/>
        <v>0.91666666666666663</v>
      </c>
      <c r="D1708" s="3">
        <f>IF('Profil je Los'!A1708&lt;&gt;"",IF('Profil je Los'!A1708&lt;&gt;"",TIME(HOUR('Profil je Los'!A1708),MINUTE('Profil je Los'!A1708),SECOND('Profil je Los'!A1708)),""),"")</f>
        <v>0.95833333333333337</v>
      </c>
      <c r="E1708" s="5">
        <f t="shared" si="106"/>
        <v>23</v>
      </c>
      <c r="F1708" s="14">
        <v>23.571774999999999</v>
      </c>
      <c r="G1708" s="17">
        <f t="shared" si="104"/>
        <v>1.96</v>
      </c>
      <c r="I1708" s="33"/>
    </row>
    <row r="1709" spans="1:9" x14ac:dyDescent="0.2">
      <c r="A1709" s="4">
        <v>43902</v>
      </c>
      <c r="B1709" s="6">
        <f t="shared" si="105"/>
        <v>43901</v>
      </c>
      <c r="C1709" s="3">
        <f t="shared" si="107"/>
        <v>0.95833333333333337</v>
      </c>
      <c r="D1709" s="3">
        <f>IF('Profil je Los'!A1709&lt;&gt;"",IF('Profil je Los'!A1709&lt;&gt;"",TIME(HOUR('Profil je Los'!A1709),MINUTE('Profil je Los'!A1709),SECOND('Profil je Los'!A1709)),""),"")</f>
        <v>0</v>
      </c>
      <c r="E1709" s="5">
        <f t="shared" si="106"/>
        <v>24</v>
      </c>
      <c r="F1709" s="14">
        <v>18.782608</v>
      </c>
      <c r="G1709" s="17">
        <f t="shared" si="104"/>
        <v>1.57</v>
      </c>
      <c r="I1709" s="33"/>
    </row>
    <row r="1710" spans="1:9" x14ac:dyDescent="0.2">
      <c r="A1710" s="4">
        <v>43902.041666666664</v>
      </c>
      <c r="B1710" s="6">
        <f t="shared" si="105"/>
        <v>43902</v>
      </c>
      <c r="C1710" s="3">
        <f t="shared" si="107"/>
        <v>0</v>
      </c>
      <c r="D1710" s="3">
        <f>IF('Profil je Los'!A1710&lt;&gt;"",IF('Profil je Los'!A1710&lt;&gt;"",TIME(HOUR('Profil je Los'!A1710),MINUTE('Profil je Los'!A1710),SECOND('Profil je Los'!A1710)),""),"")</f>
        <v>4.1666666666666664E-2</v>
      </c>
      <c r="E1710" s="5">
        <f t="shared" si="106"/>
        <v>1</v>
      </c>
      <c r="F1710" s="14">
        <v>15.93445</v>
      </c>
      <c r="G1710" s="17">
        <f t="shared" si="104"/>
        <v>1.33</v>
      </c>
      <c r="I1710" s="33"/>
    </row>
    <row r="1711" spans="1:9" x14ac:dyDescent="0.2">
      <c r="A1711" s="4">
        <v>43902.083333333336</v>
      </c>
      <c r="B1711" s="6">
        <f t="shared" si="105"/>
        <v>43902</v>
      </c>
      <c r="C1711" s="3">
        <f t="shared" si="107"/>
        <v>4.1666666666666664E-2</v>
      </c>
      <c r="D1711" s="3">
        <f>IF('Profil je Los'!A1711&lt;&gt;"",IF('Profil je Los'!A1711&lt;&gt;"",TIME(HOUR('Profil je Los'!A1711),MINUTE('Profil je Los'!A1711),SECOND('Profil je Los'!A1711)),""),"")</f>
        <v>8.3333333333333329E-2</v>
      </c>
      <c r="E1711" s="5">
        <f t="shared" si="106"/>
        <v>2</v>
      </c>
      <c r="F1711" s="14">
        <v>15.310639</v>
      </c>
      <c r="G1711" s="17">
        <f t="shared" si="104"/>
        <v>1.28</v>
      </c>
      <c r="I1711" s="33"/>
    </row>
    <row r="1712" spans="1:9" x14ac:dyDescent="0.2">
      <c r="A1712" s="4">
        <v>43902.125</v>
      </c>
      <c r="B1712" s="6">
        <f t="shared" si="105"/>
        <v>43902</v>
      </c>
      <c r="C1712" s="3">
        <f t="shared" si="107"/>
        <v>8.3333333333333329E-2</v>
      </c>
      <c r="D1712" s="3">
        <f>IF('Profil je Los'!A1712&lt;&gt;"",IF('Profil je Los'!A1712&lt;&gt;"",TIME(HOUR('Profil je Los'!A1712),MINUTE('Profil je Los'!A1712),SECOND('Profil je Los'!A1712)),""),"")</f>
        <v>0.125</v>
      </c>
      <c r="E1712" s="5">
        <f t="shared" si="106"/>
        <v>3</v>
      </c>
      <c r="F1712" s="14">
        <v>13.417183</v>
      </c>
      <c r="G1712" s="17">
        <f t="shared" si="104"/>
        <v>1.1200000000000001</v>
      </c>
      <c r="I1712" s="33"/>
    </row>
    <row r="1713" spans="1:9" x14ac:dyDescent="0.2">
      <c r="A1713" s="4">
        <v>43902.166666666664</v>
      </c>
      <c r="B1713" s="6">
        <f t="shared" si="105"/>
        <v>43902</v>
      </c>
      <c r="C1713" s="3">
        <f t="shared" si="107"/>
        <v>0.125</v>
      </c>
      <c r="D1713" s="3">
        <f>IF('Profil je Los'!A1713&lt;&gt;"",IF('Profil je Los'!A1713&lt;&gt;"",TIME(HOUR('Profil je Los'!A1713),MINUTE('Profil je Los'!A1713),SECOND('Profil je Los'!A1713)),""),"")</f>
        <v>0.16666666666666666</v>
      </c>
      <c r="E1713" s="5">
        <f t="shared" si="106"/>
        <v>4</v>
      </c>
      <c r="F1713" s="14">
        <v>12.842484000000001</v>
      </c>
      <c r="G1713" s="17">
        <f t="shared" si="104"/>
        <v>1.07</v>
      </c>
      <c r="I1713" s="33"/>
    </row>
    <row r="1714" spans="1:9" x14ac:dyDescent="0.2">
      <c r="A1714" s="4">
        <v>43902.208333333336</v>
      </c>
      <c r="B1714" s="6">
        <f t="shared" si="105"/>
        <v>43902</v>
      </c>
      <c r="C1714" s="3">
        <f t="shared" si="107"/>
        <v>0.16666666666666666</v>
      </c>
      <c r="D1714" s="3">
        <f>IF('Profil je Los'!A1714&lt;&gt;"",IF('Profil je Los'!A1714&lt;&gt;"",TIME(HOUR('Profil je Los'!A1714),MINUTE('Profil je Los'!A1714),SECOND('Profil je Los'!A1714)),""),"")</f>
        <v>0.20833333333333334</v>
      </c>
      <c r="E1714" s="5">
        <f t="shared" si="106"/>
        <v>5</v>
      </c>
      <c r="F1714" s="14">
        <v>14.906257</v>
      </c>
      <c r="G1714" s="17">
        <f t="shared" si="104"/>
        <v>1.24</v>
      </c>
      <c r="I1714" s="33"/>
    </row>
    <row r="1715" spans="1:9" x14ac:dyDescent="0.2">
      <c r="A1715" s="4">
        <v>43902.25</v>
      </c>
      <c r="B1715" s="6">
        <f t="shared" si="105"/>
        <v>43902</v>
      </c>
      <c r="C1715" s="3">
        <f t="shared" si="107"/>
        <v>0.20833333333333334</v>
      </c>
      <c r="D1715" s="3">
        <f>IF('Profil je Los'!A1715&lt;&gt;"",IF('Profil je Los'!A1715&lt;&gt;"",TIME(HOUR('Profil je Los'!A1715),MINUTE('Profil je Los'!A1715),SECOND('Profil je Los'!A1715)),""),"")</f>
        <v>0.25</v>
      </c>
      <c r="E1715" s="5">
        <f t="shared" si="106"/>
        <v>6</v>
      </c>
      <c r="F1715" s="14">
        <v>21.764268000000001</v>
      </c>
      <c r="G1715" s="17">
        <f t="shared" si="104"/>
        <v>1.81</v>
      </c>
      <c r="I1715" s="33"/>
    </row>
    <row r="1716" spans="1:9" x14ac:dyDescent="0.2">
      <c r="A1716" s="4">
        <v>43902.291666666664</v>
      </c>
      <c r="B1716" s="6">
        <f t="shared" si="105"/>
        <v>43902</v>
      </c>
      <c r="C1716" s="3">
        <f t="shared" si="107"/>
        <v>0.25</v>
      </c>
      <c r="D1716" s="3">
        <f>IF('Profil je Los'!A1716&lt;&gt;"",IF('Profil je Los'!A1716&lt;&gt;"",TIME(HOUR('Profil je Los'!A1716),MINUTE('Profil je Los'!A1716),SECOND('Profil je Los'!A1716)),""),"")</f>
        <v>0.29166666666666669</v>
      </c>
      <c r="E1716" s="5">
        <f t="shared" si="106"/>
        <v>7</v>
      </c>
      <c r="F1716" s="14">
        <v>31.604666000000002</v>
      </c>
      <c r="G1716" s="17">
        <f t="shared" si="104"/>
        <v>2.63</v>
      </c>
      <c r="I1716" s="33"/>
    </row>
    <row r="1717" spans="1:9" x14ac:dyDescent="0.2">
      <c r="A1717" s="4">
        <v>43902.333333333336</v>
      </c>
      <c r="B1717" s="6">
        <f t="shared" si="105"/>
        <v>43902</v>
      </c>
      <c r="C1717" s="3">
        <f t="shared" si="107"/>
        <v>0.29166666666666669</v>
      </c>
      <c r="D1717" s="3">
        <f>IF('Profil je Los'!A1717&lt;&gt;"",IF('Profil je Los'!A1717&lt;&gt;"",TIME(HOUR('Profil je Los'!A1717),MINUTE('Profil je Los'!A1717),SECOND('Profil je Los'!A1717)),""),"")</f>
        <v>0.33333333333333331</v>
      </c>
      <c r="E1717" s="5">
        <f t="shared" si="106"/>
        <v>8</v>
      </c>
      <c r="F1717" s="14">
        <v>35.529414000000003</v>
      </c>
      <c r="G1717" s="17">
        <f t="shared" si="104"/>
        <v>2.96</v>
      </c>
      <c r="I1717" s="33"/>
    </row>
    <row r="1718" spans="1:9" x14ac:dyDescent="0.2">
      <c r="A1718" s="4">
        <v>43902.375</v>
      </c>
      <c r="B1718" s="6">
        <f t="shared" si="105"/>
        <v>43902</v>
      </c>
      <c r="C1718" s="3">
        <f t="shared" si="107"/>
        <v>0.33333333333333331</v>
      </c>
      <c r="D1718" s="3">
        <f>IF('Profil je Los'!A1718&lt;&gt;"",IF('Profil je Los'!A1718&lt;&gt;"",TIME(HOUR('Profil je Los'!A1718),MINUTE('Profil je Los'!A1718),SECOND('Profil je Los'!A1718)),""),"")</f>
        <v>0.375</v>
      </c>
      <c r="E1718" s="5">
        <f t="shared" si="106"/>
        <v>9</v>
      </c>
      <c r="F1718" s="14">
        <v>37.197729000000002</v>
      </c>
      <c r="G1718" s="17">
        <f t="shared" si="104"/>
        <v>3.1</v>
      </c>
      <c r="I1718" s="33"/>
    </row>
    <row r="1719" spans="1:9" x14ac:dyDescent="0.2">
      <c r="A1719" s="4">
        <v>43902.416666666664</v>
      </c>
      <c r="B1719" s="6">
        <f t="shared" si="105"/>
        <v>43902</v>
      </c>
      <c r="C1719" s="3">
        <f t="shared" si="107"/>
        <v>0.375</v>
      </c>
      <c r="D1719" s="3">
        <f>IF('Profil je Los'!A1719&lt;&gt;"",IF('Profil je Los'!A1719&lt;&gt;"",TIME(HOUR('Profil je Los'!A1719),MINUTE('Profil je Los'!A1719),SECOND('Profil je Los'!A1719)),""),"")</f>
        <v>0.41666666666666669</v>
      </c>
      <c r="E1719" s="5">
        <f t="shared" si="106"/>
        <v>10</v>
      </c>
      <c r="F1719" s="14">
        <v>39.839300000000001</v>
      </c>
      <c r="G1719" s="17">
        <f t="shared" si="104"/>
        <v>3.32</v>
      </c>
      <c r="I1719" s="33"/>
    </row>
    <row r="1720" spans="1:9" x14ac:dyDescent="0.2">
      <c r="A1720" s="4">
        <v>43902.458333333336</v>
      </c>
      <c r="B1720" s="6">
        <f t="shared" si="105"/>
        <v>43902</v>
      </c>
      <c r="C1720" s="3">
        <f t="shared" si="107"/>
        <v>0.41666666666666669</v>
      </c>
      <c r="D1720" s="3">
        <f>IF('Profil je Los'!A1720&lt;&gt;"",IF('Profil je Los'!A1720&lt;&gt;"",TIME(HOUR('Profil je Los'!A1720),MINUTE('Profil je Los'!A1720),SECOND('Profil je Los'!A1720)),""),"")</f>
        <v>0.45833333333333331</v>
      </c>
      <c r="E1720" s="5">
        <f t="shared" si="106"/>
        <v>11</v>
      </c>
      <c r="F1720" s="14">
        <v>42.162711999999999</v>
      </c>
      <c r="G1720" s="17">
        <f t="shared" si="104"/>
        <v>3.51</v>
      </c>
      <c r="I1720" s="33"/>
    </row>
    <row r="1721" spans="1:9" x14ac:dyDescent="0.2">
      <c r="A1721" s="4">
        <v>43902.5</v>
      </c>
      <c r="B1721" s="6">
        <f t="shared" si="105"/>
        <v>43902</v>
      </c>
      <c r="C1721" s="3">
        <f t="shared" si="107"/>
        <v>0.45833333333333331</v>
      </c>
      <c r="D1721" s="3">
        <f>IF('Profil je Los'!A1721&lt;&gt;"",IF('Profil je Los'!A1721&lt;&gt;"",TIME(HOUR('Profil je Los'!A1721),MINUTE('Profil je Los'!A1721),SECOND('Profil je Los'!A1721)),""),"")</f>
        <v>0.5</v>
      </c>
      <c r="E1721" s="5">
        <f t="shared" si="106"/>
        <v>12</v>
      </c>
      <c r="F1721" s="14">
        <v>43.186580999999997</v>
      </c>
      <c r="G1721" s="17">
        <f t="shared" si="104"/>
        <v>3.6</v>
      </c>
      <c r="I1721" s="33"/>
    </row>
    <row r="1722" spans="1:9" x14ac:dyDescent="0.2">
      <c r="A1722" s="4">
        <v>43902.541666666664</v>
      </c>
      <c r="B1722" s="6">
        <f t="shared" si="105"/>
        <v>43902</v>
      </c>
      <c r="C1722" s="3">
        <f t="shared" si="107"/>
        <v>0.5</v>
      </c>
      <c r="D1722" s="3">
        <f>IF('Profil je Los'!A1722&lt;&gt;"",IF('Profil je Los'!A1722&lt;&gt;"",TIME(HOUR('Profil je Los'!A1722),MINUTE('Profil je Los'!A1722),SECOND('Profil je Los'!A1722)),""),"")</f>
        <v>0.54166666666666663</v>
      </c>
      <c r="E1722" s="5">
        <f t="shared" si="106"/>
        <v>13</v>
      </c>
      <c r="F1722" s="14">
        <v>42.019266000000002</v>
      </c>
      <c r="G1722" s="17">
        <f t="shared" si="104"/>
        <v>3.5</v>
      </c>
      <c r="I1722" s="33"/>
    </row>
    <row r="1723" spans="1:9" x14ac:dyDescent="0.2">
      <c r="A1723" s="4">
        <v>43902.583333333336</v>
      </c>
      <c r="B1723" s="6">
        <f t="shared" si="105"/>
        <v>43902</v>
      </c>
      <c r="C1723" s="3">
        <f t="shared" si="107"/>
        <v>0.54166666666666663</v>
      </c>
      <c r="D1723" s="3">
        <f>IF('Profil je Los'!A1723&lt;&gt;"",IF('Profil je Los'!A1723&lt;&gt;"",TIME(HOUR('Profil je Los'!A1723),MINUTE('Profil je Los'!A1723),SECOND('Profil je Los'!A1723)),""),"")</f>
        <v>0.58333333333333337</v>
      </c>
      <c r="E1723" s="5">
        <f t="shared" si="106"/>
        <v>14</v>
      </c>
      <c r="F1723" s="14">
        <v>39.302245999999997</v>
      </c>
      <c r="G1723" s="17">
        <f t="shared" si="104"/>
        <v>3.28</v>
      </c>
      <c r="I1723" s="33"/>
    </row>
    <row r="1724" spans="1:9" x14ac:dyDescent="0.2">
      <c r="A1724" s="4">
        <v>43902.625</v>
      </c>
      <c r="B1724" s="6">
        <f t="shared" si="105"/>
        <v>43902</v>
      </c>
      <c r="C1724" s="3">
        <f t="shared" si="107"/>
        <v>0.58333333333333337</v>
      </c>
      <c r="D1724" s="3">
        <f>IF('Profil je Los'!A1724&lt;&gt;"",IF('Profil je Los'!A1724&lt;&gt;"",TIME(HOUR('Profil je Los'!A1724),MINUTE('Profil je Los'!A1724),SECOND('Profil je Los'!A1724)),""),"")</f>
        <v>0.625</v>
      </c>
      <c r="E1724" s="5">
        <f t="shared" si="106"/>
        <v>15</v>
      </c>
      <c r="F1724" s="14">
        <v>37.966645999999997</v>
      </c>
      <c r="G1724" s="17">
        <f t="shared" si="104"/>
        <v>3.16</v>
      </c>
      <c r="I1724" s="33"/>
    </row>
    <row r="1725" spans="1:9" x14ac:dyDescent="0.2">
      <c r="A1725" s="4">
        <v>43902.666666666664</v>
      </c>
      <c r="B1725" s="6">
        <f t="shared" si="105"/>
        <v>43902</v>
      </c>
      <c r="C1725" s="3">
        <f t="shared" si="107"/>
        <v>0.625</v>
      </c>
      <c r="D1725" s="3">
        <f>IF('Profil je Los'!A1725&lt;&gt;"",IF('Profil je Los'!A1725&lt;&gt;"",TIME(HOUR('Profil je Los'!A1725),MINUTE('Profil je Los'!A1725),SECOND('Profil je Los'!A1725)),""),"")</f>
        <v>0.66666666666666663</v>
      </c>
      <c r="E1725" s="5">
        <f t="shared" si="106"/>
        <v>16</v>
      </c>
      <c r="F1725" s="14">
        <v>37.964346999999997</v>
      </c>
      <c r="G1725" s="17">
        <f t="shared" si="104"/>
        <v>3.16</v>
      </c>
      <c r="I1725" s="33"/>
    </row>
    <row r="1726" spans="1:9" x14ac:dyDescent="0.2">
      <c r="A1726" s="4">
        <v>43902.708333333336</v>
      </c>
      <c r="B1726" s="6">
        <f t="shared" si="105"/>
        <v>43902</v>
      </c>
      <c r="C1726" s="3">
        <f t="shared" si="107"/>
        <v>0.66666666666666663</v>
      </c>
      <c r="D1726" s="3">
        <f>IF('Profil je Los'!A1726&lt;&gt;"",IF('Profil je Los'!A1726&lt;&gt;"",TIME(HOUR('Profil je Los'!A1726),MINUTE('Profil je Los'!A1726),SECOND('Profil je Los'!A1726)),""),"")</f>
        <v>0.70833333333333337</v>
      </c>
      <c r="E1726" s="5">
        <f t="shared" si="106"/>
        <v>17</v>
      </c>
      <c r="F1726" s="14">
        <v>36.143237999999997</v>
      </c>
      <c r="G1726" s="17">
        <f t="shared" si="104"/>
        <v>3.01</v>
      </c>
      <c r="I1726" s="33"/>
    </row>
    <row r="1727" spans="1:9" x14ac:dyDescent="0.2">
      <c r="A1727" s="4">
        <v>43902.75</v>
      </c>
      <c r="B1727" s="6">
        <f t="shared" si="105"/>
        <v>43902</v>
      </c>
      <c r="C1727" s="3">
        <f t="shared" si="107"/>
        <v>0.70833333333333337</v>
      </c>
      <c r="D1727" s="3">
        <f>IF('Profil je Los'!A1727&lt;&gt;"",IF('Profil je Los'!A1727&lt;&gt;"",TIME(HOUR('Profil je Los'!A1727),MINUTE('Profil je Los'!A1727),SECOND('Profil je Los'!A1727)),""),"")</f>
        <v>0.75</v>
      </c>
      <c r="E1727" s="5">
        <f t="shared" si="106"/>
        <v>18</v>
      </c>
      <c r="F1727" s="14">
        <v>37.847433000000002</v>
      </c>
      <c r="G1727" s="17">
        <f t="shared" si="104"/>
        <v>3.15</v>
      </c>
      <c r="I1727" s="33"/>
    </row>
    <row r="1728" spans="1:9" x14ac:dyDescent="0.2">
      <c r="A1728" s="4">
        <v>43902.791666666664</v>
      </c>
      <c r="B1728" s="6">
        <f t="shared" si="105"/>
        <v>43902</v>
      </c>
      <c r="C1728" s="3">
        <f t="shared" si="107"/>
        <v>0.75</v>
      </c>
      <c r="D1728" s="3">
        <f>IF('Profil je Los'!A1728&lt;&gt;"",IF('Profil je Los'!A1728&lt;&gt;"",TIME(HOUR('Profil je Los'!A1728),MINUTE('Profil je Los'!A1728),SECOND('Profil je Los'!A1728)),""),"")</f>
        <v>0.79166666666666663</v>
      </c>
      <c r="E1728" s="5">
        <f t="shared" si="106"/>
        <v>19</v>
      </c>
      <c r="F1728" s="14">
        <v>40.306032999999999</v>
      </c>
      <c r="G1728" s="17">
        <f t="shared" si="104"/>
        <v>3.36</v>
      </c>
      <c r="I1728" s="33"/>
    </row>
    <row r="1729" spans="1:9" x14ac:dyDescent="0.2">
      <c r="A1729" s="4">
        <v>43902.833333333336</v>
      </c>
      <c r="B1729" s="6">
        <f t="shared" si="105"/>
        <v>43902</v>
      </c>
      <c r="C1729" s="3">
        <f t="shared" si="107"/>
        <v>0.79166666666666663</v>
      </c>
      <c r="D1729" s="3">
        <f>IF('Profil je Los'!A1729&lt;&gt;"",IF('Profil je Los'!A1729&lt;&gt;"",TIME(HOUR('Profil je Los'!A1729),MINUTE('Profil je Los'!A1729),SECOND('Profil je Los'!A1729)),""),"")</f>
        <v>0.83333333333333337</v>
      </c>
      <c r="E1729" s="5">
        <f t="shared" si="106"/>
        <v>20</v>
      </c>
      <c r="F1729" s="14">
        <v>40.116202000000001</v>
      </c>
      <c r="G1729" s="17">
        <f t="shared" si="104"/>
        <v>3.34</v>
      </c>
      <c r="I1729" s="33"/>
    </row>
    <row r="1730" spans="1:9" x14ac:dyDescent="0.2">
      <c r="A1730" s="4">
        <v>43902.875</v>
      </c>
      <c r="B1730" s="6">
        <f t="shared" si="105"/>
        <v>43902</v>
      </c>
      <c r="C1730" s="3">
        <f t="shared" si="107"/>
        <v>0.83333333333333337</v>
      </c>
      <c r="D1730" s="3">
        <f>IF('Profil je Los'!A1730&lt;&gt;"",IF('Profil je Los'!A1730&lt;&gt;"",TIME(HOUR('Profil je Los'!A1730),MINUTE('Profil je Los'!A1730),SECOND('Profil je Los'!A1730)),""),"")</f>
        <v>0.875</v>
      </c>
      <c r="E1730" s="5">
        <f t="shared" si="106"/>
        <v>21</v>
      </c>
      <c r="F1730" s="14">
        <v>31.241354999999999</v>
      </c>
      <c r="G1730" s="17">
        <f t="shared" si="104"/>
        <v>2.6</v>
      </c>
      <c r="I1730" s="33"/>
    </row>
    <row r="1731" spans="1:9" x14ac:dyDescent="0.2">
      <c r="A1731" s="4">
        <v>43902.916666666664</v>
      </c>
      <c r="B1731" s="6">
        <f t="shared" si="105"/>
        <v>43902</v>
      </c>
      <c r="C1731" s="3">
        <f t="shared" si="107"/>
        <v>0.875</v>
      </c>
      <c r="D1731" s="3">
        <f>IF('Profil je Los'!A1731&lt;&gt;"",IF('Profil je Los'!A1731&lt;&gt;"",TIME(HOUR('Profil je Los'!A1731),MINUTE('Profil je Los'!A1731),SECOND('Profil je Los'!A1731)),""),"")</f>
        <v>0.91666666666666663</v>
      </c>
      <c r="E1731" s="5">
        <f t="shared" si="106"/>
        <v>22</v>
      </c>
      <c r="F1731" s="14">
        <v>26.042611999999998</v>
      </c>
      <c r="G1731" s="17">
        <f t="shared" si="104"/>
        <v>2.17</v>
      </c>
      <c r="I1731" s="33"/>
    </row>
    <row r="1732" spans="1:9" x14ac:dyDescent="0.2">
      <c r="A1732" s="4">
        <v>43902.958333333336</v>
      </c>
      <c r="B1732" s="6">
        <f t="shared" si="105"/>
        <v>43902</v>
      </c>
      <c r="C1732" s="3">
        <f t="shared" si="107"/>
        <v>0.91666666666666663</v>
      </c>
      <c r="D1732" s="3">
        <f>IF('Profil je Los'!A1732&lt;&gt;"",IF('Profil je Los'!A1732&lt;&gt;"",TIME(HOUR('Profil je Los'!A1732),MINUTE('Profil je Los'!A1732),SECOND('Profil je Los'!A1732)),""),"")</f>
        <v>0.95833333333333337</v>
      </c>
      <c r="E1732" s="5">
        <f t="shared" si="106"/>
        <v>23</v>
      </c>
      <c r="F1732" s="14">
        <v>20.181100000000001</v>
      </c>
      <c r="G1732" s="17">
        <f t="shared" si="104"/>
        <v>1.68</v>
      </c>
      <c r="I1732" s="33"/>
    </row>
    <row r="1733" spans="1:9" x14ac:dyDescent="0.2">
      <c r="A1733" s="4">
        <v>43903</v>
      </c>
      <c r="B1733" s="6">
        <f t="shared" si="105"/>
        <v>43902</v>
      </c>
      <c r="C1733" s="3">
        <f t="shared" si="107"/>
        <v>0.95833333333333337</v>
      </c>
      <c r="D1733" s="3">
        <f>IF('Profil je Los'!A1733&lt;&gt;"",IF('Profil je Los'!A1733&lt;&gt;"",TIME(HOUR('Profil je Los'!A1733),MINUTE('Profil je Los'!A1733),SECOND('Profil je Los'!A1733)),""),"")</f>
        <v>0</v>
      </c>
      <c r="E1733" s="5">
        <f t="shared" si="106"/>
        <v>24</v>
      </c>
      <c r="F1733" s="14">
        <v>14.543900000000001</v>
      </c>
      <c r="G1733" s="17">
        <f t="shared" si="104"/>
        <v>1.21</v>
      </c>
      <c r="I1733" s="33"/>
    </row>
    <row r="1734" spans="1:9" x14ac:dyDescent="0.2">
      <c r="A1734" s="4">
        <v>43903.041666666664</v>
      </c>
      <c r="B1734" s="6">
        <f t="shared" si="105"/>
        <v>43903</v>
      </c>
      <c r="C1734" s="3">
        <f t="shared" si="107"/>
        <v>0</v>
      </c>
      <c r="D1734" s="3">
        <f>IF('Profil je Los'!A1734&lt;&gt;"",IF('Profil je Los'!A1734&lt;&gt;"",TIME(HOUR('Profil je Los'!A1734),MINUTE('Profil je Los'!A1734),SECOND('Profil je Los'!A1734)),""),"")</f>
        <v>4.1666666666666664E-2</v>
      </c>
      <c r="E1734" s="5">
        <f t="shared" si="106"/>
        <v>1</v>
      </c>
      <c r="F1734" s="14">
        <v>14.762869999999999</v>
      </c>
      <c r="G1734" s="17">
        <f t="shared" ref="G1734:G1797" si="108">ROUND(F1734/$E$2,2)</f>
        <v>1.23</v>
      </c>
      <c r="I1734" s="33"/>
    </row>
    <row r="1735" spans="1:9" x14ac:dyDescent="0.2">
      <c r="A1735" s="4">
        <v>43903.083333333336</v>
      </c>
      <c r="B1735" s="6">
        <f t="shared" ref="B1735:B1798" si="109">IF(A1735&lt;&gt;"",IF(E1735=24,B1734,DATE(YEAR(A1735),MONTH(A1735),DAY(A1735))),"")</f>
        <v>43903</v>
      </c>
      <c r="C1735" s="3">
        <f t="shared" si="107"/>
        <v>4.1666666666666664E-2</v>
      </c>
      <c r="D1735" s="3">
        <f>IF('Profil je Los'!A1735&lt;&gt;"",IF('Profil je Los'!A1735&lt;&gt;"",TIME(HOUR('Profil je Los'!A1735),MINUTE('Profil je Los'!A1735),SECOND('Profil je Los'!A1735)),""),"")</f>
        <v>8.3333333333333329E-2</v>
      </c>
      <c r="E1735" s="5">
        <f t="shared" ref="E1735:E1798" si="110">IF(A1735&lt;&gt;"",IF(HOUR(A1735)=0,24,HOUR(A1735)),"")</f>
        <v>2</v>
      </c>
      <c r="F1735" s="14">
        <v>14.659283</v>
      </c>
      <c r="G1735" s="17">
        <f t="shared" si="108"/>
        <v>1.22</v>
      </c>
      <c r="I1735" s="33"/>
    </row>
    <row r="1736" spans="1:9" x14ac:dyDescent="0.2">
      <c r="A1736" s="4">
        <v>43903.125</v>
      </c>
      <c r="B1736" s="6">
        <f t="shared" si="109"/>
        <v>43903</v>
      </c>
      <c r="C1736" s="3">
        <f t="shared" ref="C1736:C1799" si="111">D1735</f>
        <v>8.3333333333333329E-2</v>
      </c>
      <c r="D1736" s="3">
        <f>IF('Profil je Los'!A1736&lt;&gt;"",IF('Profil je Los'!A1736&lt;&gt;"",TIME(HOUR('Profil je Los'!A1736),MINUTE('Profil je Los'!A1736),SECOND('Profil je Los'!A1736)),""),"")</f>
        <v>0.125</v>
      </c>
      <c r="E1736" s="5">
        <f t="shared" si="110"/>
        <v>3</v>
      </c>
      <c r="F1736" s="14">
        <v>16.820577</v>
      </c>
      <c r="G1736" s="17">
        <f t="shared" si="108"/>
        <v>1.4</v>
      </c>
      <c r="I1736" s="33"/>
    </row>
    <row r="1737" spans="1:9" x14ac:dyDescent="0.2">
      <c r="A1737" s="4">
        <v>43903.166666666664</v>
      </c>
      <c r="B1737" s="6">
        <f t="shared" si="109"/>
        <v>43903</v>
      </c>
      <c r="C1737" s="3">
        <f t="shared" si="111"/>
        <v>0.125</v>
      </c>
      <c r="D1737" s="3">
        <f>IF('Profil je Los'!A1737&lt;&gt;"",IF('Profil je Los'!A1737&lt;&gt;"",TIME(HOUR('Profil je Los'!A1737),MINUTE('Profil je Los'!A1737),SECOND('Profil je Los'!A1737)),""),"")</f>
        <v>0.16666666666666666</v>
      </c>
      <c r="E1737" s="5">
        <f t="shared" si="110"/>
        <v>4</v>
      </c>
      <c r="F1737" s="14">
        <v>13.634290999999999</v>
      </c>
      <c r="G1737" s="17">
        <f t="shared" si="108"/>
        <v>1.1399999999999999</v>
      </c>
      <c r="I1737" s="33"/>
    </row>
    <row r="1738" spans="1:9" x14ac:dyDescent="0.2">
      <c r="A1738" s="4">
        <v>43903.208333333336</v>
      </c>
      <c r="B1738" s="6">
        <f t="shared" si="109"/>
        <v>43903</v>
      </c>
      <c r="C1738" s="3">
        <f t="shared" si="111"/>
        <v>0.16666666666666666</v>
      </c>
      <c r="D1738" s="3">
        <f>IF('Profil je Los'!A1738&lt;&gt;"",IF('Profil je Los'!A1738&lt;&gt;"",TIME(HOUR('Profil je Los'!A1738),MINUTE('Profil je Los'!A1738),SECOND('Profil je Los'!A1738)),""),"")</f>
        <v>0.20833333333333334</v>
      </c>
      <c r="E1738" s="5">
        <f t="shared" si="110"/>
        <v>5</v>
      </c>
      <c r="F1738" s="14">
        <v>15.570135000000001</v>
      </c>
      <c r="G1738" s="17">
        <f t="shared" si="108"/>
        <v>1.3</v>
      </c>
      <c r="I1738" s="33"/>
    </row>
    <row r="1739" spans="1:9" x14ac:dyDescent="0.2">
      <c r="A1739" s="4">
        <v>43903.25</v>
      </c>
      <c r="B1739" s="6">
        <f t="shared" si="109"/>
        <v>43903</v>
      </c>
      <c r="C1739" s="3">
        <f t="shared" si="111"/>
        <v>0.20833333333333334</v>
      </c>
      <c r="D1739" s="3">
        <f>IF('Profil je Los'!A1739&lt;&gt;"",IF('Profil je Los'!A1739&lt;&gt;"",TIME(HOUR('Profil je Los'!A1739),MINUTE('Profil je Los'!A1739),SECOND('Profil je Los'!A1739)),""),"")</f>
        <v>0.25</v>
      </c>
      <c r="E1739" s="5">
        <f t="shared" si="110"/>
        <v>6</v>
      </c>
      <c r="F1739" s="14">
        <v>21.124583000000001</v>
      </c>
      <c r="G1739" s="17">
        <f t="shared" si="108"/>
        <v>1.76</v>
      </c>
      <c r="I1739" s="33"/>
    </row>
    <row r="1740" spans="1:9" x14ac:dyDescent="0.2">
      <c r="A1740" s="4">
        <v>43903.291666666664</v>
      </c>
      <c r="B1740" s="6">
        <f t="shared" si="109"/>
        <v>43903</v>
      </c>
      <c r="C1740" s="3">
        <f t="shared" si="111"/>
        <v>0.25</v>
      </c>
      <c r="D1740" s="3">
        <f>IF('Profil je Los'!A1740&lt;&gt;"",IF('Profil je Los'!A1740&lt;&gt;"",TIME(HOUR('Profil je Los'!A1740),MINUTE('Profil je Los'!A1740),SECOND('Profil je Los'!A1740)),""),"")</f>
        <v>0.29166666666666669</v>
      </c>
      <c r="E1740" s="5">
        <f t="shared" si="110"/>
        <v>7</v>
      </c>
      <c r="F1740" s="14">
        <v>29.790548000000001</v>
      </c>
      <c r="G1740" s="17">
        <f t="shared" si="108"/>
        <v>2.48</v>
      </c>
      <c r="I1740" s="33"/>
    </row>
    <row r="1741" spans="1:9" x14ac:dyDescent="0.2">
      <c r="A1741" s="4">
        <v>43903.333333333336</v>
      </c>
      <c r="B1741" s="6">
        <f t="shared" si="109"/>
        <v>43903</v>
      </c>
      <c r="C1741" s="3">
        <f t="shared" si="111"/>
        <v>0.29166666666666669</v>
      </c>
      <c r="D1741" s="3">
        <f>IF('Profil je Los'!A1741&lt;&gt;"",IF('Profil je Los'!A1741&lt;&gt;"",TIME(HOUR('Profil je Los'!A1741),MINUTE('Profil je Los'!A1741),SECOND('Profil je Los'!A1741)),""),"")</f>
        <v>0.33333333333333331</v>
      </c>
      <c r="E1741" s="5">
        <f t="shared" si="110"/>
        <v>8</v>
      </c>
      <c r="F1741" s="14">
        <v>41.797494999999998</v>
      </c>
      <c r="G1741" s="17">
        <f t="shared" si="108"/>
        <v>3.48</v>
      </c>
      <c r="I1741" s="33"/>
    </row>
    <row r="1742" spans="1:9" x14ac:dyDescent="0.2">
      <c r="A1742" s="4">
        <v>43903.375</v>
      </c>
      <c r="B1742" s="6">
        <f t="shared" si="109"/>
        <v>43903</v>
      </c>
      <c r="C1742" s="3">
        <f t="shared" si="111"/>
        <v>0.33333333333333331</v>
      </c>
      <c r="D1742" s="3">
        <f>IF('Profil je Los'!A1742&lt;&gt;"",IF('Profil je Los'!A1742&lt;&gt;"",TIME(HOUR('Profil je Los'!A1742),MINUTE('Profil je Los'!A1742),SECOND('Profil je Los'!A1742)),""),"")</f>
        <v>0.375</v>
      </c>
      <c r="E1742" s="5">
        <f t="shared" si="110"/>
        <v>9</v>
      </c>
      <c r="F1742" s="14">
        <v>48.367626000000001</v>
      </c>
      <c r="G1742" s="17">
        <f t="shared" si="108"/>
        <v>4.03</v>
      </c>
      <c r="I1742" s="33"/>
    </row>
    <row r="1743" spans="1:9" x14ac:dyDescent="0.2">
      <c r="A1743" s="4">
        <v>43903.416666666664</v>
      </c>
      <c r="B1743" s="6">
        <f t="shared" si="109"/>
        <v>43903</v>
      </c>
      <c r="C1743" s="3">
        <f t="shared" si="111"/>
        <v>0.375</v>
      </c>
      <c r="D1743" s="3">
        <f>IF('Profil je Los'!A1743&lt;&gt;"",IF('Profil je Los'!A1743&lt;&gt;"",TIME(HOUR('Profil je Los'!A1743),MINUTE('Profil je Los'!A1743),SECOND('Profil je Los'!A1743)),""),"")</f>
        <v>0.41666666666666669</v>
      </c>
      <c r="E1743" s="5">
        <f t="shared" si="110"/>
        <v>10</v>
      </c>
      <c r="F1743" s="14">
        <v>50.268095000000002</v>
      </c>
      <c r="G1743" s="17">
        <f t="shared" si="108"/>
        <v>4.1900000000000004</v>
      </c>
      <c r="I1743" s="33"/>
    </row>
    <row r="1744" spans="1:9" x14ac:dyDescent="0.2">
      <c r="A1744" s="4">
        <v>43903.458333333336</v>
      </c>
      <c r="B1744" s="6">
        <f t="shared" si="109"/>
        <v>43903</v>
      </c>
      <c r="C1744" s="3">
        <f t="shared" si="111"/>
        <v>0.41666666666666669</v>
      </c>
      <c r="D1744" s="3">
        <f>IF('Profil je Los'!A1744&lt;&gt;"",IF('Profil je Los'!A1744&lt;&gt;"",TIME(HOUR('Profil je Los'!A1744),MINUTE('Profil je Los'!A1744),SECOND('Profil je Los'!A1744)),""),"")</f>
        <v>0.45833333333333331</v>
      </c>
      <c r="E1744" s="5">
        <f t="shared" si="110"/>
        <v>11</v>
      </c>
      <c r="F1744" s="14">
        <v>52.119430000000001</v>
      </c>
      <c r="G1744" s="17">
        <f t="shared" si="108"/>
        <v>4.34</v>
      </c>
      <c r="I1744" s="33"/>
    </row>
    <row r="1745" spans="1:9" x14ac:dyDescent="0.2">
      <c r="A1745" s="4">
        <v>43903.5</v>
      </c>
      <c r="B1745" s="6">
        <f t="shared" si="109"/>
        <v>43903</v>
      </c>
      <c r="C1745" s="3">
        <f t="shared" si="111"/>
        <v>0.45833333333333331</v>
      </c>
      <c r="D1745" s="3">
        <f>IF('Profil je Los'!A1745&lt;&gt;"",IF('Profil je Los'!A1745&lt;&gt;"",TIME(HOUR('Profil je Los'!A1745),MINUTE('Profil je Los'!A1745),SECOND('Profil je Los'!A1745)),""),"")</f>
        <v>0.5</v>
      </c>
      <c r="E1745" s="5">
        <f t="shared" si="110"/>
        <v>12</v>
      </c>
      <c r="F1745" s="14">
        <v>58.318823000000002</v>
      </c>
      <c r="G1745" s="17">
        <f t="shared" si="108"/>
        <v>4.8600000000000003</v>
      </c>
      <c r="I1745" s="33"/>
    </row>
    <row r="1746" spans="1:9" x14ac:dyDescent="0.2">
      <c r="A1746" s="4">
        <v>43903.541666666664</v>
      </c>
      <c r="B1746" s="6">
        <f t="shared" si="109"/>
        <v>43903</v>
      </c>
      <c r="C1746" s="3">
        <f t="shared" si="111"/>
        <v>0.5</v>
      </c>
      <c r="D1746" s="3">
        <f>IF('Profil je Los'!A1746&lt;&gt;"",IF('Profil je Los'!A1746&lt;&gt;"",TIME(HOUR('Profil je Los'!A1746),MINUTE('Profil je Los'!A1746),SECOND('Profil je Los'!A1746)),""),"")</f>
        <v>0.54166666666666663</v>
      </c>
      <c r="E1746" s="5">
        <f t="shared" si="110"/>
        <v>13</v>
      </c>
      <c r="F1746" s="14">
        <v>59.827447999999997</v>
      </c>
      <c r="G1746" s="17">
        <f t="shared" si="108"/>
        <v>4.99</v>
      </c>
      <c r="I1746" s="33"/>
    </row>
    <row r="1747" spans="1:9" x14ac:dyDescent="0.2">
      <c r="A1747" s="4">
        <v>43903.583333333336</v>
      </c>
      <c r="B1747" s="6">
        <f t="shared" si="109"/>
        <v>43903</v>
      </c>
      <c r="C1747" s="3">
        <f t="shared" si="111"/>
        <v>0.54166666666666663</v>
      </c>
      <c r="D1747" s="3">
        <f>IF('Profil je Los'!A1747&lt;&gt;"",IF('Profil je Los'!A1747&lt;&gt;"",TIME(HOUR('Profil je Los'!A1747),MINUTE('Profil je Los'!A1747),SECOND('Profil je Los'!A1747)),""),"")</f>
        <v>0.58333333333333337</v>
      </c>
      <c r="E1747" s="5">
        <f t="shared" si="110"/>
        <v>14</v>
      </c>
      <c r="F1747" s="14">
        <v>58.244888000000003</v>
      </c>
      <c r="G1747" s="17">
        <f t="shared" si="108"/>
        <v>4.8499999999999996</v>
      </c>
      <c r="I1747" s="33"/>
    </row>
    <row r="1748" spans="1:9" x14ac:dyDescent="0.2">
      <c r="A1748" s="4">
        <v>43903.625</v>
      </c>
      <c r="B1748" s="6">
        <f t="shared" si="109"/>
        <v>43903</v>
      </c>
      <c r="C1748" s="3">
        <f t="shared" si="111"/>
        <v>0.58333333333333337</v>
      </c>
      <c r="D1748" s="3">
        <f>IF('Profil je Los'!A1748&lt;&gt;"",IF('Profil je Los'!A1748&lt;&gt;"",TIME(HOUR('Profil je Los'!A1748),MINUTE('Profil je Los'!A1748),SECOND('Profil je Los'!A1748)),""),"")</f>
        <v>0.625</v>
      </c>
      <c r="E1748" s="5">
        <f t="shared" si="110"/>
        <v>15</v>
      </c>
      <c r="F1748" s="14">
        <v>50.808245999999997</v>
      </c>
      <c r="G1748" s="17">
        <f t="shared" si="108"/>
        <v>4.2300000000000004</v>
      </c>
      <c r="I1748" s="33"/>
    </row>
    <row r="1749" spans="1:9" x14ac:dyDescent="0.2">
      <c r="A1749" s="4">
        <v>43903.666666666664</v>
      </c>
      <c r="B1749" s="6">
        <f t="shared" si="109"/>
        <v>43903</v>
      </c>
      <c r="C1749" s="3">
        <f t="shared" si="111"/>
        <v>0.625</v>
      </c>
      <c r="D1749" s="3">
        <f>IF('Profil je Los'!A1749&lt;&gt;"",IF('Profil je Los'!A1749&lt;&gt;"",TIME(HOUR('Profil je Los'!A1749),MINUTE('Profil je Los'!A1749),SECOND('Profil je Los'!A1749)),""),"")</f>
        <v>0.66666666666666663</v>
      </c>
      <c r="E1749" s="5">
        <f t="shared" si="110"/>
        <v>16</v>
      </c>
      <c r="F1749" s="14">
        <v>49.173189000000001</v>
      </c>
      <c r="G1749" s="17">
        <f t="shared" si="108"/>
        <v>4.0999999999999996</v>
      </c>
      <c r="I1749" s="33"/>
    </row>
    <row r="1750" spans="1:9" x14ac:dyDescent="0.2">
      <c r="A1750" s="4">
        <v>43903.708333333336</v>
      </c>
      <c r="B1750" s="6">
        <f t="shared" si="109"/>
        <v>43903</v>
      </c>
      <c r="C1750" s="3">
        <f t="shared" si="111"/>
        <v>0.66666666666666663</v>
      </c>
      <c r="D1750" s="3">
        <f>IF('Profil je Los'!A1750&lt;&gt;"",IF('Profil je Los'!A1750&lt;&gt;"",TIME(HOUR('Profil je Los'!A1750),MINUTE('Profil je Los'!A1750),SECOND('Profil je Los'!A1750)),""),"")</f>
        <v>0.70833333333333337</v>
      </c>
      <c r="E1750" s="5">
        <f t="shared" si="110"/>
        <v>17</v>
      </c>
      <c r="F1750" s="14">
        <v>48.117353999999999</v>
      </c>
      <c r="G1750" s="17">
        <f t="shared" si="108"/>
        <v>4.01</v>
      </c>
      <c r="I1750" s="33"/>
    </row>
    <row r="1751" spans="1:9" x14ac:dyDescent="0.2">
      <c r="A1751" s="4">
        <v>43903.75</v>
      </c>
      <c r="B1751" s="6">
        <f t="shared" si="109"/>
        <v>43903</v>
      </c>
      <c r="C1751" s="3">
        <f t="shared" si="111"/>
        <v>0.70833333333333337</v>
      </c>
      <c r="D1751" s="3">
        <f>IF('Profil je Los'!A1751&lt;&gt;"",IF('Profil je Los'!A1751&lt;&gt;"",TIME(HOUR('Profil je Los'!A1751),MINUTE('Profil je Los'!A1751),SECOND('Profil je Los'!A1751)),""),"")</f>
        <v>0.75</v>
      </c>
      <c r="E1751" s="5">
        <f t="shared" si="110"/>
        <v>18</v>
      </c>
      <c r="F1751" s="14">
        <v>50.399476999999997</v>
      </c>
      <c r="G1751" s="17">
        <f t="shared" si="108"/>
        <v>4.2</v>
      </c>
      <c r="I1751" s="33"/>
    </row>
    <row r="1752" spans="1:9" x14ac:dyDescent="0.2">
      <c r="A1752" s="4">
        <v>43903.791666666664</v>
      </c>
      <c r="B1752" s="6">
        <f t="shared" si="109"/>
        <v>43903</v>
      </c>
      <c r="C1752" s="3">
        <f t="shared" si="111"/>
        <v>0.75</v>
      </c>
      <c r="D1752" s="3">
        <f>IF('Profil je Los'!A1752&lt;&gt;"",IF('Profil je Los'!A1752&lt;&gt;"",TIME(HOUR('Profil je Los'!A1752),MINUTE('Profil je Los'!A1752),SECOND('Profil je Los'!A1752)),""),"")</f>
        <v>0.79166666666666663</v>
      </c>
      <c r="E1752" s="5">
        <f t="shared" si="110"/>
        <v>19</v>
      </c>
      <c r="F1752" s="14">
        <v>50.216298999999999</v>
      </c>
      <c r="G1752" s="17">
        <f t="shared" si="108"/>
        <v>4.18</v>
      </c>
      <c r="I1752" s="33"/>
    </row>
    <row r="1753" spans="1:9" x14ac:dyDescent="0.2">
      <c r="A1753" s="4">
        <v>43903.833333333336</v>
      </c>
      <c r="B1753" s="6">
        <f t="shared" si="109"/>
        <v>43903</v>
      </c>
      <c r="C1753" s="3">
        <f t="shared" si="111"/>
        <v>0.79166666666666663</v>
      </c>
      <c r="D1753" s="3">
        <f>IF('Profil je Los'!A1753&lt;&gt;"",IF('Profil je Los'!A1753&lt;&gt;"",TIME(HOUR('Profil je Los'!A1753),MINUTE('Profil je Los'!A1753),SECOND('Profil je Los'!A1753)),""),"")</f>
        <v>0.83333333333333337</v>
      </c>
      <c r="E1753" s="5">
        <f t="shared" si="110"/>
        <v>20</v>
      </c>
      <c r="F1753" s="14">
        <v>49.712443</v>
      </c>
      <c r="G1753" s="17">
        <f t="shared" si="108"/>
        <v>4.1399999999999997</v>
      </c>
      <c r="I1753" s="33"/>
    </row>
    <row r="1754" spans="1:9" x14ac:dyDescent="0.2">
      <c r="A1754" s="4">
        <v>43903.875</v>
      </c>
      <c r="B1754" s="6">
        <f t="shared" si="109"/>
        <v>43903</v>
      </c>
      <c r="C1754" s="3">
        <f t="shared" si="111"/>
        <v>0.83333333333333337</v>
      </c>
      <c r="D1754" s="3">
        <f>IF('Profil je Los'!A1754&lt;&gt;"",IF('Profil je Los'!A1754&lt;&gt;"",TIME(HOUR('Profil je Los'!A1754),MINUTE('Profil je Los'!A1754),SECOND('Profil je Los'!A1754)),""),"")</f>
        <v>0.875</v>
      </c>
      <c r="E1754" s="5">
        <f t="shared" si="110"/>
        <v>21</v>
      </c>
      <c r="F1754" s="14">
        <v>41.326230000000002</v>
      </c>
      <c r="G1754" s="17">
        <f t="shared" si="108"/>
        <v>3.44</v>
      </c>
      <c r="I1754" s="33"/>
    </row>
    <row r="1755" spans="1:9" x14ac:dyDescent="0.2">
      <c r="A1755" s="4">
        <v>43903.916666666664</v>
      </c>
      <c r="B1755" s="6">
        <f t="shared" si="109"/>
        <v>43903</v>
      </c>
      <c r="C1755" s="3">
        <f t="shared" si="111"/>
        <v>0.875</v>
      </c>
      <c r="D1755" s="3">
        <f>IF('Profil je Los'!A1755&lt;&gt;"",IF('Profil je Los'!A1755&lt;&gt;"",TIME(HOUR('Profil je Los'!A1755),MINUTE('Profil je Los'!A1755),SECOND('Profil je Los'!A1755)),""),"")</f>
        <v>0.91666666666666663</v>
      </c>
      <c r="E1755" s="5">
        <f t="shared" si="110"/>
        <v>22</v>
      </c>
      <c r="F1755" s="14">
        <v>30.823786999999999</v>
      </c>
      <c r="G1755" s="17">
        <f t="shared" si="108"/>
        <v>2.57</v>
      </c>
      <c r="I1755" s="33"/>
    </row>
    <row r="1756" spans="1:9" x14ac:dyDescent="0.2">
      <c r="A1756" s="4">
        <v>43903.958333333336</v>
      </c>
      <c r="B1756" s="6">
        <f t="shared" si="109"/>
        <v>43903</v>
      </c>
      <c r="C1756" s="3">
        <f t="shared" si="111"/>
        <v>0.91666666666666663</v>
      </c>
      <c r="D1756" s="3">
        <f>IF('Profil je Los'!A1756&lt;&gt;"",IF('Profil je Los'!A1756&lt;&gt;"",TIME(HOUR('Profil je Los'!A1756),MINUTE('Profil je Los'!A1756),SECOND('Profil je Los'!A1756)),""),"")</f>
        <v>0.95833333333333337</v>
      </c>
      <c r="E1756" s="5">
        <f t="shared" si="110"/>
        <v>23</v>
      </c>
      <c r="F1756" s="14">
        <v>30.228111999999999</v>
      </c>
      <c r="G1756" s="17">
        <f t="shared" si="108"/>
        <v>2.52</v>
      </c>
      <c r="I1756" s="33"/>
    </row>
    <row r="1757" spans="1:9" x14ac:dyDescent="0.2">
      <c r="A1757" s="4">
        <v>43904</v>
      </c>
      <c r="B1757" s="6">
        <f t="shared" si="109"/>
        <v>43903</v>
      </c>
      <c r="C1757" s="3">
        <f t="shared" si="111"/>
        <v>0.95833333333333337</v>
      </c>
      <c r="D1757" s="3">
        <f>IF('Profil je Los'!A1757&lt;&gt;"",IF('Profil je Los'!A1757&lt;&gt;"",TIME(HOUR('Profil je Los'!A1757),MINUTE('Profil je Los'!A1757),SECOND('Profil je Los'!A1757)),""),"")</f>
        <v>0</v>
      </c>
      <c r="E1757" s="5">
        <f t="shared" si="110"/>
        <v>24</v>
      </c>
      <c r="F1757" s="14">
        <v>27.7362</v>
      </c>
      <c r="G1757" s="17">
        <f t="shared" si="108"/>
        <v>2.31</v>
      </c>
      <c r="I1757" s="33"/>
    </row>
    <row r="1758" spans="1:9" x14ac:dyDescent="0.2">
      <c r="A1758" s="4">
        <v>43904.041666666664</v>
      </c>
      <c r="B1758" s="6">
        <f t="shared" si="109"/>
        <v>43904</v>
      </c>
      <c r="C1758" s="3">
        <f t="shared" si="111"/>
        <v>0</v>
      </c>
      <c r="D1758" s="3">
        <f>IF('Profil je Los'!A1758&lt;&gt;"",IF('Profil je Los'!A1758&lt;&gt;"",TIME(HOUR('Profil je Los'!A1758),MINUTE('Profil je Los'!A1758),SECOND('Profil je Los'!A1758)),""),"")</f>
        <v>4.1666666666666664E-2</v>
      </c>
      <c r="E1758" s="5">
        <f t="shared" si="110"/>
        <v>1</v>
      </c>
      <c r="F1758" s="14">
        <v>26.789656999999998</v>
      </c>
      <c r="G1758" s="17">
        <f t="shared" si="108"/>
        <v>2.23</v>
      </c>
      <c r="I1758" s="33"/>
    </row>
    <row r="1759" spans="1:9" x14ac:dyDescent="0.2">
      <c r="A1759" s="4">
        <v>43904.083333333336</v>
      </c>
      <c r="B1759" s="6">
        <f t="shared" si="109"/>
        <v>43904</v>
      </c>
      <c r="C1759" s="3">
        <f t="shared" si="111"/>
        <v>4.1666666666666664E-2</v>
      </c>
      <c r="D1759" s="3">
        <f>IF('Profil je Los'!A1759&lt;&gt;"",IF('Profil je Los'!A1759&lt;&gt;"",TIME(HOUR('Profil je Los'!A1759),MINUTE('Profil je Los'!A1759),SECOND('Profil je Los'!A1759)),""),"")</f>
        <v>8.3333333333333329E-2</v>
      </c>
      <c r="E1759" s="5">
        <f t="shared" si="110"/>
        <v>2</v>
      </c>
      <c r="F1759" s="14">
        <v>23.795418000000002</v>
      </c>
      <c r="G1759" s="17">
        <f t="shared" si="108"/>
        <v>1.98</v>
      </c>
      <c r="I1759" s="33"/>
    </row>
    <row r="1760" spans="1:9" x14ac:dyDescent="0.2">
      <c r="A1760" s="4">
        <v>43904.125</v>
      </c>
      <c r="B1760" s="6">
        <f t="shared" si="109"/>
        <v>43904</v>
      </c>
      <c r="C1760" s="3">
        <f t="shared" si="111"/>
        <v>8.3333333333333329E-2</v>
      </c>
      <c r="D1760" s="3">
        <f>IF('Profil je Los'!A1760&lt;&gt;"",IF('Profil je Los'!A1760&lt;&gt;"",TIME(HOUR('Profil je Los'!A1760),MINUTE('Profil je Los'!A1760),SECOND('Profil je Los'!A1760)),""),"")</f>
        <v>0.125</v>
      </c>
      <c r="E1760" s="5">
        <f t="shared" si="110"/>
        <v>3</v>
      </c>
      <c r="F1760" s="14">
        <v>23.445402999999999</v>
      </c>
      <c r="G1760" s="17">
        <f t="shared" si="108"/>
        <v>1.95</v>
      </c>
      <c r="I1760" s="33"/>
    </row>
    <row r="1761" spans="1:9" x14ac:dyDescent="0.2">
      <c r="A1761" s="4">
        <v>43904.166666666664</v>
      </c>
      <c r="B1761" s="6">
        <f t="shared" si="109"/>
        <v>43904</v>
      </c>
      <c r="C1761" s="3">
        <f t="shared" si="111"/>
        <v>0.125</v>
      </c>
      <c r="D1761" s="3">
        <f>IF('Profil je Los'!A1761&lt;&gt;"",IF('Profil je Los'!A1761&lt;&gt;"",TIME(HOUR('Profil je Los'!A1761),MINUTE('Profil je Los'!A1761),SECOND('Profil je Los'!A1761)),""),"")</f>
        <v>0.16666666666666666</v>
      </c>
      <c r="E1761" s="5">
        <f t="shared" si="110"/>
        <v>4</v>
      </c>
      <c r="F1761" s="14">
        <v>28.252666999999999</v>
      </c>
      <c r="G1761" s="17">
        <f t="shared" si="108"/>
        <v>2.35</v>
      </c>
      <c r="I1761" s="33"/>
    </row>
    <row r="1762" spans="1:9" x14ac:dyDescent="0.2">
      <c r="A1762" s="4">
        <v>43904.208333333336</v>
      </c>
      <c r="B1762" s="6">
        <f t="shared" si="109"/>
        <v>43904</v>
      </c>
      <c r="C1762" s="3">
        <f t="shared" si="111"/>
        <v>0.16666666666666666</v>
      </c>
      <c r="D1762" s="3">
        <f>IF('Profil je Los'!A1762&lt;&gt;"",IF('Profil je Los'!A1762&lt;&gt;"",TIME(HOUR('Profil je Los'!A1762),MINUTE('Profil je Los'!A1762),SECOND('Profil je Los'!A1762)),""),"")</f>
        <v>0.20833333333333334</v>
      </c>
      <c r="E1762" s="5">
        <f t="shared" si="110"/>
        <v>5</v>
      </c>
      <c r="F1762" s="14">
        <v>31.127800000000001</v>
      </c>
      <c r="G1762" s="17">
        <f t="shared" si="108"/>
        <v>2.59</v>
      </c>
      <c r="I1762" s="33"/>
    </row>
    <row r="1763" spans="1:9" x14ac:dyDescent="0.2">
      <c r="A1763" s="4">
        <v>43904.25</v>
      </c>
      <c r="B1763" s="6">
        <f t="shared" si="109"/>
        <v>43904</v>
      </c>
      <c r="C1763" s="3">
        <f t="shared" si="111"/>
        <v>0.20833333333333334</v>
      </c>
      <c r="D1763" s="3">
        <f>IF('Profil je Los'!A1763&lt;&gt;"",IF('Profil je Los'!A1763&lt;&gt;"",TIME(HOUR('Profil je Los'!A1763),MINUTE('Profil je Los'!A1763),SECOND('Profil je Los'!A1763)),""),"")</f>
        <v>0.25</v>
      </c>
      <c r="E1763" s="5">
        <f t="shared" si="110"/>
        <v>6</v>
      </c>
      <c r="F1763" s="14">
        <v>35.406398000000003</v>
      </c>
      <c r="G1763" s="17">
        <f t="shared" si="108"/>
        <v>2.95</v>
      </c>
      <c r="I1763" s="33"/>
    </row>
    <row r="1764" spans="1:9" x14ac:dyDescent="0.2">
      <c r="A1764" s="4">
        <v>43904.291666666664</v>
      </c>
      <c r="B1764" s="6">
        <f t="shared" si="109"/>
        <v>43904</v>
      </c>
      <c r="C1764" s="3">
        <f t="shared" si="111"/>
        <v>0.25</v>
      </c>
      <c r="D1764" s="3">
        <f>IF('Profil je Los'!A1764&lt;&gt;"",IF('Profil je Los'!A1764&lt;&gt;"",TIME(HOUR('Profil je Los'!A1764),MINUTE('Profil je Los'!A1764),SECOND('Profil je Los'!A1764)),""),"")</f>
        <v>0.29166666666666669</v>
      </c>
      <c r="E1764" s="5">
        <f t="shared" si="110"/>
        <v>7</v>
      </c>
      <c r="F1764" s="14">
        <v>43.151833000000003</v>
      </c>
      <c r="G1764" s="17">
        <f t="shared" si="108"/>
        <v>3.6</v>
      </c>
      <c r="I1764" s="33"/>
    </row>
    <row r="1765" spans="1:9" x14ac:dyDescent="0.2">
      <c r="A1765" s="4">
        <v>43904.333333333336</v>
      </c>
      <c r="B1765" s="6">
        <f t="shared" si="109"/>
        <v>43904</v>
      </c>
      <c r="C1765" s="3">
        <f t="shared" si="111"/>
        <v>0.29166666666666669</v>
      </c>
      <c r="D1765" s="3">
        <f>IF('Profil je Los'!A1765&lt;&gt;"",IF('Profil je Los'!A1765&lt;&gt;"",TIME(HOUR('Profil je Los'!A1765),MINUTE('Profil je Los'!A1765),SECOND('Profil je Los'!A1765)),""),"")</f>
        <v>0.33333333333333331</v>
      </c>
      <c r="E1765" s="5">
        <f t="shared" si="110"/>
        <v>8</v>
      </c>
      <c r="F1765" s="14">
        <v>54.510022999999997</v>
      </c>
      <c r="G1765" s="17">
        <f t="shared" si="108"/>
        <v>4.54</v>
      </c>
      <c r="I1765" s="33"/>
    </row>
    <row r="1766" spans="1:9" x14ac:dyDescent="0.2">
      <c r="A1766" s="4">
        <v>43904.375</v>
      </c>
      <c r="B1766" s="6">
        <f t="shared" si="109"/>
        <v>43904</v>
      </c>
      <c r="C1766" s="3">
        <f t="shared" si="111"/>
        <v>0.33333333333333331</v>
      </c>
      <c r="D1766" s="3">
        <f>IF('Profil je Los'!A1766&lt;&gt;"",IF('Profil je Los'!A1766&lt;&gt;"",TIME(HOUR('Profil je Los'!A1766),MINUTE('Profil je Los'!A1766),SECOND('Profil je Los'!A1766)),""),"")</f>
        <v>0.375</v>
      </c>
      <c r="E1766" s="5">
        <f t="shared" si="110"/>
        <v>9</v>
      </c>
      <c r="F1766" s="14">
        <v>60</v>
      </c>
      <c r="G1766" s="17">
        <f t="shared" si="108"/>
        <v>5</v>
      </c>
      <c r="I1766" s="33"/>
    </row>
    <row r="1767" spans="1:9" x14ac:dyDescent="0.2">
      <c r="A1767" s="4">
        <v>43904.416666666664</v>
      </c>
      <c r="B1767" s="6">
        <f t="shared" si="109"/>
        <v>43904</v>
      </c>
      <c r="C1767" s="3">
        <f t="shared" si="111"/>
        <v>0.375</v>
      </c>
      <c r="D1767" s="3">
        <f>IF('Profil je Los'!A1767&lt;&gt;"",IF('Profil je Los'!A1767&lt;&gt;"",TIME(HOUR('Profil je Los'!A1767),MINUTE('Profil je Los'!A1767),SECOND('Profil je Los'!A1767)),""),"")</f>
        <v>0.41666666666666669</v>
      </c>
      <c r="E1767" s="5">
        <f t="shared" si="110"/>
        <v>10</v>
      </c>
      <c r="F1767" s="14">
        <v>60</v>
      </c>
      <c r="G1767" s="17">
        <f t="shared" si="108"/>
        <v>5</v>
      </c>
      <c r="I1767" s="33"/>
    </row>
    <row r="1768" spans="1:9" x14ac:dyDescent="0.2">
      <c r="A1768" s="4">
        <v>43904.458333333336</v>
      </c>
      <c r="B1768" s="6">
        <f t="shared" si="109"/>
        <v>43904</v>
      </c>
      <c r="C1768" s="3">
        <f t="shared" si="111"/>
        <v>0.41666666666666669</v>
      </c>
      <c r="D1768" s="3">
        <f>IF('Profil je Los'!A1768&lt;&gt;"",IF('Profil je Los'!A1768&lt;&gt;"",TIME(HOUR('Profil je Los'!A1768),MINUTE('Profil je Los'!A1768),SECOND('Profil je Los'!A1768)),""),"")</f>
        <v>0.45833333333333331</v>
      </c>
      <c r="E1768" s="5">
        <f t="shared" si="110"/>
        <v>11</v>
      </c>
      <c r="F1768" s="14">
        <v>60</v>
      </c>
      <c r="G1768" s="17">
        <f t="shared" si="108"/>
        <v>5</v>
      </c>
      <c r="I1768" s="33"/>
    </row>
    <row r="1769" spans="1:9" x14ac:dyDescent="0.2">
      <c r="A1769" s="4">
        <v>43904.5</v>
      </c>
      <c r="B1769" s="6">
        <f t="shared" si="109"/>
        <v>43904</v>
      </c>
      <c r="C1769" s="3">
        <f t="shared" si="111"/>
        <v>0.45833333333333331</v>
      </c>
      <c r="D1769" s="3">
        <f>IF('Profil je Los'!A1769&lt;&gt;"",IF('Profil je Los'!A1769&lt;&gt;"",TIME(HOUR('Profil je Los'!A1769),MINUTE('Profil je Los'!A1769),SECOND('Profil je Los'!A1769)),""),"")</f>
        <v>0.5</v>
      </c>
      <c r="E1769" s="5">
        <f t="shared" si="110"/>
        <v>12</v>
      </c>
      <c r="F1769" s="14">
        <v>59.847504999999998</v>
      </c>
      <c r="G1769" s="17">
        <f t="shared" si="108"/>
        <v>4.99</v>
      </c>
      <c r="I1769" s="33"/>
    </row>
    <row r="1770" spans="1:9" x14ac:dyDescent="0.2">
      <c r="A1770" s="4">
        <v>43904.541666666664</v>
      </c>
      <c r="B1770" s="6">
        <f t="shared" si="109"/>
        <v>43904</v>
      </c>
      <c r="C1770" s="3">
        <f t="shared" si="111"/>
        <v>0.5</v>
      </c>
      <c r="D1770" s="3">
        <f>IF('Profil je Los'!A1770&lt;&gt;"",IF('Profil je Los'!A1770&lt;&gt;"",TIME(HOUR('Profil je Los'!A1770),MINUTE('Profil je Los'!A1770),SECOND('Profil je Los'!A1770)),""),"")</f>
        <v>0.54166666666666663</v>
      </c>
      <c r="E1770" s="5">
        <f t="shared" si="110"/>
        <v>13</v>
      </c>
      <c r="F1770" s="14">
        <v>55.903931</v>
      </c>
      <c r="G1770" s="17">
        <f t="shared" si="108"/>
        <v>4.66</v>
      </c>
      <c r="I1770" s="33"/>
    </row>
    <row r="1771" spans="1:9" x14ac:dyDescent="0.2">
      <c r="A1771" s="4">
        <v>43904.583333333336</v>
      </c>
      <c r="B1771" s="6">
        <f t="shared" si="109"/>
        <v>43904</v>
      </c>
      <c r="C1771" s="3">
        <f t="shared" si="111"/>
        <v>0.54166666666666663</v>
      </c>
      <c r="D1771" s="3">
        <f>IF('Profil je Los'!A1771&lt;&gt;"",IF('Profil je Los'!A1771&lt;&gt;"",TIME(HOUR('Profil je Los'!A1771),MINUTE('Profil je Los'!A1771),SECOND('Profil je Los'!A1771)),""),"")</f>
        <v>0.58333333333333337</v>
      </c>
      <c r="E1771" s="5">
        <f t="shared" si="110"/>
        <v>14</v>
      </c>
      <c r="F1771" s="14">
        <v>47.080838</v>
      </c>
      <c r="G1771" s="17">
        <f t="shared" si="108"/>
        <v>3.92</v>
      </c>
      <c r="I1771" s="33"/>
    </row>
    <row r="1772" spans="1:9" x14ac:dyDescent="0.2">
      <c r="A1772" s="4">
        <v>43904.625</v>
      </c>
      <c r="B1772" s="6">
        <f t="shared" si="109"/>
        <v>43904</v>
      </c>
      <c r="C1772" s="3">
        <f t="shared" si="111"/>
        <v>0.58333333333333337</v>
      </c>
      <c r="D1772" s="3">
        <f>IF('Profil je Los'!A1772&lt;&gt;"",IF('Profil je Los'!A1772&lt;&gt;"",TIME(HOUR('Profil je Los'!A1772),MINUTE('Profil je Los'!A1772),SECOND('Profil je Los'!A1772)),""),"")</f>
        <v>0.625</v>
      </c>
      <c r="E1772" s="5">
        <f t="shared" si="110"/>
        <v>15</v>
      </c>
      <c r="F1772" s="14">
        <v>40.311501</v>
      </c>
      <c r="G1772" s="17">
        <f t="shared" si="108"/>
        <v>3.36</v>
      </c>
      <c r="I1772" s="33"/>
    </row>
    <row r="1773" spans="1:9" x14ac:dyDescent="0.2">
      <c r="A1773" s="4">
        <v>43904.666666666664</v>
      </c>
      <c r="B1773" s="6">
        <f t="shared" si="109"/>
        <v>43904</v>
      </c>
      <c r="C1773" s="3">
        <f t="shared" si="111"/>
        <v>0.625</v>
      </c>
      <c r="D1773" s="3">
        <f>IF('Profil je Los'!A1773&lt;&gt;"",IF('Profil je Los'!A1773&lt;&gt;"",TIME(HOUR('Profil je Los'!A1773),MINUTE('Profil je Los'!A1773),SECOND('Profil je Los'!A1773)),""),"")</f>
        <v>0.66666666666666663</v>
      </c>
      <c r="E1773" s="5">
        <f t="shared" si="110"/>
        <v>16</v>
      </c>
      <c r="F1773" s="14">
        <v>35.770783999999999</v>
      </c>
      <c r="G1773" s="17">
        <f t="shared" si="108"/>
        <v>2.98</v>
      </c>
      <c r="I1773" s="33"/>
    </row>
    <row r="1774" spans="1:9" x14ac:dyDescent="0.2">
      <c r="A1774" s="4">
        <v>43904.708333333336</v>
      </c>
      <c r="B1774" s="6">
        <f t="shared" si="109"/>
        <v>43904</v>
      </c>
      <c r="C1774" s="3">
        <f t="shared" si="111"/>
        <v>0.66666666666666663</v>
      </c>
      <c r="D1774" s="3">
        <f>IF('Profil je Los'!A1774&lt;&gt;"",IF('Profil je Los'!A1774&lt;&gt;"",TIME(HOUR('Profil je Los'!A1774),MINUTE('Profil je Los'!A1774),SECOND('Profil je Los'!A1774)),""),"")</f>
        <v>0.70833333333333337</v>
      </c>
      <c r="E1774" s="5">
        <f t="shared" si="110"/>
        <v>17</v>
      </c>
      <c r="F1774" s="14">
        <v>32.538857</v>
      </c>
      <c r="G1774" s="17">
        <f t="shared" si="108"/>
        <v>2.71</v>
      </c>
      <c r="I1774" s="33"/>
    </row>
    <row r="1775" spans="1:9" x14ac:dyDescent="0.2">
      <c r="A1775" s="4">
        <v>43904.75</v>
      </c>
      <c r="B1775" s="6">
        <f t="shared" si="109"/>
        <v>43904</v>
      </c>
      <c r="C1775" s="3">
        <f t="shared" si="111"/>
        <v>0.70833333333333337</v>
      </c>
      <c r="D1775" s="3">
        <f>IF('Profil je Los'!A1775&lt;&gt;"",IF('Profil je Los'!A1775&lt;&gt;"",TIME(HOUR('Profil je Los'!A1775),MINUTE('Profil je Los'!A1775),SECOND('Profil je Los'!A1775)),""),"")</f>
        <v>0.75</v>
      </c>
      <c r="E1775" s="5">
        <f t="shared" si="110"/>
        <v>18</v>
      </c>
      <c r="F1775" s="14">
        <v>33.051954000000002</v>
      </c>
      <c r="G1775" s="17">
        <f t="shared" si="108"/>
        <v>2.75</v>
      </c>
      <c r="I1775" s="33"/>
    </row>
    <row r="1776" spans="1:9" x14ac:dyDescent="0.2">
      <c r="A1776" s="4">
        <v>43904.791666666664</v>
      </c>
      <c r="B1776" s="6">
        <f t="shared" si="109"/>
        <v>43904</v>
      </c>
      <c r="C1776" s="3">
        <f t="shared" si="111"/>
        <v>0.75</v>
      </c>
      <c r="D1776" s="3">
        <f>IF('Profil je Los'!A1776&lt;&gt;"",IF('Profil je Los'!A1776&lt;&gt;"",TIME(HOUR('Profil je Los'!A1776),MINUTE('Profil je Los'!A1776),SECOND('Profil je Los'!A1776)),""),"")</f>
        <v>0.79166666666666663</v>
      </c>
      <c r="E1776" s="5">
        <f t="shared" si="110"/>
        <v>19</v>
      </c>
      <c r="F1776" s="14">
        <v>32.572111999999997</v>
      </c>
      <c r="G1776" s="17">
        <f t="shared" si="108"/>
        <v>2.71</v>
      </c>
      <c r="I1776" s="33"/>
    </row>
    <row r="1777" spans="1:9" x14ac:dyDescent="0.2">
      <c r="A1777" s="4">
        <v>43904.833333333336</v>
      </c>
      <c r="B1777" s="6">
        <f t="shared" si="109"/>
        <v>43904</v>
      </c>
      <c r="C1777" s="3">
        <f t="shared" si="111"/>
        <v>0.79166666666666663</v>
      </c>
      <c r="D1777" s="3">
        <f>IF('Profil je Los'!A1777&lt;&gt;"",IF('Profil je Los'!A1777&lt;&gt;"",TIME(HOUR('Profil je Los'!A1777),MINUTE('Profil je Los'!A1777),SECOND('Profil je Los'!A1777)),""),"")</f>
        <v>0.83333333333333337</v>
      </c>
      <c r="E1777" s="5">
        <f t="shared" si="110"/>
        <v>20</v>
      </c>
      <c r="F1777" s="14">
        <v>33.015436000000001</v>
      </c>
      <c r="G1777" s="17">
        <f t="shared" si="108"/>
        <v>2.75</v>
      </c>
      <c r="I1777" s="33"/>
    </row>
    <row r="1778" spans="1:9" x14ac:dyDescent="0.2">
      <c r="A1778" s="4">
        <v>43904.875</v>
      </c>
      <c r="B1778" s="6">
        <f t="shared" si="109"/>
        <v>43904</v>
      </c>
      <c r="C1778" s="3">
        <f t="shared" si="111"/>
        <v>0.83333333333333337</v>
      </c>
      <c r="D1778" s="3">
        <f>IF('Profil je Los'!A1778&lt;&gt;"",IF('Profil je Los'!A1778&lt;&gt;"",TIME(HOUR('Profil je Los'!A1778),MINUTE('Profil je Los'!A1778),SECOND('Profil je Los'!A1778)),""),"")</f>
        <v>0.875</v>
      </c>
      <c r="E1778" s="5">
        <f t="shared" si="110"/>
        <v>21</v>
      </c>
      <c r="F1778" s="14">
        <v>27.007432999999999</v>
      </c>
      <c r="G1778" s="17">
        <f t="shared" si="108"/>
        <v>2.25</v>
      </c>
      <c r="I1778" s="33"/>
    </row>
    <row r="1779" spans="1:9" x14ac:dyDescent="0.2">
      <c r="A1779" s="4">
        <v>43904.916666666664</v>
      </c>
      <c r="B1779" s="6">
        <f t="shared" si="109"/>
        <v>43904</v>
      </c>
      <c r="C1779" s="3">
        <f t="shared" si="111"/>
        <v>0.875</v>
      </c>
      <c r="D1779" s="3">
        <f>IF('Profil je Los'!A1779&lt;&gt;"",IF('Profil je Los'!A1779&lt;&gt;"",TIME(HOUR('Profil je Los'!A1779),MINUTE('Profil je Los'!A1779),SECOND('Profil je Los'!A1779)),""),"")</f>
        <v>0.91666666666666663</v>
      </c>
      <c r="E1779" s="5">
        <f t="shared" si="110"/>
        <v>22</v>
      </c>
      <c r="F1779" s="14">
        <v>24.072509</v>
      </c>
      <c r="G1779" s="17">
        <f t="shared" si="108"/>
        <v>2.0099999999999998</v>
      </c>
      <c r="I1779" s="33"/>
    </row>
    <row r="1780" spans="1:9" x14ac:dyDescent="0.2">
      <c r="A1780" s="4">
        <v>43904.958333333336</v>
      </c>
      <c r="B1780" s="6">
        <f t="shared" si="109"/>
        <v>43904</v>
      </c>
      <c r="C1780" s="3">
        <f t="shared" si="111"/>
        <v>0.91666666666666663</v>
      </c>
      <c r="D1780" s="3">
        <f>IF('Profil je Los'!A1780&lt;&gt;"",IF('Profil je Los'!A1780&lt;&gt;"",TIME(HOUR('Profil je Los'!A1780),MINUTE('Profil je Los'!A1780),SECOND('Profil je Los'!A1780)),""),"")</f>
        <v>0.95833333333333337</v>
      </c>
      <c r="E1780" s="5">
        <f t="shared" si="110"/>
        <v>23</v>
      </c>
      <c r="F1780" s="14">
        <v>22.00084</v>
      </c>
      <c r="G1780" s="17">
        <f t="shared" si="108"/>
        <v>1.83</v>
      </c>
      <c r="I1780" s="33"/>
    </row>
    <row r="1781" spans="1:9" x14ac:dyDescent="0.2">
      <c r="A1781" s="4">
        <v>43905</v>
      </c>
      <c r="B1781" s="6">
        <f t="shared" si="109"/>
        <v>43904</v>
      </c>
      <c r="C1781" s="3">
        <f t="shared" si="111"/>
        <v>0.95833333333333337</v>
      </c>
      <c r="D1781" s="3">
        <f>IF('Profil je Los'!A1781&lt;&gt;"",IF('Profil je Los'!A1781&lt;&gt;"",TIME(HOUR('Profil je Los'!A1781),MINUTE('Profil je Los'!A1781),SECOND('Profil je Los'!A1781)),""),"")</f>
        <v>0</v>
      </c>
      <c r="E1781" s="5">
        <f t="shared" si="110"/>
        <v>24</v>
      </c>
      <c r="F1781" s="14">
        <v>19.075603000000001</v>
      </c>
      <c r="G1781" s="17">
        <f t="shared" si="108"/>
        <v>1.59</v>
      </c>
      <c r="I1781" s="33"/>
    </row>
    <row r="1782" spans="1:9" x14ac:dyDescent="0.2">
      <c r="A1782" s="4">
        <v>43905.041666666664</v>
      </c>
      <c r="B1782" s="6">
        <f t="shared" si="109"/>
        <v>43905</v>
      </c>
      <c r="C1782" s="3">
        <f t="shared" si="111"/>
        <v>0</v>
      </c>
      <c r="D1782" s="3">
        <f>IF('Profil je Los'!A1782&lt;&gt;"",IF('Profil je Los'!A1782&lt;&gt;"",TIME(HOUR('Profil je Los'!A1782),MINUTE('Profil je Los'!A1782),SECOND('Profil je Los'!A1782)),""),"")</f>
        <v>4.1666666666666664E-2</v>
      </c>
      <c r="E1782" s="5">
        <f t="shared" si="110"/>
        <v>1</v>
      </c>
      <c r="F1782" s="14">
        <v>16.371604000000001</v>
      </c>
      <c r="G1782" s="17">
        <f t="shared" si="108"/>
        <v>1.36</v>
      </c>
      <c r="I1782" s="33"/>
    </row>
    <row r="1783" spans="1:9" x14ac:dyDescent="0.2">
      <c r="A1783" s="4">
        <v>43905.083333333336</v>
      </c>
      <c r="B1783" s="6">
        <f t="shared" si="109"/>
        <v>43905</v>
      </c>
      <c r="C1783" s="3">
        <f t="shared" si="111"/>
        <v>4.1666666666666664E-2</v>
      </c>
      <c r="D1783" s="3">
        <f>IF('Profil je Los'!A1783&lt;&gt;"",IF('Profil je Los'!A1783&lt;&gt;"",TIME(HOUR('Profil je Los'!A1783),MINUTE('Profil je Los'!A1783),SECOND('Profil je Los'!A1783)),""),"")</f>
        <v>8.3333333333333329E-2</v>
      </c>
      <c r="E1783" s="5">
        <f t="shared" si="110"/>
        <v>2</v>
      </c>
      <c r="F1783" s="14">
        <v>14.479184</v>
      </c>
      <c r="G1783" s="17">
        <f t="shared" si="108"/>
        <v>1.21</v>
      </c>
      <c r="I1783" s="33"/>
    </row>
    <row r="1784" spans="1:9" x14ac:dyDescent="0.2">
      <c r="A1784" s="4">
        <v>43905.125</v>
      </c>
      <c r="B1784" s="6">
        <f t="shared" si="109"/>
        <v>43905</v>
      </c>
      <c r="C1784" s="3">
        <f t="shared" si="111"/>
        <v>8.3333333333333329E-2</v>
      </c>
      <c r="D1784" s="3">
        <f>IF('Profil je Los'!A1784&lt;&gt;"",IF('Profil je Los'!A1784&lt;&gt;"",TIME(HOUR('Profil je Los'!A1784),MINUTE('Profil je Los'!A1784),SECOND('Profil je Los'!A1784)),""),"")</f>
        <v>0.125</v>
      </c>
      <c r="E1784" s="5">
        <f t="shared" si="110"/>
        <v>3</v>
      </c>
      <c r="F1784" s="14">
        <v>13.000351999999999</v>
      </c>
      <c r="G1784" s="17">
        <f t="shared" si="108"/>
        <v>1.08</v>
      </c>
      <c r="I1784" s="33"/>
    </row>
    <row r="1785" spans="1:9" x14ac:dyDescent="0.2">
      <c r="A1785" s="4">
        <v>43905.166666666664</v>
      </c>
      <c r="B1785" s="6">
        <f t="shared" si="109"/>
        <v>43905</v>
      </c>
      <c r="C1785" s="3">
        <f t="shared" si="111"/>
        <v>0.125</v>
      </c>
      <c r="D1785" s="3">
        <f>IF('Profil je Los'!A1785&lt;&gt;"",IF('Profil je Los'!A1785&lt;&gt;"",TIME(HOUR('Profil je Los'!A1785),MINUTE('Profil je Los'!A1785),SECOND('Profil je Los'!A1785)),""),"")</f>
        <v>0.16666666666666666</v>
      </c>
      <c r="E1785" s="5">
        <f t="shared" si="110"/>
        <v>4</v>
      </c>
      <c r="F1785" s="14">
        <v>12.063783000000001</v>
      </c>
      <c r="G1785" s="17">
        <f t="shared" si="108"/>
        <v>1.01</v>
      </c>
      <c r="I1785" s="33"/>
    </row>
    <row r="1786" spans="1:9" x14ac:dyDescent="0.2">
      <c r="A1786" s="4">
        <v>43905.208333333336</v>
      </c>
      <c r="B1786" s="6">
        <f t="shared" si="109"/>
        <v>43905</v>
      </c>
      <c r="C1786" s="3">
        <f t="shared" si="111"/>
        <v>0.16666666666666666</v>
      </c>
      <c r="D1786" s="3">
        <f>IF('Profil je Los'!A1786&lt;&gt;"",IF('Profil je Los'!A1786&lt;&gt;"",TIME(HOUR('Profil je Los'!A1786),MINUTE('Profil je Los'!A1786),SECOND('Profil je Los'!A1786)),""),"")</f>
        <v>0.20833333333333334</v>
      </c>
      <c r="E1786" s="5">
        <f t="shared" si="110"/>
        <v>5</v>
      </c>
      <c r="F1786" s="14">
        <v>10.789033</v>
      </c>
      <c r="G1786" s="17">
        <f t="shared" si="108"/>
        <v>0.9</v>
      </c>
      <c r="I1786" s="33"/>
    </row>
    <row r="1787" spans="1:9" x14ac:dyDescent="0.2">
      <c r="A1787" s="4">
        <v>43905.25</v>
      </c>
      <c r="B1787" s="6">
        <f t="shared" si="109"/>
        <v>43905</v>
      </c>
      <c r="C1787" s="3">
        <f t="shared" si="111"/>
        <v>0.20833333333333334</v>
      </c>
      <c r="D1787" s="3">
        <f>IF('Profil je Los'!A1787&lt;&gt;"",IF('Profil je Los'!A1787&lt;&gt;"",TIME(HOUR('Profil je Los'!A1787),MINUTE('Profil je Los'!A1787),SECOND('Profil je Los'!A1787)),""),"")</f>
        <v>0.25</v>
      </c>
      <c r="E1787" s="5">
        <f t="shared" si="110"/>
        <v>6</v>
      </c>
      <c r="F1787" s="14">
        <v>9.5317369999999997</v>
      </c>
      <c r="G1787" s="17">
        <f t="shared" si="108"/>
        <v>0.79</v>
      </c>
      <c r="I1787" s="33"/>
    </row>
    <row r="1788" spans="1:9" x14ac:dyDescent="0.2">
      <c r="A1788" s="4">
        <v>43905.291666666664</v>
      </c>
      <c r="B1788" s="6">
        <f t="shared" si="109"/>
        <v>43905</v>
      </c>
      <c r="C1788" s="3">
        <f t="shared" si="111"/>
        <v>0.25</v>
      </c>
      <c r="D1788" s="3">
        <f>IF('Profil je Los'!A1788&lt;&gt;"",IF('Profil je Los'!A1788&lt;&gt;"",TIME(HOUR('Profil je Los'!A1788),MINUTE('Profil je Los'!A1788),SECOND('Profil je Los'!A1788)),""),"")</f>
        <v>0.29166666666666669</v>
      </c>
      <c r="E1788" s="5">
        <f t="shared" si="110"/>
        <v>7</v>
      </c>
      <c r="F1788" s="14">
        <v>10.238911999999999</v>
      </c>
      <c r="G1788" s="17">
        <f t="shared" si="108"/>
        <v>0.85</v>
      </c>
      <c r="I1788" s="33"/>
    </row>
    <row r="1789" spans="1:9" x14ac:dyDescent="0.2">
      <c r="A1789" s="4">
        <v>43905.333333333336</v>
      </c>
      <c r="B1789" s="6">
        <f t="shared" si="109"/>
        <v>43905</v>
      </c>
      <c r="C1789" s="3">
        <f t="shared" si="111"/>
        <v>0.29166666666666669</v>
      </c>
      <c r="D1789" s="3">
        <f>IF('Profil je Los'!A1789&lt;&gt;"",IF('Profil je Los'!A1789&lt;&gt;"",TIME(HOUR('Profil je Los'!A1789),MINUTE('Profil je Los'!A1789),SECOND('Profil je Los'!A1789)),""),"")</f>
        <v>0.33333333333333331</v>
      </c>
      <c r="E1789" s="5">
        <f t="shared" si="110"/>
        <v>8</v>
      </c>
      <c r="F1789" s="14">
        <v>11.855831999999999</v>
      </c>
      <c r="G1789" s="17">
        <f t="shared" si="108"/>
        <v>0.99</v>
      </c>
      <c r="I1789" s="33"/>
    </row>
    <row r="1790" spans="1:9" x14ac:dyDescent="0.2">
      <c r="A1790" s="4">
        <v>43905.375</v>
      </c>
      <c r="B1790" s="6">
        <f t="shared" si="109"/>
        <v>43905</v>
      </c>
      <c r="C1790" s="3">
        <f t="shared" si="111"/>
        <v>0.33333333333333331</v>
      </c>
      <c r="D1790" s="3">
        <f>IF('Profil je Los'!A1790&lt;&gt;"",IF('Profil je Los'!A1790&lt;&gt;"",TIME(HOUR('Profil je Los'!A1790),MINUTE('Profil je Los'!A1790),SECOND('Profil je Los'!A1790)),""),"")</f>
        <v>0.375</v>
      </c>
      <c r="E1790" s="5">
        <f t="shared" si="110"/>
        <v>9</v>
      </c>
      <c r="F1790" s="14">
        <v>17.754377999999999</v>
      </c>
      <c r="G1790" s="17">
        <f t="shared" si="108"/>
        <v>1.48</v>
      </c>
      <c r="I1790" s="33"/>
    </row>
    <row r="1791" spans="1:9" x14ac:dyDescent="0.2">
      <c r="A1791" s="4">
        <v>43905.416666666664</v>
      </c>
      <c r="B1791" s="6">
        <f t="shared" si="109"/>
        <v>43905</v>
      </c>
      <c r="C1791" s="3">
        <f t="shared" si="111"/>
        <v>0.375</v>
      </c>
      <c r="D1791" s="3">
        <f>IF('Profil je Los'!A1791&lt;&gt;"",IF('Profil je Los'!A1791&lt;&gt;"",TIME(HOUR('Profil je Los'!A1791),MINUTE('Profil je Los'!A1791),SECOND('Profil je Los'!A1791)),""),"")</f>
        <v>0.41666666666666669</v>
      </c>
      <c r="E1791" s="5">
        <f t="shared" si="110"/>
        <v>10</v>
      </c>
      <c r="F1791" s="14">
        <v>22.728632000000001</v>
      </c>
      <c r="G1791" s="17">
        <f t="shared" si="108"/>
        <v>1.89</v>
      </c>
      <c r="I1791" s="33"/>
    </row>
    <row r="1792" spans="1:9" x14ac:dyDescent="0.2">
      <c r="A1792" s="4">
        <v>43905.458333333336</v>
      </c>
      <c r="B1792" s="6">
        <f t="shared" si="109"/>
        <v>43905</v>
      </c>
      <c r="C1792" s="3">
        <f t="shared" si="111"/>
        <v>0.41666666666666669</v>
      </c>
      <c r="D1792" s="3">
        <f>IF('Profil je Los'!A1792&lt;&gt;"",IF('Profil je Los'!A1792&lt;&gt;"",TIME(HOUR('Profil je Los'!A1792),MINUTE('Profil je Los'!A1792),SECOND('Profil je Los'!A1792)),""),"")</f>
        <v>0.45833333333333331</v>
      </c>
      <c r="E1792" s="5">
        <f t="shared" si="110"/>
        <v>11</v>
      </c>
      <c r="F1792" s="14">
        <v>27.029668999999998</v>
      </c>
      <c r="G1792" s="17">
        <f t="shared" si="108"/>
        <v>2.25</v>
      </c>
      <c r="I1792" s="33"/>
    </row>
    <row r="1793" spans="1:9" x14ac:dyDescent="0.2">
      <c r="A1793" s="4">
        <v>43905.5</v>
      </c>
      <c r="B1793" s="6">
        <f t="shared" si="109"/>
        <v>43905</v>
      </c>
      <c r="C1793" s="3">
        <f t="shared" si="111"/>
        <v>0.45833333333333331</v>
      </c>
      <c r="D1793" s="3">
        <f>IF('Profil je Los'!A1793&lt;&gt;"",IF('Profil je Los'!A1793&lt;&gt;"",TIME(HOUR('Profil je Los'!A1793),MINUTE('Profil je Los'!A1793),SECOND('Profil je Los'!A1793)),""),"")</f>
        <v>0.5</v>
      </c>
      <c r="E1793" s="5">
        <f t="shared" si="110"/>
        <v>12</v>
      </c>
      <c r="F1793" s="14">
        <v>36.664999999999999</v>
      </c>
      <c r="G1793" s="17">
        <f t="shared" si="108"/>
        <v>3.06</v>
      </c>
      <c r="I1793" s="33"/>
    </row>
    <row r="1794" spans="1:9" x14ac:dyDescent="0.2">
      <c r="A1794" s="4">
        <v>43905.541666666664</v>
      </c>
      <c r="B1794" s="6">
        <f t="shared" si="109"/>
        <v>43905</v>
      </c>
      <c r="C1794" s="3">
        <f t="shared" si="111"/>
        <v>0.5</v>
      </c>
      <c r="D1794" s="3">
        <f>IF('Profil je Los'!A1794&lt;&gt;"",IF('Profil je Los'!A1794&lt;&gt;"",TIME(HOUR('Profil je Los'!A1794),MINUTE('Profil je Los'!A1794),SECOND('Profil je Los'!A1794)),""),"")</f>
        <v>0.54166666666666663</v>
      </c>
      <c r="E1794" s="5">
        <f t="shared" si="110"/>
        <v>13</v>
      </c>
      <c r="F1794" s="14">
        <v>38.130940000000002</v>
      </c>
      <c r="G1794" s="17">
        <f t="shared" si="108"/>
        <v>3.18</v>
      </c>
      <c r="I1794" s="33"/>
    </row>
    <row r="1795" spans="1:9" x14ac:dyDescent="0.2">
      <c r="A1795" s="4">
        <v>43905.583333333336</v>
      </c>
      <c r="B1795" s="6">
        <f t="shared" si="109"/>
        <v>43905</v>
      </c>
      <c r="C1795" s="3">
        <f t="shared" si="111"/>
        <v>0.54166666666666663</v>
      </c>
      <c r="D1795" s="3">
        <f>IF('Profil je Los'!A1795&lt;&gt;"",IF('Profil je Los'!A1795&lt;&gt;"",TIME(HOUR('Profil je Los'!A1795),MINUTE('Profil je Los'!A1795),SECOND('Profil je Los'!A1795)),""),"")</f>
        <v>0.58333333333333337</v>
      </c>
      <c r="E1795" s="5">
        <f t="shared" si="110"/>
        <v>14</v>
      </c>
      <c r="F1795" s="14">
        <v>34.561160999999998</v>
      </c>
      <c r="G1795" s="17">
        <f t="shared" si="108"/>
        <v>2.88</v>
      </c>
      <c r="I1795" s="33"/>
    </row>
    <row r="1796" spans="1:9" x14ac:dyDescent="0.2">
      <c r="A1796" s="4">
        <v>43905.625</v>
      </c>
      <c r="B1796" s="6">
        <f t="shared" si="109"/>
        <v>43905</v>
      </c>
      <c r="C1796" s="3">
        <f t="shared" si="111"/>
        <v>0.58333333333333337</v>
      </c>
      <c r="D1796" s="3">
        <f>IF('Profil je Los'!A1796&lt;&gt;"",IF('Profil je Los'!A1796&lt;&gt;"",TIME(HOUR('Profil je Los'!A1796),MINUTE('Profil je Los'!A1796),SECOND('Profil je Los'!A1796)),""),"")</f>
        <v>0.625</v>
      </c>
      <c r="E1796" s="5">
        <f t="shared" si="110"/>
        <v>15</v>
      </c>
      <c r="F1796" s="14">
        <v>34.746403000000001</v>
      </c>
      <c r="G1796" s="17">
        <f t="shared" si="108"/>
        <v>2.9</v>
      </c>
      <c r="I1796" s="33"/>
    </row>
    <row r="1797" spans="1:9" x14ac:dyDescent="0.2">
      <c r="A1797" s="4">
        <v>43905.666666666664</v>
      </c>
      <c r="B1797" s="6">
        <f t="shared" si="109"/>
        <v>43905</v>
      </c>
      <c r="C1797" s="3">
        <f t="shared" si="111"/>
        <v>0.625</v>
      </c>
      <c r="D1797" s="3">
        <f>IF('Profil je Los'!A1797&lt;&gt;"",IF('Profil je Los'!A1797&lt;&gt;"",TIME(HOUR('Profil je Los'!A1797),MINUTE('Profil je Los'!A1797),SECOND('Profil je Los'!A1797)),""),"")</f>
        <v>0.66666666666666663</v>
      </c>
      <c r="E1797" s="5">
        <f t="shared" si="110"/>
        <v>16</v>
      </c>
      <c r="F1797" s="14">
        <v>36.223824</v>
      </c>
      <c r="G1797" s="17">
        <f t="shared" si="108"/>
        <v>3.02</v>
      </c>
      <c r="I1797" s="33"/>
    </row>
    <row r="1798" spans="1:9" x14ac:dyDescent="0.2">
      <c r="A1798" s="4">
        <v>43905.708333333336</v>
      </c>
      <c r="B1798" s="6">
        <f t="shared" si="109"/>
        <v>43905</v>
      </c>
      <c r="C1798" s="3">
        <f t="shared" si="111"/>
        <v>0.66666666666666663</v>
      </c>
      <c r="D1798" s="3">
        <f>IF('Profil je Los'!A1798&lt;&gt;"",IF('Profil je Los'!A1798&lt;&gt;"",TIME(HOUR('Profil je Los'!A1798),MINUTE('Profil je Los'!A1798),SECOND('Profil je Los'!A1798)),""),"")</f>
        <v>0.70833333333333337</v>
      </c>
      <c r="E1798" s="5">
        <f t="shared" si="110"/>
        <v>17</v>
      </c>
      <c r="F1798" s="14">
        <v>39.244557</v>
      </c>
      <c r="G1798" s="17">
        <f t="shared" ref="G1798:G1861" si="112">ROUND(F1798/$E$2,2)</f>
        <v>3.27</v>
      </c>
      <c r="I1798" s="33"/>
    </row>
    <row r="1799" spans="1:9" x14ac:dyDescent="0.2">
      <c r="A1799" s="4">
        <v>43905.75</v>
      </c>
      <c r="B1799" s="6">
        <f t="shared" ref="B1799:B1862" si="113">IF(A1799&lt;&gt;"",IF(E1799=24,B1798,DATE(YEAR(A1799),MONTH(A1799),DAY(A1799))),"")</f>
        <v>43905</v>
      </c>
      <c r="C1799" s="3">
        <f t="shared" si="111"/>
        <v>0.70833333333333337</v>
      </c>
      <c r="D1799" s="3">
        <f>IF('Profil je Los'!A1799&lt;&gt;"",IF('Profil je Los'!A1799&lt;&gt;"",TIME(HOUR('Profil je Los'!A1799),MINUTE('Profil je Los'!A1799),SECOND('Profil je Los'!A1799)),""),"")</f>
        <v>0.75</v>
      </c>
      <c r="E1799" s="5">
        <f t="shared" ref="E1799:E1862" si="114">IF(A1799&lt;&gt;"",IF(HOUR(A1799)=0,24,HOUR(A1799)),"")</f>
        <v>18</v>
      </c>
      <c r="F1799" s="14">
        <v>42.057547999999997</v>
      </c>
      <c r="G1799" s="17">
        <f t="shared" si="112"/>
        <v>3.5</v>
      </c>
      <c r="I1799" s="33"/>
    </row>
    <row r="1800" spans="1:9" x14ac:dyDescent="0.2">
      <c r="A1800" s="4">
        <v>43905.791666666664</v>
      </c>
      <c r="B1800" s="6">
        <f t="shared" si="113"/>
        <v>43905</v>
      </c>
      <c r="C1800" s="3">
        <f t="shared" ref="C1800:C1863" si="115">D1799</f>
        <v>0.75</v>
      </c>
      <c r="D1800" s="3">
        <f>IF('Profil je Los'!A1800&lt;&gt;"",IF('Profil je Los'!A1800&lt;&gt;"",TIME(HOUR('Profil je Los'!A1800),MINUTE('Profil je Los'!A1800),SECOND('Profil je Los'!A1800)),""),"")</f>
        <v>0.79166666666666663</v>
      </c>
      <c r="E1800" s="5">
        <f t="shared" si="114"/>
        <v>19</v>
      </c>
      <c r="F1800" s="14">
        <v>52.169583000000003</v>
      </c>
      <c r="G1800" s="17">
        <f t="shared" si="112"/>
        <v>4.3499999999999996</v>
      </c>
      <c r="I1800" s="33"/>
    </row>
    <row r="1801" spans="1:9" x14ac:dyDescent="0.2">
      <c r="A1801" s="4">
        <v>43905.833333333336</v>
      </c>
      <c r="B1801" s="6">
        <f t="shared" si="113"/>
        <v>43905</v>
      </c>
      <c r="C1801" s="3">
        <f t="shared" si="115"/>
        <v>0.79166666666666663</v>
      </c>
      <c r="D1801" s="3">
        <f>IF('Profil je Los'!A1801&lt;&gt;"",IF('Profil je Los'!A1801&lt;&gt;"",TIME(HOUR('Profil je Los'!A1801),MINUTE('Profil je Los'!A1801),SECOND('Profil je Los'!A1801)),""),"")</f>
        <v>0.83333333333333337</v>
      </c>
      <c r="E1801" s="5">
        <f t="shared" si="114"/>
        <v>20</v>
      </c>
      <c r="F1801" s="14">
        <v>49.675266999999998</v>
      </c>
      <c r="G1801" s="17">
        <f t="shared" si="112"/>
        <v>4.1399999999999997</v>
      </c>
      <c r="I1801" s="33"/>
    </row>
    <row r="1802" spans="1:9" x14ac:dyDescent="0.2">
      <c r="A1802" s="4">
        <v>43905.875</v>
      </c>
      <c r="B1802" s="6">
        <f t="shared" si="113"/>
        <v>43905</v>
      </c>
      <c r="C1802" s="3">
        <f t="shared" si="115"/>
        <v>0.83333333333333337</v>
      </c>
      <c r="D1802" s="3">
        <f>IF('Profil je Los'!A1802&lt;&gt;"",IF('Profil je Los'!A1802&lt;&gt;"",TIME(HOUR('Profil je Los'!A1802),MINUTE('Profil je Los'!A1802),SECOND('Profil je Los'!A1802)),""),"")</f>
        <v>0.875</v>
      </c>
      <c r="E1802" s="5">
        <f t="shared" si="114"/>
        <v>21</v>
      </c>
      <c r="F1802" s="14">
        <v>44.874808000000002</v>
      </c>
      <c r="G1802" s="17">
        <f t="shared" si="112"/>
        <v>3.74</v>
      </c>
      <c r="I1802" s="33"/>
    </row>
    <row r="1803" spans="1:9" x14ac:dyDescent="0.2">
      <c r="A1803" s="4">
        <v>43905.916666666664</v>
      </c>
      <c r="B1803" s="6">
        <f t="shared" si="113"/>
        <v>43905</v>
      </c>
      <c r="C1803" s="3">
        <f t="shared" si="115"/>
        <v>0.875</v>
      </c>
      <c r="D1803" s="3">
        <f>IF('Profil je Los'!A1803&lt;&gt;"",IF('Profil je Los'!A1803&lt;&gt;"",TIME(HOUR('Profil je Los'!A1803),MINUTE('Profil je Los'!A1803),SECOND('Profil je Los'!A1803)),""),"")</f>
        <v>0.91666666666666663</v>
      </c>
      <c r="E1803" s="5">
        <f t="shared" si="114"/>
        <v>22</v>
      </c>
      <c r="F1803" s="14">
        <v>41.204408999999998</v>
      </c>
      <c r="G1803" s="17">
        <f t="shared" si="112"/>
        <v>3.43</v>
      </c>
      <c r="I1803" s="33"/>
    </row>
    <row r="1804" spans="1:9" x14ac:dyDescent="0.2">
      <c r="A1804" s="4">
        <v>43905.958333333336</v>
      </c>
      <c r="B1804" s="6">
        <f t="shared" si="113"/>
        <v>43905</v>
      </c>
      <c r="C1804" s="3">
        <f t="shared" si="115"/>
        <v>0.91666666666666663</v>
      </c>
      <c r="D1804" s="3">
        <f>IF('Profil je Los'!A1804&lt;&gt;"",IF('Profil je Los'!A1804&lt;&gt;"",TIME(HOUR('Profil je Los'!A1804),MINUTE('Profil je Los'!A1804),SECOND('Profil je Los'!A1804)),""),"")</f>
        <v>0.95833333333333337</v>
      </c>
      <c r="E1804" s="5">
        <f t="shared" si="114"/>
        <v>23</v>
      </c>
      <c r="F1804" s="14">
        <v>33.180269000000003</v>
      </c>
      <c r="G1804" s="17">
        <f t="shared" si="112"/>
        <v>2.77</v>
      </c>
      <c r="I1804" s="33"/>
    </row>
    <row r="1805" spans="1:9" x14ac:dyDescent="0.2">
      <c r="A1805" s="4">
        <v>43906</v>
      </c>
      <c r="B1805" s="6">
        <f t="shared" si="113"/>
        <v>43905</v>
      </c>
      <c r="C1805" s="3">
        <f t="shared" si="115"/>
        <v>0.95833333333333337</v>
      </c>
      <c r="D1805" s="3">
        <f>IF('Profil je Los'!A1805&lt;&gt;"",IF('Profil je Los'!A1805&lt;&gt;"",TIME(HOUR('Profil je Los'!A1805),MINUTE('Profil je Los'!A1805),SECOND('Profil je Los'!A1805)),""),"")</f>
        <v>0</v>
      </c>
      <c r="E1805" s="5">
        <f t="shared" si="114"/>
        <v>24</v>
      </c>
      <c r="F1805" s="14">
        <v>21.789797</v>
      </c>
      <c r="G1805" s="17">
        <f t="shared" si="112"/>
        <v>1.82</v>
      </c>
      <c r="I1805" s="33"/>
    </row>
    <row r="1806" spans="1:9" x14ac:dyDescent="0.2">
      <c r="A1806" s="4">
        <v>43906.041666666664</v>
      </c>
      <c r="B1806" s="6">
        <f t="shared" si="113"/>
        <v>43906</v>
      </c>
      <c r="C1806" s="3">
        <f t="shared" si="115"/>
        <v>0</v>
      </c>
      <c r="D1806" s="3">
        <f>IF('Profil je Los'!A1806&lt;&gt;"",IF('Profil je Los'!A1806&lt;&gt;"",TIME(HOUR('Profil je Los'!A1806),MINUTE('Profil je Los'!A1806),SECOND('Profil je Los'!A1806)),""),"")</f>
        <v>4.1666666666666664E-2</v>
      </c>
      <c r="E1806" s="5">
        <f t="shared" si="114"/>
        <v>1</v>
      </c>
      <c r="F1806" s="14">
        <v>16.186820000000001</v>
      </c>
      <c r="G1806" s="17">
        <f t="shared" si="112"/>
        <v>1.35</v>
      </c>
      <c r="I1806" s="33"/>
    </row>
    <row r="1807" spans="1:9" x14ac:dyDescent="0.2">
      <c r="A1807" s="4">
        <v>43906.083333333336</v>
      </c>
      <c r="B1807" s="6">
        <f t="shared" si="113"/>
        <v>43906</v>
      </c>
      <c r="C1807" s="3">
        <f t="shared" si="115"/>
        <v>4.1666666666666664E-2</v>
      </c>
      <c r="D1807" s="3">
        <f>IF('Profil je Los'!A1807&lt;&gt;"",IF('Profil je Los'!A1807&lt;&gt;"",TIME(HOUR('Profil je Los'!A1807),MINUTE('Profil je Los'!A1807),SECOND('Profil je Los'!A1807)),""),"")</f>
        <v>8.3333333333333329E-2</v>
      </c>
      <c r="E1807" s="5">
        <f t="shared" si="114"/>
        <v>2</v>
      </c>
      <c r="F1807" s="14">
        <v>12.595525</v>
      </c>
      <c r="G1807" s="17">
        <f t="shared" si="112"/>
        <v>1.05</v>
      </c>
      <c r="I1807" s="33"/>
    </row>
    <row r="1808" spans="1:9" x14ac:dyDescent="0.2">
      <c r="A1808" s="4">
        <v>43906.125</v>
      </c>
      <c r="B1808" s="6">
        <f t="shared" si="113"/>
        <v>43906</v>
      </c>
      <c r="C1808" s="3">
        <f t="shared" si="115"/>
        <v>8.3333333333333329E-2</v>
      </c>
      <c r="D1808" s="3">
        <f>IF('Profil je Los'!A1808&lt;&gt;"",IF('Profil je Los'!A1808&lt;&gt;"",TIME(HOUR('Profil je Los'!A1808),MINUTE('Profil je Los'!A1808),SECOND('Profil je Los'!A1808)),""),"")</f>
        <v>0.125</v>
      </c>
      <c r="E1808" s="5">
        <f t="shared" si="114"/>
        <v>3</v>
      </c>
      <c r="F1808" s="14">
        <v>12.255882</v>
      </c>
      <c r="G1808" s="17">
        <f t="shared" si="112"/>
        <v>1.02</v>
      </c>
      <c r="I1808" s="33"/>
    </row>
    <row r="1809" spans="1:9" x14ac:dyDescent="0.2">
      <c r="A1809" s="4">
        <v>43906.166666666664</v>
      </c>
      <c r="B1809" s="6">
        <f t="shared" si="113"/>
        <v>43906</v>
      </c>
      <c r="C1809" s="3">
        <f t="shared" si="115"/>
        <v>0.125</v>
      </c>
      <c r="D1809" s="3">
        <f>IF('Profil je Los'!A1809&lt;&gt;"",IF('Profil je Los'!A1809&lt;&gt;"",TIME(HOUR('Profil je Los'!A1809),MINUTE('Profil je Los'!A1809),SECOND('Profil je Los'!A1809)),""),"")</f>
        <v>0.16666666666666666</v>
      </c>
      <c r="E1809" s="5">
        <f t="shared" si="114"/>
        <v>4</v>
      </c>
      <c r="F1809" s="14">
        <v>13.032067</v>
      </c>
      <c r="G1809" s="17">
        <f t="shared" si="112"/>
        <v>1.0900000000000001</v>
      </c>
      <c r="I1809" s="33"/>
    </row>
    <row r="1810" spans="1:9" x14ac:dyDescent="0.2">
      <c r="A1810" s="4">
        <v>43906.208333333336</v>
      </c>
      <c r="B1810" s="6">
        <f t="shared" si="113"/>
        <v>43906</v>
      </c>
      <c r="C1810" s="3">
        <f t="shared" si="115"/>
        <v>0.16666666666666666</v>
      </c>
      <c r="D1810" s="3">
        <f>IF('Profil je Los'!A1810&lt;&gt;"",IF('Profil je Los'!A1810&lt;&gt;"",TIME(HOUR('Profil je Los'!A1810),MINUTE('Profil je Los'!A1810),SECOND('Profil je Los'!A1810)),""),"")</f>
        <v>0.20833333333333334</v>
      </c>
      <c r="E1810" s="5">
        <f t="shared" si="114"/>
        <v>5</v>
      </c>
      <c r="F1810" s="14">
        <v>13.863027000000001</v>
      </c>
      <c r="G1810" s="17">
        <f t="shared" si="112"/>
        <v>1.1599999999999999</v>
      </c>
      <c r="I1810" s="33"/>
    </row>
    <row r="1811" spans="1:9" x14ac:dyDescent="0.2">
      <c r="A1811" s="4">
        <v>43906.25</v>
      </c>
      <c r="B1811" s="6">
        <f t="shared" si="113"/>
        <v>43906</v>
      </c>
      <c r="C1811" s="3">
        <f t="shared" si="115"/>
        <v>0.20833333333333334</v>
      </c>
      <c r="D1811" s="3">
        <f>IF('Profil je Los'!A1811&lt;&gt;"",IF('Profil je Los'!A1811&lt;&gt;"",TIME(HOUR('Profil je Los'!A1811),MINUTE('Profil je Los'!A1811),SECOND('Profil je Los'!A1811)),""),"")</f>
        <v>0.25</v>
      </c>
      <c r="E1811" s="5">
        <f t="shared" si="114"/>
        <v>6</v>
      </c>
      <c r="F1811" s="14">
        <v>19.022009000000001</v>
      </c>
      <c r="G1811" s="17">
        <f t="shared" si="112"/>
        <v>1.59</v>
      </c>
      <c r="I1811" s="33"/>
    </row>
    <row r="1812" spans="1:9" x14ac:dyDescent="0.2">
      <c r="A1812" s="4">
        <v>43906.291666666664</v>
      </c>
      <c r="B1812" s="6">
        <f t="shared" si="113"/>
        <v>43906</v>
      </c>
      <c r="C1812" s="3">
        <f t="shared" si="115"/>
        <v>0.25</v>
      </c>
      <c r="D1812" s="3">
        <f>IF('Profil je Los'!A1812&lt;&gt;"",IF('Profil je Los'!A1812&lt;&gt;"",TIME(HOUR('Profil je Los'!A1812),MINUTE('Profil je Los'!A1812),SECOND('Profil je Los'!A1812)),""),"")</f>
        <v>0.29166666666666669</v>
      </c>
      <c r="E1812" s="5">
        <f t="shared" si="114"/>
        <v>7</v>
      </c>
      <c r="F1812" s="14">
        <v>30.48986</v>
      </c>
      <c r="G1812" s="17">
        <f t="shared" si="112"/>
        <v>2.54</v>
      </c>
      <c r="I1812" s="33"/>
    </row>
    <row r="1813" spans="1:9" x14ac:dyDescent="0.2">
      <c r="A1813" s="4">
        <v>43906.333333333336</v>
      </c>
      <c r="B1813" s="6">
        <f t="shared" si="113"/>
        <v>43906</v>
      </c>
      <c r="C1813" s="3">
        <f t="shared" si="115"/>
        <v>0.29166666666666669</v>
      </c>
      <c r="D1813" s="3">
        <f>IF('Profil je Los'!A1813&lt;&gt;"",IF('Profil je Los'!A1813&lt;&gt;"",TIME(HOUR('Profil je Los'!A1813),MINUTE('Profil je Los'!A1813),SECOND('Profil je Los'!A1813)),""),"")</f>
        <v>0.33333333333333331</v>
      </c>
      <c r="E1813" s="5">
        <f t="shared" si="114"/>
        <v>8</v>
      </c>
      <c r="F1813" s="14">
        <v>37.838448999999997</v>
      </c>
      <c r="G1813" s="17">
        <f t="shared" si="112"/>
        <v>3.15</v>
      </c>
      <c r="I1813" s="33"/>
    </row>
    <row r="1814" spans="1:9" x14ac:dyDescent="0.2">
      <c r="A1814" s="4">
        <v>43906.375</v>
      </c>
      <c r="B1814" s="6">
        <f t="shared" si="113"/>
        <v>43906</v>
      </c>
      <c r="C1814" s="3">
        <f t="shared" si="115"/>
        <v>0.33333333333333331</v>
      </c>
      <c r="D1814" s="3">
        <f>IF('Profil je Los'!A1814&lt;&gt;"",IF('Profil je Los'!A1814&lt;&gt;"",TIME(HOUR('Profil je Los'!A1814),MINUTE('Profil je Los'!A1814),SECOND('Profil je Los'!A1814)),""),"")</f>
        <v>0.375</v>
      </c>
      <c r="E1814" s="5">
        <f t="shared" si="114"/>
        <v>9</v>
      </c>
      <c r="F1814" s="14">
        <v>41.916063999999999</v>
      </c>
      <c r="G1814" s="17">
        <f t="shared" si="112"/>
        <v>3.49</v>
      </c>
      <c r="I1814" s="33"/>
    </row>
    <row r="1815" spans="1:9" x14ac:dyDescent="0.2">
      <c r="A1815" s="4">
        <v>43906.416666666664</v>
      </c>
      <c r="B1815" s="6">
        <f t="shared" si="113"/>
        <v>43906</v>
      </c>
      <c r="C1815" s="3">
        <f t="shared" si="115"/>
        <v>0.375</v>
      </c>
      <c r="D1815" s="3">
        <f>IF('Profil je Los'!A1815&lt;&gt;"",IF('Profil je Los'!A1815&lt;&gt;"",TIME(HOUR('Profil je Los'!A1815),MINUTE('Profil je Los'!A1815),SECOND('Profil je Los'!A1815)),""),"")</f>
        <v>0.41666666666666669</v>
      </c>
      <c r="E1815" s="5">
        <f t="shared" si="114"/>
        <v>10</v>
      </c>
      <c r="F1815" s="14">
        <v>44.598367000000003</v>
      </c>
      <c r="G1815" s="17">
        <f t="shared" si="112"/>
        <v>3.72</v>
      </c>
      <c r="I1815" s="33"/>
    </row>
    <row r="1816" spans="1:9" x14ac:dyDescent="0.2">
      <c r="A1816" s="4">
        <v>43906.458333333336</v>
      </c>
      <c r="B1816" s="6">
        <f t="shared" si="113"/>
        <v>43906</v>
      </c>
      <c r="C1816" s="3">
        <f t="shared" si="115"/>
        <v>0.41666666666666669</v>
      </c>
      <c r="D1816" s="3">
        <f>IF('Profil je Los'!A1816&lt;&gt;"",IF('Profil je Los'!A1816&lt;&gt;"",TIME(HOUR('Profil je Los'!A1816),MINUTE('Profil je Los'!A1816),SECOND('Profil je Los'!A1816)),""),"")</f>
        <v>0.45833333333333331</v>
      </c>
      <c r="E1816" s="5">
        <f t="shared" si="114"/>
        <v>11</v>
      </c>
      <c r="F1816" s="14">
        <v>49.940629999999999</v>
      </c>
      <c r="G1816" s="17">
        <f t="shared" si="112"/>
        <v>4.16</v>
      </c>
      <c r="I1816" s="33"/>
    </row>
    <row r="1817" spans="1:9" x14ac:dyDescent="0.2">
      <c r="A1817" s="4">
        <v>43906.5</v>
      </c>
      <c r="B1817" s="6">
        <f t="shared" si="113"/>
        <v>43906</v>
      </c>
      <c r="C1817" s="3">
        <f t="shared" si="115"/>
        <v>0.45833333333333331</v>
      </c>
      <c r="D1817" s="3">
        <f>IF('Profil je Los'!A1817&lt;&gt;"",IF('Profil je Los'!A1817&lt;&gt;"",TIME(HOUR('Profil je Los'!A1817),MINUTE('Profil je Los'!A1817),SECOND('Profil je Los'!A1817)),""),"")</f>
        <v>0.5</v>
      </c>
      <c r="E1817" s="5">
        <f t="shared" si="114"/>
        <v>12</v>
      </c>
      <c r="F1817" s="14">
        <v>55.084046999999998</v>
      </c>
      <c r="G1817" s="17">
        <f t="shared" si="112"/>
        <v>4.59</v>
      </c>
      <c r="I1817" s="33"/>
    </row>
    <row r="1818" spans="1:9" x14ac:dyDescent="0.2">
      <c r="A1818" s="4">
        <v>43906.541666666664</v>
      </c>
      <c r="B1818" s="6">
        <f t="shared" si="113"/>
        <v>43906</v>
      </c>
      <c r="C1818" s="3">
        <f t="shared" si="115"/>
        <v>0.5</v>
      </c>
      <c r="D1818" s="3">
        <f>IF('Profil je Los'!A1818&lt;&gt;"",IF('Profil je Los'!A1818&lt;&gt;"",TIME(HOUR('Profil je Los'!A1818),MINUTE('Profil je Los'!A1818),SECOND('Profil je Los'!A1818)),""),"")</f>
        <v>0.54166666666666663</v>
      </c>
      <c r="E1818" s="5">
        <f t="shared" si="114"/>
        <v>13</v>
      </c>
      <c r="F1818" s="14">
        <v>53.807639000000002</v>
      </c>
      <c r="G1818" s="17">
        <f t="shared" si="112"/>
        <v>4.4800000000000004</v>
      </c>
      <c r="I1818" s="33"/>
    </row>
    <row r="1819" spans="1:9" x14ac:dyDescent="0.2">
      <c r="A1819" s="4">
        <v>43906.583333333336</v>
      </c>
      <c r="B1819" s="6">
        <f t="shared" si="113"/>
        <v>43906</v>
      </c>
      <c r="C1819" s="3">
        <f t="shared" si="115"/>
        <v>0.54166666666666663</v>
      </c>
      <c r="D1819" s="3">
        <f>IF('Profil je Los'!A1819&lt;&gt;"",IF('Profil je Los'!A1819&lt;&gt;"",TIME(HOUR('Profil je Los'!A1819),MINUTE('Profil je Los'!A1819),SECOND('Profil je Los'!A1819)),""),"")</f>
        <v>0.58333333333333337</v>
      </c>
      <c r="E1819" s="5">
        <f t="shared" si="114"/>
        <v>14</v>
      </c>
      <c r="F1819" s="14">
        <v>50.886051000000002</v>
      </c>
      <c r="G1819" s="17">
        <f t="shared" si="112"/>
        <v>4.24</v>
      </c>
      <c r="I1819" s="33"/>
    </row>
    <row r="1820" spans="1:9" x14ac:dyDescent="0.2">
      <c r="A1820" s="4">
        <v>43906.625</v>
      </c>
      <c r="B1820" s="6">
        <f t="shared" si="113"/>
        <v>43906</v>
      </c>
      <c r="C1820" s="3">
        <f t="shared" si="115"/>
        <v>0.58333333333333337</v>
      </c>
      <c r="D1820" s="3">
        <f>IF('Profil je Los'!A1820&lt;&gt;"",IF('Profil je Los'!A1820&lt;&gt;"",TIME(HOUR('Profil je Los'!A1820),MINUTE('Profil je Los'!A1820),SECOND('Profil je Los'!A1820)),""),"")</f>
        <v>0.625</v>
      </c>
      <c r="E1820" s="5">
        <f t="shared" si="114"/>
        <v>15</v>
      </c>
      <c r="F1820" s="14">
        <v>46.164757000000002</v>
      </c>
      <c r="G1820" s="17">
        <f t="shared" si="112"/>
        <v>3.85</v>
      </c>
      <c r="I1820" s="33"/>
    </row>
    <row r="1821" spans="1:9" x14ac:dyDescent="0.2">
      <c r="A1821" s="4">
        <v>43906.666666666664</v>
      </c>
      <c r="B1821" s="6">
        <f t="shared" si="113"/>
        <v>43906</v>
      </c>
      <c r="C1821" s="3">
        <f t="shared" si="115"/>
        <v>0.625</v>
      </c>
      <c r="D1821" s="3">
        <f>IF('Profil je Los'!A1821&lt;&gt;"",IF('Profil je Los'!A1821&lt;&gt;"",TIME(HOUR('Profil je Los'!A1821),MINUTE('Profil je Los'!A1821),SECOND('Profil je Los'!A1821)),""),"")</f>
        <v>0.66666666666666663</v>
      </c>
      <c r="E1821" s="5">
        <f t="shared" si="114"/>
        <v>16</v>
      </c>
      <c r="F1821" s="14">
        <v>43.769919999999999</v>
      </c>
      <c r="G1821" s="17">
        <f t="shared" si="112"/>
        <v>3.65</v>
      </c>
      <c r="I1821" s="33"/>
    </row>
    <row r="1822" spans="1:9" x14ac:dyDescent="0.2">
      <c r="A1822" s="4">
        <v>43906.708333333336</v>
      </c>
      <c r="B1822" s="6">
        <f t="shared" si="113"/>
        <v>43906</v>
      </c>
      <c r="C1822" s="3">
        <f t="shared" si="115"/>
        <v>0.66666666666666663</v>
      </c>
      <c r="D1822" s="3">
        <f>IF('Profil je Los'!A1822&lt;&gt;"",IF('Profil je Los'!A1822&lt;&gt;"",TIME(HOUR('Profil je Los'!A1822),MINUTE('Profil je Los'!A1822),SECOND('Profil je Los'!A1822)),""),"")</f>
        <v>0.70833333333333337</v>
      </c>
      <c r="E1822" s="5">
        <f t="shared" si="114"/>
        <v>17</v>
      </c>
      <c r="F1822" s="14">
        <v>43.074209000000003</v>
      </c>
      <c r="G1822" s="17">
        <f t="shared" si="112"/>
        <v>3.59</v>
      </c>
      <c r="I1822" s="33"/>
    </row>
    <row r="1823" spans="1:9" x14ac:dyDescent="0.2">
      <c r="A1823" s="4">
        <v>43906.75</v>
      </c>
      <c r="B1823" s="6">
        <f t="shared" si="113"/>
        <v>43906</v>
      </c>
      <c r="C1823" s="3">
        <f t="shared" si="115"/>
        <v>0.70833333333333337</v>
      </c>
      <c r="D1823" s="3">
        <f>IF('Profil je Los'!A1823&lt;&gt;"",IF('Profil je Los'!A1823&lt;&gt;"",TIME(HOUR('Profil je Los'!A1823),MINUTE('Profil je Los'!A1823),SECOND('Profil je Los'!A1823)),""),"")</f>
        <v>0.75</v>
      </c>
      <c r="E1823" s="5">
        <f t="shared" si="114"/>
        <v>18</v>
      </c>
      <c r="F1823" s="14">
        <v>50.599787999999997</v>
      </c>
      <c r="G1823" s="17">
        <f t="shared" si="112"/>
        <v>4.22</v>
      </c>
      <c r="I1823" s="33"/>
    </row>
    <row r="1824" spans="1:9" x14ac:dyDescent="0.2">
      <c r="A1824" s="4">
        <v>43906.791666666664</v>
      </c>
      <c r="B1824" s="6">
        <f t="shared" si="113"/>
        <v>43906</v>
      </c>
      <c r="C1824" s="3">
        <f t="shared" si="115"/>
        <v>0.75</v>
      </c>
      <c r="D1824" s="3">
        <f>IF('Profil je Los'!A1824&lt;&gt;"",IF('Profil je Los'!A1824&lt;&gt;"",TIME(HOUR('Profil je Los'!A1824),MINUTE('Profil je Los'!A1824),SECOND('Profil je Los'!A1824)),""),"")</f>
        <v>0.79166666666666663</v>
      </c>
      <c r="E1824" s="5">
        <f t="shared" si="114"/>
        <v>19</v>
      </c>
      <c r="F1824" s="14">
        <v>60</v>
      </c>
      <c r="G1824" s="17">
        <f t="shared" si="112"/>
        <v>5</v>
      </c>
      <c r="I1824" s="33"/>
    </row>
    <row r="1825" spans="1:9" x14ac:dyDescent="0.2">
      <c r="A1825" s="4">
        <v>43906.833333333336</v>
      </c>
      <c r="B1825" s="6">
        <f t="shared" si="113"/>
        <v>43906</v>
      </c>
      <c r="C1825" s="3">
        <f t="shared" si="115"/>
        <v>0.79166666666666663</v>
      </c>
      <c r="D1825" s="3">
        <f>IF('Profil je Los'!A1825&lt;&gt;"",IF('Profil je Los'!A1825&lt;&gt;"",TIME(HOUR('Profil je Los'!A1825),MINUTE('Profil je Los'!A1825),SECOND('Profil je Los'!A1825)),""),"")</f>
        <v>0.83333333333333337</v>
      </c>
      <c r="E1825" s="5">
        <f t="shared" si="114"/>
        <v>20</v>
      </c>
      <c r="F1825" s="14">
        <v>60</v>
      </c>
      <c r="G1825" s="17">
        <f t="shared" si="112"/>
        <v>5</v>
      </c>
      <c r="I1825" s="33"/>
    </row>
    <row r="1826" spans="1:9" x14ac:dyDescent="0.2">
      <c r="A1826" s="4">
        <v>43906.875</v>
      </c>
      <c r="B1826" s="6">
        <f t="shared" si="113"/>
        <v>43906</v>
      </c>
      <c r="C1826" s="3">
        <f t="shared" si="115"/>
        <v>0.83333333333333337</v>
      </c>
      <c r="D1826" s="3">
        <f>IF('Profil je Los'!A1826&lt;&gt;"",IF('Profil je Los'!A1826&lt;&gt;"",TIME(HOUR('Profil je Los'!A1826),MINUTE('Profil je Los'!A1826),SECOND('Profil je Los'!A1826)),""),"")</f>
        <v>0.875</v>
      </c>
      <c r="E1826" s="5">
        <f t="shared" si="114"/>
        <v>21</v>
      </c>
      <c r="F1826" s="14">
        <v>59.904313999999999</v>
      </c>
      <c r="G1826" s="17">
        <f t="shared" si="112"/>
        <v>4.99</v>
      </c>
      <c r="I1826" s="33"/>
    </row>
    <row r="1827" spans="1:9" x14ac:dyDescent="0.2">
      <c r="A1827" s="4">
        <v>43906.916666666664</v>
      </c>
      <c r="B1827" s="6">
        <f t="shared" si="113"/>
        <v>43906</v>
      </c>
      <c r="C1827" s="3">
        <f t="shared" si="115"/>
        <v>0.875</v>
      </c>
      <c r="D1827" s="3">
        <f>IF('Profil je Los'!A1827&lt;&gt;"",IF('Profil je Los'!A1827&lt;&gt;"",TIME(HOUR('Profil je Los'!A1827),MINUTE('Profil je Los'!A1827),SECOND('Profil je Los'!A1827)),""),"")</f>
        <v>0.91666666666666663</v>
      </c>
      <c r="E1827" s="5">
        <f t="shared" si="114"/>
        <v>22</v>
      </c>
      <c r="F1827" s="14">
        <v>45.578217000000002</v>
      </c>
      <c r="G1827" s="17">
        <f t="shared" si="112"/>
        <v>3.8</v>
      </c>
      <c r="I1827" s="33"/>
    </row>
    <row r="1828" spans="1:9" x14ac:dyDescent="0.2">
      <c r="A1828" s="4">
        <v>43906.958333333336</v>
      </c>
      <c r="B1828" s="6">
        <f t="shared" si="113"/>
        <v>43906</v>
      </c>
      <c r="C1828" s="3">
        <f t="shared" si="115"/>
        <v>0.91666666666666663</v>
      </c>
      <c r="D1828" s="3">
        <f>IF('Profil je Los'!A1828&lt;&gt;"",IF('Profil je Los'!A1828&lt;&gt;"",TIME(HOUR('Profil je Los'!A1828),MINUTE('Profil je Los'!A1828),SECOND('Profil je Los'!A1828)),""),"")</f>
        <v>0.95833333333333337</v>
      </c>
      <c r="E1828" s="5">
        <f t="shared" si="114"/>
        <v>23</v>
      </c>
      <c r="F1828" s="14">
        <v>37.639429</v>
      </c>
      <c r="G1828" s="17">
        <f t="shared" si="112"/>
        <v>3.14</v>
      </c>
      <c r="I1828" s="33"/>
    </row>
    <row r="1829" spans="1:9" x14ac:dyDescent="0.2">
      <c r="A1829" s="4">
        <v>43907</v>
      </c>
      <c r="B1829" s="6">
        <f t="shared" si="113"/>
        <v>43906</v>
      </c>
      <c r="C1829" s="3">
        <f t="shared" si="115"/>
        <v>0.95833333333333337</v>
      </c>
      <c r="D1829" s="3">
        <f>IF('Profil je Los'!A1829&lt;&gt;"",IF('Profil je Los'!A1829&lt;&gt;"",TIME(HOUR('Profil je Los'!A1829),MINUTE('Profil je Los'!A1829),SECOND('Profil je Los'!A1829)),""),"")</f>
        <v>0</v>
      </c>
      <c r="E1829" s="5">
        <f t="shared" si="114"/>
        <v>24</v>
      </c>
      <c r="F1829" s="14">
        <v>30.975241</v>
      </c>
      <c r="G1829" s="17">
        <f t="shared" si="112"/>
        <v>2.58</v>
      </c>
      <c r="I1829" s="33"/>
    </row>
    <row r="1830" spans="1:9" x14ac:dyDescent="0.2">
      <c r="A1830" s="4">
        <v>43907.041666666664</v>
      </c>
      <c r="B1830" s="6">
        <f t="shared" si="113"/>
        <v>43907</v>
      </c>
      <c r="C1830" s="3">
        <f t="shared" si="115"/>
        <v>0</v>
      </c>
      <c r="D1830" s="3">
        <f>IF('Profil je Los'!A1830&lt;&gt;"",IF('Profil je Los'!A1830&lt;&gt;"",TIME(HOUR('Profil je Los'!A1830),MINUTE('Profil je Los'!A1830),SECOND('Profil je Los'!A1830)),""),"")</f>
        <v>4.1666666666666664E-2</v>
      </c>
      <c r="E1830" s="5">
        <f t="shared" si="114"/>
        <v>1</v>
      </c>
      <c r="F1830" s="14">
        <v>23.062073999999999</v>
      </c>
      <c r="G1830" s="17">
        <f t="shared" si="112"/>
        <v>1.92</v>
      </c>
      <c r="I1830" s="33"/>
    </row>
    <row r="1831" spans="1:9" x14ac:dyDescent="0.2">
      <c r="A1831" s="4">
        <v>43907.083333333336</v>
      </c>
      <c r="B1831" s="6">
        <f t="shared" si="113"/>
        <v>43907</v>
      </c>
      <c r="C1831" s="3">
        <f t="shared" si="115"/>
        <v>4.1666666666666664E-2</v>
      </c>
      <c r="D1831" s="3">
        <f>IF('Profil je Los'!A1831&lt;&gt;"",IF('Profil je Los'!A1831&lt;&gt;"",TIME(HOUR('Profil je Los'!A1831),MINUTE('Profil je Los'!A1831),SECOND('Profil je Los'!A1831)),""),"")</f>
        <v>8.3333333333333329E-2</v>
      </c>
      <c r="E1831" s="5">
        <f t="shared" si="114"/>
        <v>2</v>
      </c>
      <c r="F1831" s="14">
        <v>16.265899999999998</v>
      </c>
      <c r="G1831" s="17">
        <f t="shared" si="112"/>
        <v>1.36</v>
      </c>
      <c r="I1831" s="33"/>
    </row>
    <row r="1832" spans="1:9" x14ac:dyDescent="0.2">
      <c r="A1832" s="4">
        <v>43907.125</v>
      </c>
      <c r="B1832" s="6">
        <f t="shared" si="113"/>
        <v>43907</v>
      </c>
      <c r="C1832" s="3">
        <f t="shared" si="115"/>
        <v>8.3333333333333329E-2</v>
      </c>
      <c r="D1832" s="3">
        <f>IF('Profil je Los'!A1832&lt;&gt;"",IF('Profil je Los'!A1832&lt;&gt;"",TIME(HOUR('Profil je Los'!A1832),MINUTE('Profil je Los'!A1832),SECOND('Profil je Los'!A1832)),""),"")</f>
        <v>0.125</v>
      </c>
      <c r="E1832" s="5">
        <f t="shared" si="114"/>
        <v>3</v>
      </c>
      <c r="F1832" s="14">
        <v>13.817148</v>
      </c>
      <c r="G1832" s="17">
        <f t="shared" si="112"/>
        <v>1.1499999999999999</v>
      </c>
      <c r="I1832" s="33"/>
    </row>
    <row r="1833" spans="1:9" x14ac:dyDescent="0.2">
      <c r="A1833" s="4">
        <v>43907.166666666664</v>
      </c>
      <c r="B1833" s="6">
        <f t="shared" si="113"/>
        <v>43907</v>
      </c>
      <c r="C1833" s="3">
        <f t="shared" si="115"/>
        <v>0.125</v>
      </c>
      <c r="D1833" s="3">
        <f>IF('Profil je Los'!A1833&lt;&gt;"",IF('Profil je Los'!A1833&lt;&gt;"",TIME(HOUR('Profil je Los'!A1833),MINUTE('Profil je Los'!A1833),SECOND('Profil je Los'!A1833)),""),"")</f>
        <v>0.16666666666666666</v>
      </c>
      <c r="E1833" s="5">
        <f t="shared" si="114"/>
        <v>4</v>
      </c>
      <c r="F1833" s="14">
        <v>13.688458000000001</v>
      </c>
      <c r="G1833" s="17">
        <f t="shared" si="112"/>
        <v>1.1399999999999999</v>
      </c>
      <c r="I1833" s="33"/>
    </row>
    <row r="1834" spans="1:9" x14ac:dyDescent="0.2">
      <c r="A1834" s="4">
        <v>43907.208333333336</v>
      </c>
      <c r="B1834" s="6">
        <f t="shared" si="113"/>
        <v>43907</v>
      </c>
      <c r="C1834" s="3">
        <f t="shared" si="115"/>
        <v>0.16666666666666666</v>
      </c>
      <c r="D1834" s="3">
        <f>IF('Profil je Los'!A1834&lt;&gt;"",IF('Profil je Los'!A1834&lt;&gt;"",TIME(HOUR('Profil je Los'!A1834),MINUTE('Profil je Los'!A1834),SECOND('Profil je Los'!A1834)),""),"")</f>
        <v>0.20833333333333334</v>
      </c>
      <c r="E1834" s="5">
        <f t="shared" si="114"/>
        <v>5</v>
      </c>
      <c r="F1834" s="14">
        <v>14.234707</v>
      </c>
      <c r="G1834" s="17">
        <f t="shared" si="112"/>
        <v>1.19</v>
      </c>
      <c r="I1834" s="33"/>
    </row>
    <row r="1835" spans="1:9" x14ac:dyDescent="0.2">
      <c r="A1835" s="4">
        <v>43907.25</v>
      </c>
      <c r="B1835" s="6">
        <f t="shared" si="113"/>
        <v>43907</v>
      </c>
      <c r="C1835" s="3">
        <f t="shared" si="115"/>
        <v>0.20833333333333334</v>
      </c>
      <c r="D1835" s="3">
        <f>IF('Profil je Los'!A1835&lt;&gt;"",IF('Profil je Los'!A1835&lt;&gt;"",TIME(HOUR('Profil je Los'!A1835),MINUTE('Profil je Los'!A1835),SECOND('Profil je Los'!A1835)),""),"")</f>
        <v>0.25</v>
      </c>
      <c r="E1835" s="5">
        <f t="shared" si="114"/>
        <v>6</v>
      </c>
      <c r="F1835" s="14">
        <v>17.427482000000001</v>
      </c>
      <c r="G1835" s="17">
        <f t="shared" si="112"/>
        <v>1.45</v>
      </c>
      <c r="I1835" s="33"/>
    </row>
    <row r="1836" spans="1:9" x14ac:dyDescent="0.2">
      <c r="A1836" s="4">
        <v>43907.291666666664</v>
      </c>
      <c r="B1836" s="6">
        <f t="shared" si="113"/>
        <v>43907</v>
      </c>
      <c r="C1836" s="3">
        <f t="shared" si="115"/>
        <v>0.25</v>
      </c>
      <c r="D1836" s="3">
        <f>IF('Profil je Los'!A1836&lt;&gt;"",IF('Profil je Los'!A1836&lt;&gt;"",TIME(HOUR('Profil je Los'!A1836),MINUTE('Profil je Los'!A1836),SECOND('Profil je Los'!A1836)),""),"")</f>
        <v>0.29166666666666669</v>
      </c>
      <c r="E1836" s="5">
        <f t="shared" si="114"/>
        <v>7</v>
      </c>
      <c r="F1836" s="14">
        <v>23.501860000000001</v>
      </c>
      <c r="G1836" s="17">
        <f t="shared" si="112"/>
        <v>1.96</v>
      </c>
      <c r="I1836" s="33"/>
    </row>
    <row r="1837" spans="1:9" x14ac:dyDescent="0.2">
      <c r="A1837" s="4">
        <v>43907.333333333336</v>
      </c>
      <c r="B1837" s="6">
        <f t="shared" si="113"/>
        <v>43907</v>
      </c>
      <c r="C1837" s="3">
        <f t="shared" si="115"/>
        <v>0.29166666666666669</v>
      </c>
      <c r="D1837" s="3">
        <f>IF('Profil je Los'!A1837&lt;&gt;"",IF('Profil je Los'!A1837&lt;&gt;"",TIME(HOUR('Profil je Los'!A1837),MINUTE('Profil je Los'!A1837),SECOND('Profil je Los'!A1837)),""),"")</f>
        <v>0.33333333333333331</v>
      </c>
      <c r="E1837" s="5">
        <f t="shared" si="114"/>
        <v>8</v>
      </c>
      <c r="F1837" s="14">
        <v>33.309730999999999</v>
      </c>
      <c r="G1837" s="17">
        <f t="shared" si="112"/>
        <v>2.78</v>
      </c>
      <c r="I1837" s="33"/>
    </row>
    <row r="1838" spans="1:9" x14ac:dyDescent="0.2">
      <c r="A1838" s="4">
        <v>43907.375</v>
      </c>
      <c r="B1838" s="6">
        <f t="shared" si="113"/>
        <v>43907</v>
      </c>
      <c r="C1838" s="3">
        <f t="shared" si="115"/>
        <v>0.33333333333333331</v>
      </c>
      <c r="D1838" s="3">
        <f>IF('Profil je Los'!A1838&lt;&gt;"",IF('Profil je Los'!A1838&lt;&gt;"",TIME(HOUR('Profil je Los'!A1838),MINUTE('Profil je Los'!A1838),SECOND('Profil je Los'!A1838)),""),"")</f>
        <v>0.375</v>
      </c>
      <c r="E1838" s="5">
        <f t="shared" si="114"/>
        <v>9</v>
      </c>
      <c r="F1838" s="14">
        <v>40.865157000000004</v>
      </c>
      <c r="G1838" s="17">
        <f t="shared" si="112"/>
        <v>3.41</v>
      </c>
      <c r="I1838" s="33"/>
    </row>
    <row r="1839" spans="1:9" x14ac:dyDescent="0.2">
      <c r="A1839" s="4">
        <v>43907.416666666664</v>
      </c>
      <c r="B1839" s="6">
        <f t="shared" si="113"/>
        <v>43907</v>
      </c>
      <c r="C1839" s="3">
        <f t="shared" si="115"/>
        <v>0.375</v>
      </c>
      <c r="D1839" s="3">
        <f>IF('Profil je Los'!A1839&lt;&gt;"",IF('Profil je Los'!A1839&lt;&gt;"",TIME(HOUR('Profil je Los'!A1839),MINUTE('Profil je Los'!A1839),SECOND('Profil je Los'!A1839)),""),"")</f>
        <v>0.41666666666666669</v>
      </c>
      <c r="E1839" s="5">
        <f t="shared" si="114"/>
        <v>10</v>
      </c>
      <c r="F1839" s="14">
        <v>44.260292999999997</v>
      </c>
      <c r="G1839" s="17">
        <f t="shared" si="112"/>
        <v>3.69</v>
      </c>
      <c r="I1839" s="33"/>
    </row>
    <row r="1840" spans="1:9" x14ac:dyDescent="0.2">
      <c r="A1840" s="4">
        <v>43907.458333333336</v>
      </c>
      <c r="B1840" s="6">
        <f t="shared" si="113"/>
        <v>43907</v>
      </c>
      <c r="C1840" s="3">
        <f t="shared" si="115"/>
        <v>0.41666666666666669</v>
      </c>
      <c r="D1840" s="3">
        <f>IF('Profil je Los'!A1840&lt;&gt;"",IF('Profil je Los'!A1840&lt;&gt;"",TIME(HOUR('Profil je Los'!A1840),MINUTE('Profil je Los'!A1840),SECOND('Profil je Los'!A1840)),""),"")</f>
        <v>0.45833333333333331</v>
      </c>
      <c r="E1840" s="5">
        <f t="shared" si="114"/>
        <v>11</v>
      </c>
      <c r="F1840" s="14">
        <v>51.675958000000001</v>
      </c>
      <c r="G1840" s="17">
        <f t="shared" si="112"/>
        <v>4.3099999999999996</v>
      </c>
      <c r="I1840" s="33"/>
    </row>
    <row r="1841" spans="1:9" x14ac:dyDescent="0.2">
      <c r="A1841" s="4">
        <v>43907.5</v>
      </c>
      <c r="B1841" s="6">
        <f t="shared" si="113"/>
        <v>43907</v>
      </c>
      <c r="C1841" s="3">
        <f t="shared" si="115"/>
        <v>0.45833333333333331</v>
      </c>
      <c r="D1841" s="3">
        <f>IF('Profil je Los'!A1841&lt;&gt;"",IF('Profil je Los'!A1841&lt;&gt;"",TIME(HOUR('Profil je Los'!A1841),MINUTE('Profil je Los'!A1841),SECOND('Profil je Los'!A1841)),""),"")</f>
        <v>0.5</v>
      </c>
      <c r="E1841" s="5">
        <f t="shared" si="114"/>
        <v>12</v>
      </c>
      <c r="F1841" s="14">
        <v>56.036447000000003</v>
      </c>
      <c r="G1841" s="17">
        <f t="shared" si="112"/>
        <v>4.67</v>
      </c>
      <c r="I1841" s="33"/>
    </row>
    <row r="1842" spans="1:9" x14ac:dyDescent="0.2">
      <c r="A1842" s="4">
        <v>43907.541666666664</v>
      </c>
      <c r="B1842" s="6">
        <f t="shared" si="113"/>
        <v>43907</v>
      </c>
      <c r="C1842" s="3">
        <f t="shared" si="115"/>
        <v>0.5</v>
      </c>
      <c r="D1842" s="3">
        <f>IF('Profil je Los'!A1842&lt;&gt;"",IF('Profil je Los'!A1842&lt;&gt;"",TIME(HOUR('Profil je Los'!A1842),MINUTE('Profil je Los'!A1842),SECOND('Profil je Los'!A1842)),""),"")</f>
        <v>0.54166666666666663</v>
      </c>
      <c r="E1842" s="5">
        <f t="shared" si="114"/>
        <v>13</v>
      </c>
      <c r="F1842" s="14">
        <v>57.053167000000002</v>
      </c>
      <c r="G1842" s="17">
        <f t="shared" si="112"/>
        <v>4.75</v>
      </c>
      <c r="I1842" s="33"/>
    </row>
    <row r="1843" spans="1:9" x14ac:dyDescent="0.2">
      <c r="A1843" s="4">
        <v>43907.583333333336</v>
      </c>
      <c r="B1843" s="6">
        <f t="shared" si="113"/>
        <v>43907</v>
      </c>
      <c r="C1843" s="3">
        <f t="shared" si="115"/>
        <v>0.54166666666666663</v>
      </c>
      <c r="D1843" s="3">
        <f>IF('Profil je Los'!A1843&lt;&gt;"",IF('Profil je Los'!A1843&lt;&gt;"",TIME(HOUR('Profil je Los'!A1843),MINUTE('Profil je Los'!A1843),SECOND('Profil je Los'!A1843)),""),"")</f>
        <v>0.58333333333333337</v>
      </c>
      <c r="E1843" s="5">
        <f t="shared" si="114"/>
        <v>14</v>
      </c>
      <c r="F1843" s="14">
        <v>52.173281000000003</v>
      </c>
      <c r="G1843" s="17">
        <f t="shared" si="112"/>
        <v>4.3499999999999996</v>
      </c>
      <c r="I1843" s="33"/>
    </row>
    <row r="1844" spans="1:9" x14ac:dyDescent="0.2">
      <c r="A1844" s="4">
        <v>43907.625</v>
      </c>
      <c r="B1844" s="6">
        <f t="shared" si="113"/>
        <v>43907</v>
      </c>
      <c r="C1844" s="3">
        <f t="shared" si="115"/>
        <v>0.58333333333333337</v>
      </c>
      <c r="D1844" s="3">
        <f>IF('Profil je Los'!A1844&lt;&gt;"",IF('Profil je Los'!A1844&lt;&gt;"",TIME(HOUR('Profil je Los'!A1844),MINUTE('Profil je Los'!A1844),SECOND('Profil je Los'!A1844)),""),"")</f>
        <v>0.625</v>
      </c>
      <c r="E1844" s="5">
        <f t="shared" si="114"/>
        <v>15</v>
      </c>
      <c r="F1844" s="14">
        <v>55.878169999999997</v>
      </c>
      <c r="G1844" s="17">
        <f t="shared" si="112"/>
        <v>4.66</v>
      </c>
      <c r="I1844" s="33"/>
    </row>
    <row r="1845" spans="1:9" x14ac:dyDescent="0.2">
      <c r="A1845" s="4">
        <v>43907.666666666664</v>
      </c>
      <c r="B1845" s="6">
        <f t="shared" si="113"/>
        <v>43907</v>
      </c>
      <c r="C1845" s="3">
        <f t="shared" si="115"/>
        <v>0.625</v>
      </c>
      <c r="D1845" s="3">
        <f>IF('Profil je Los'!A1845&lt;&gt;"",IF('Profil je Los'!A1845&lt;&gt;"",TIME(HOUR('Profil je Los'!A1845),MINUTE('Profil je Los'!A1845),SECOND('Profil je Los'!A1845)),""),"")</f>
        <v>0.66666666666666663</v>
      </c>
      <c r="E1845" s="5">
        <f t="shared" si="114"/>
        <v>16</v>
      </c>
      <c r="F1845" s="14">
        <v>57.158470000000001</v>
      </c>
      <c r="G1845" s="17">
        <f t="shared" si="112"/>
        <v>4.76</v>
      </c>
      <c r="I1845" s="33"/>
    </row>
    <row r="1846" spans="1:9" x14ac:dyDescent="0.2">
      <c r="A1846" s="4">
        <v>43907.708333333336</v>
      </c>
      <c r="B1846" s="6">
        <f t="shared" si="113"/>
        <v>43907</v>
      </c>
      <c r="C1846" s="3">
        <f t="shared" si="115"/>
        <v>0.66666666666666663</v>
      </c>
      <c r="D1846" s="3">
        <f>IF('Profil je Los'!A1846&lt;&gt;"",IF('Profil je Los'!A1846&lt;&gt;"",TIME(HOUR('Profil je Los'!A1846),MINUTE('Profil je Los'!A1846),SECOND('Profil je Los'!A1846)),""),"")</f>
        <v>0.70833333333333337</v>
      </c>
      <c r="E1846" s="5">
        <f t="shared" si="114"/>
        <v>17</v>
      </c>
      <c r="F1846" s="14">
        <v>51.649698000000001</v>
      </c>
      <c r="G1846" s="17">
        <f t="shared" si="112"/>
        <v>4.3</v>
      </c>
      <c r="I1846" s="33"/>
    </row>
    <row r="1847" spans="1:9" x14ac:dyDescent="0.2">
      <c r="A1847" s="4">
        <v>43907.75</v>
      </c>
      <c r="B1847" s="6">
        <f t="shared" si="113"/>
        <v>43907</v>
      </c>
      <c r="C1847" s="3">
        <f t="shared" si="115"/>
        <v>0.70833333333333337</v>
      </c>
      <c r="D1847" s="3">
        <f>IF('Profil je Los'!A1847&lt;&gt;"",IF('Profil je Los'!A1847&lt;&gt;"",TIME(HOUR('Profil je Los'!A1847),MINUTE('Profil je Los'!A1847),SECOND('Profil je Los'!A1847)),""),"")</f>
        <v>0.75</v>
      </c>
      <c r="E1847" s="5">
        <f t="shared" si="114"/>
        <v>18</v>
      </c>
      <c r="F1847" s="14">
        <v>42.627737000000003</v>
      </c>
      <c r="G1847" s="17">
        <f t="shared" si="112"/>
        <v>3.55</v>
      </c>
      <c r="I1847" s="33"/>
    </row>
    <row r="1848" spans="1:9" x14ac:dyDescent="0.2">
      <c r="A1848" s="4">
        <v>43907.791666666664</v>
      </c>
      <c r="B1848" s="6">
        <f t="shared" si="113"/>
        <v>43907</v>
      </c>
      <c r="C1848" s="3">
        <f t="shared" si="115"/>
        <v>0.75</v>
      </c>
      <c r="D1848" s="3">
        <f>IF('Profil je Los'!A1848&lt;&gt;"",IF('Profil je Los'!A1848&lt;&gt;"",TIME(HOUR('Profil je Los'!A1848),MINUTE('Profil je Los'!A1848),SECOND('Profil je Los'!A1848)),""),"")</f>
        <v>0.79166666666666663</v>
      </c>
      <c r="E1848" s="5">
        <f t="shared" si="114"/>
        <v>19</v>
      </c>
      <c r="F1848" s="14">
        <v>40.828223000000001</v>
      </c>
      <c r="G1848" s="17">
        <f t="shared" si="112"/>
        <v>3.4</v>
      </c>
      <c r="I1848" s="33"/>
    </row>
    <row r="1849" spans="1:9" x14ac:dyDescent="0.2">
      <c r="A1849" s="4">
        <v>43907.833333333336</v>
      </c>
      <c r="B1849" s="6">
        <f t="shared" si="113"/>
        <v>43907</v>
      </c>
      <c r="C1849" s="3">
        <f t="shared" si="115"/>
        <v>0.79166666666666663</v>
      </c>
      <c r="D1849" s="3">
        <f>IF('Profil je Los'!A1849&lt;&gt;"",IF('Profil je Los'!A1849&lt;&gt;"",TIME(HOUR('Profil je Los'!A1849),MINUTE('Profil je Los'!A1849),SECOND('Profil je Los'!A1849)),""),"")</f>
        <v>0.83333333333333337</v>
      </c>
      <c r="E1849" s="5">
        <f t="shared" si="114"/>
        <v>20</v>
      </c>
      <c r="F1849" s="14">
        <v>42.407215999999998</v>
      </c>
      <c r="G1849" s="17">
        <f t="shared" si="112"/>
        <v>3.53</v>
      </c>
      <c r="I1849" s="33"/>
    </row>
    <row r="1850" spans="1:9" x14ac:dyDescent="0.2">
      <c r="A1850" s="4">
        <v>43907.875</v>
      </c>
      <c r="B1850" s="6">
        <f t="shared" si="113"/>
        <v>43907</v>
      </c>
      <c r="C1850" s="3">
        <f t="shared" si="115"/>
        <v>0.83333333333333337</v>
      </c>
      <c r="D1850" s="3">
        <f>IF('Profil je Los'!A1850&lt;&gt;"",IF('Profil je Los'!A1850&lt;&gt;"",TIME(HOUR('Profil je Los'!A1850),MINUTE('Profil je Los'!A1850),SECOND('Profil je Los'!A1850)),""),"")</f>
        <v>0.875</v>
      </c>
      <c r="E1850" s="5">
        <f t="shared" si="114"/>
        <v>21</v>
      </c>
      <c r="F1850" s="14">
        <v>33.694755999999998</v>
      </c>
      <c r="G1850" s="17">
        <f t="shared" si="112"/>
        <v>2.81</v>
      </c>
      <c r="I1850" s="33"/>
    </row>
    <row r="1851" spans="1:9" x14ac:dyDescent="0.2">
      <c r="A1851" s="4">
        <v>43907.916666666664</v>
      </c>
      <c r="B1851" s="6">
        <f t="shared" si="113"/>
        <v>43907</v>
      </c>
      <c r="C1851" s="3">
        <f t="shared" si="115"/>
        <v>0.875</v>
      </c>
      <c r="D1851" s="3">
        <f>IF('Profil je Los'!A1851&lt;&gt;"",IF('Profil je Los'!A1851&lt;&gt;"",TIME(HOUR('Profil je Los'!A1851),MINUTE('Profil je Los'!A1851),SECOND('Profil je Los'!A1851)),""),"")</f>
        <v>0.91666666666666663</v>
      </c>
      <c r="E1851" s="5">
        <f t="shared" si="114"/>
        <v>22</v>
      </c>
      <c r="F1851" s="14">
        <v>25.673839999999998</v>
      </c>
      <c r="G1851" s="17">
        <f t="shared" si="112"/>
        <v>2.14</v>
      </c>
      <c r="I1851" s="33"/>
    </row>
    <row r="1852" spans="1:9" x14ac:dyDescent="0.2">
      <c r="A1852" s="4">
        <v>43907.958333333336</v>
      </c>
      <c r="B1852" s="6">
        <f t="shared" si="113"/>
        <v>43907</v>
      </c>
      <c r="C1852" s="3">
        <f t="shared" si="115"/>
        <v>0.91666666666666663</v>
      </c>
      <c r="D1852" s="3">
        <f>IF('Profil je Los'!A1852&lt;&gt;"",IF('Profil je Los'!A1852&lt;&gt;"",TIME(HOUR('Profil je Los'!A1852),MINUTE('Profil je Los'!A1852),SECOND('Profil je Los'!A1852)),""),"")</f>
        <v>0.95833333333333337</v>
      </c>
      <c r="E1852" s="5">
        <f t="shared" si="114"/>
        <v>23</v>
      </c>
      <c r="F1852" s="14">
        <v>19.492062000000001</v>
      </c>
      <c r="G1852" s="17">
        <f t="shared" si="112"/>
        <v>1.62</v>
      </c>
      <c r="I1852" s="33"/>
    </row>
    <row r="1853" spans="1:9" x14ac:dyDescent="0.2">
      <c r="A1853" s="4">
        <v>43908</v>
      </c>
      <c r="B1853" s="6">
        <f t="shared" si="113"/>
        <v>43907</v>
      </c>
      <c r="C1853" s="3">
        <f t="shared" si="115"/>
        <v>0.95833333333333337</v>
      </c>
      <c r="D1853" s="3">
        <f>IF('Profil je Los'!A1853&lt;&gt;"",IF('Profil je Los'!A1853&lt;&gt;"",TIME(HOUR('Profil je Los'!A1853),MINUTE('Profil je Los'!A1853),SECOND('Profil je Los'!A1853)),""),"")</f>
        <v>0</v>
      </c>
      <c r="E1853" s="5">
        <f t="shared" si="114"/>
        <v>24</v>
      </c>
      <c r="F1853" s="14">
        <v>13.425081</v>
      </c>
      <c r="G1853" s="17">
        <f t="shared" si="112"/>
        <v>1.1200000000000001</v>
      </c>
      <c r="I1853" s="33"/>
    </row>
    <row r="1854" spans="1:9" x14ac:dyDescent="0.2">
      <c r="A1854" s="4">
        <v>43908.041666666664</v>
      </c>
      <c r="B1854" s="6">
        <f t="shared" si="113"/>
        <v>43908</v>
      </c>
      <c r="C1854" s="3">
        <f t="shared" si="115"/>
        <v>0</v>
      </c>
      <c r="D1854" s="3">
        <f>IF('Profil je Los'!A1854&lt;&gt;"",IF('Profil je Los'!A1854&lt;&gt;"",TIME(HOUR('Profil je Los'!A1854),MINUTE('Profil je Los'!A1854),SECOND('Profil je Los'!A1854)),""),"")</f>
        <v>4.1666666666666664E-2</v>
      </c>
      <c r="E1854" s="5">
        <f t="shared" si="114"/>
        <v>1</v>
      </c>
      <c r="F1854" s="14">
        <v>11.287364</v>
      </c>
      <c r="G1854" s="17">
        <f t="shared" si="112"/>
        <v>0.94</v>
      </c>
      <c r="I1854" s="33"/>
    </row>
    <row r="1855" spans="1:9" x14ac:dyDescent="0.2">
      <c r="A1855" s="4">
        <v>43908.083333333336</v>
      </c>
      <c r="B1855" s="6">
        <f t="shared" si="113"/>
        <v>43908</v>
      </c>
      <c r="C1855" s="3">
        <f t="shared" si="115"/>
        <v>4.1666666666666664E-2</v>
      </c>
      <c r="D1855" s="3">
        <f>IF('Profil je Los'!A1855&lt;&gt;"",IF('Profil je Los'!A1855&lt;&gt;"",TIME(HOUR('Profil je Los'!A1855),MINUTE('Profil je Los'!A1855),SECOND('Profil je Los'!A1855)),""),"")</f>
        <v>8.3333333333333329E-2</v>
      </c>
      <c r="E1855" s="5">
        <f t="shared" si="114"/>
        <v>2</v>
      </c>
      <c r="F1855" s="14">
        <v>10.269822</v>
      </c>
      <c r="G1855" s="17">
        <f t="shared" si="112"/>
        <v>0.86</v>
      </c>
      <c r="I1855" s="33"/>
    </row>
    <row r="1856" spans="1:9" x14ac:dyDescent="0.2">
      <c r="A1856" s="4">
        <v>43908.125</v>
      </c>
      <c r="B1856" s="6">
        <f t="shared" si="113"/>
        <v>43908</v>
      </c>
      <c r="C1856" s="3">
        <f t="shared" si="115"/>
        <v>8.3333333333333329E-2</v>
      </c>
      <c r="D1856" s="3">
        <f>IF('Profil je Los'!A1856&lt;&gt;"",IF('Profil je Los'!A1856&lt;&gt;"",TIME(HOUR('Profil je Los'!A1856),MINUTE('Profil je Los'!A1856),SECOND('Profil je Los'!A1856)),""),"")</f>
        <v>0.125</v>
      </c>
      <c r="E1856" s="5">
        <f t="shared" si="114"/>
        <v>3</v>
      </c>
      <c r="F1856" s="14">
        <v>11.025005999999999</v>
      </c>
      <c r="G1856" s="17">
        <f t="shared" si="112"/>
        <v>0.92</v>
      </c>
      <c r="I1856" s="33"/>
    </row>
    <row r="1857" spans="1:9" x14ac:dyDescent="0.2">
      <c r="A1857" s="4">
        <v>43908.166666666664</v>
      </c>
      <c r="B1857" s="6">
        <f t="shared" si="113"/>
        <v>43908</v>
      </c>
      <c r="C1857" s="3">
        <f t="shared" si="115"/>
        <v>0.125</v>
      </c>
      <c r="D1857" s="3">
        <f>IF('Profil je Los'!A1857&lt;&gt;"",IF('Profil je Los'!A1857&lt;&gt;"",TIME(HOUR('Profil je Los'!A1857),MINUTE('Profil je Los'!A1857),SECOND('Profil je Los'!A1857)),""),"")</f>
        <v>0.16666666666666666</v>
      </c>
      <c r="E1857" s="5">
        <f t="shared" si="114"/>
        <v>4</v>
      </c>
      <c r="F1857" s="14">
        <v>10.827683</v>
      </c>
      <c r="G1857" s="17">
        <f t="shared" si="112"/>
        <v>0.9</v>
      </c>
      <c r="I1857" s="33"/>
    </row>
    <row r="1858" spans="1:9" x14ac:dyDescent="0.2">
      <c r="A1858" s="4">
        <v>43908.208333333336</v>
      </c>
      <c r="B1858" s="6">
        <f t="shared" si="113"/>
        <v>43908</v>
      </c>
      <c r="C1858" s="3">
        <f t="shared" si="115"/>
        <v>0.16666666666666666</v>
      </c>
      <c r="D1858" s="3">
        <f>IF('Profil je Los'!A1858&lt;&gt;"",IF('Profil je Los'!A1858&lt;&gt;"",TIME(HOUR('Profil je Los'!A1858),MINUTE('Profil je Los'!A1858),SECOND('Profil je Los'!A1858)),""),"")</f>
        <v>0.20833333333333334</v>
      </c>
      <c r="E1858" s="5">
        <f t="shared" si="114"/>
        <v>5</v>
      </c>
      <c r="F1858" s="14">
        <v>12.253322000000001</v>
      </c>
      <c r="G1858" s="17">
        <f t="shared" si="112"/>
        <v>1.02</v>
      </c>
      <c r="I1858" s="33"/>
    </row>
    <row r="1859" spans="1:9" x14ac:dyDescent="0.2">
      <c r="A1859" s="4">
        <v>43908.25</v>
      </c>
      <c r="B1859" s="6">
        <f t="shared" si="113"/>
        <v>43908</v>
      </c>
      <c r="C1859" s="3">
        <f t="shared" si="115"/>
        <v>0.20833333333333334</v>
      </c>
      <c r="D1859" s="3">
        <f>IF('Profil je Los'!A1859&lt;&gt;"",IF('Profil je Los'!A1859&lt;&gt;"",TIME(HOUR('Profil je Los'!A1859),MINUTE('Profil je Los'!A1859),SECOND('Profil je Los'!A1859)),""),"")</f>
        <v>0.25</v>
      </c>
      <c r="E1859" s="5">
        <f t="shared" si="114"/>
        <v>6</v>
      </c>
      <c r="F1859" s="14">
        <v>14.45975</v>
      </c>
      <c r="G1859" s="17">
        <f t="shared" si="112"/>
        <v>1.2</v>
      </c>
      <c r="I1859" s="33"/>
    </row>
    <row r="1860" spans="1:9" x14ac:dyDescent="0.2">
      <c r="A1860" s="4">
        <v>43908.291666666664</v>
      </c>
      <c r="B1860" s="6">
        <f t="shared" si="113"/>
        <v>43908</v>
      </c>
      <c r="C1860" s="3">
        <f t="shared" si="115"/>
        <v>0.25</v>
      </c>
      <c r="D1860" s="3">
        <f>IF('Profil je Los'!A1860&lt;&gt;"",IF('Profil je Los'!A1860&lt;&gt;"",TIME(HOUR('Profil je Los'!A1860),MINUTE('Profil je Los'!A1860),SECOND('Profil je Los'!A1860)),""),"")</f>
        <v>0.29166666666666669</v>
      </c>
      <c r="E1860" s="5">
        <f t="shared" si="114"/>
        <v>7</v>
      </c>
      <c r="F1860" s="14">
        <v>21.737857999999999</v>
      </c>
      <c r="G1860" s="17">
        <f t="shared" si="112"/>
        <v>1.81</v>
      </c>
      <c r="I1860" s="33"/>
    </row>
    <row r="1861" spans="1:9" x14ac:dyDescent="0.2">
      <c r="A1861" s="4">
        <v>43908.333333333336</v>
      </c>
      <c r="B1861" s="6">
        <f t="shared" si="113"/>
        <v>43908</v>
      </c>
      <c r="C1861" s="3">
        <f t="shared" si="115"/>
        <v>0.29166666666666669</v>
      </c>
      <c r="D1861" s="3">
        <f>IF('Profil je Los'!A1861&lt;&gt;"",IF('Profil je Los'!A1861&lt;&gt;"",TIME(HOUR('Profil je Los'!A1861),MINUTE('Profil je Los'!A1861),SECOND('Profil je Los'!A1861)),""),"")</f>
        <v>0.33333333333333331</v>
      </c>
      <c r="E1861" s="5">
        <f t="shared" si="114"/>
        <v>8</v>
      </c>
      <c r="F1861" s="14">
        <v>29.691110999999999</v>
      </c>
      <c r="G1861" s="17">
        <f t="shared" si="112"/>
        <v>2.4700000000000002</v>
      </c>
      <c r="I1861" s="33"/>
    </row>
    <row r="1862" spans="1:9" x14ac:dyDescent="0.2">
      <c r="A1862" s="4">
        <v>43908.375</v>
      </c>
      <c r="B1862" s="6">
        <f t="shared" si="113"/>
        <v>43908</v>
      </c>
      <c r="C1862" s="3">
        <f t="shared" si="115"/>
        <v>0.33333333333333331</v>
      </c>
      <c r="D1862" s="3">
        <f>IF('Profil je Los'!A1862&lt;&gt;"",IF('Profil je Los'!A1862&lt;&gt;"",TIME(HOUR('Profil je Los'!A1862),MINUTE('Profil je Los'!A1862),SECOND('Profil je Los'!A1862)),""),"")</f>
        <v>0.375</v>
      </c>
      <c r="E1862" s="5">
        <f t="shared" si="114"/>
        <v>9</v>
      </c>
      <c r="F1862" s="14">
        <v>35.981310000000001</v>
      </c>
      <c r="G1862" s="17">
        <f t="shared" ref="G1862:G1925" si="116">ROUND(F1862/$E$2,2)</f>
        <v>3</v>
      </c>
      <c r="I1862" s="33"/>
    </row>
    <row r="1863" spans="1:9" x14ac:dyDescent="0.2">
      <c r="A1863" s="4">
        <v>43908.416666666664</v>
      </c>
      <c r="B1863" s="6">
        <f t="shared" ref="B1863:B1926" si="117">IF(A1863&lt;&gt;"",IF(E1863=24,B1862,DATE(YEAR(A1863),MONTH(A1863),DAY(A1863))),"")</f>
        <v>43908</v>
      </c>
      <c r="C1863" s="3">
        <f t="shared" si="115"/>
        <v>0.375</v>
      </c>
      <c r="D1863" s="3">
        <f>IF('Profil je Los'!A1863&lt;&gt;"",IF('Profil je Los'!A1863&lt;&gt;"",TIME(HOUR('Profil je Los'!A1863),MINUTE('Profil je Los'!A1863),SECOND('Profil je Los'!A1863)),""),"")</f>
        <v>0.41666666666666669</v>
      </c>
      <c r="E1863" s="5">
        <f t="shared" ref="E1863:E1926" si="118">IF(A1863&lt;&gt;"",IF(HOUR(A1863)=0,24,HOUR(A1863)),"")</f>
        <v>10</v>
      </c>
      <c r="F1863" s="14">
        <v>40.744019000000002</v>
      </c>
      <c r="G1863" s="17">
        <f t="shared" si="116"/>
        <v>3.4</v>
      </c>
      <c r="I1863" s="33"/>
    </row>
    <row r="1864" spans="1:9" x14ac:dyDescent="0.2">
      <c r="A1864" s="4">
        <v>43908.458333333336</v>
      </c>
      <c r="B1864" s="6">
        <f t="shared" si="117"/>
        <v>43908</v>
      </c>
      <c r="C1864" s="3">
        <f t="shared" ref="C1864:C1927" si="119">D1863</f>
        <v>0.41666666666666669</v>
      </c>
      <c r="D1864" s="3">
        <f>IF('Profil je Los'!A1864&lt;&gt;"",IF('Profil je Los'!A1864&lt;&gt;"",TIME(HOUR('Profil je Los'!A1864),MINUTE('Profil je Los'!A1864),SECOND('Profil je Los'!A1864)),""),"")</f>
        <v>0.45833333333333331</v>
      </c>
      <c r="E1864" s="5">
        <f t="shared" si="118"/>
        <v>11</v>
      </c>
      <c r="F1864" s="14">
        <v>41.627845000000001</v>
      </c>
      <c r="G1864" s="17">
        <f t="shared" si="116"/>
        <v>3.47</v>
      </c>
      <c r="I1864" s="33"/>
    </row>
    <row r="1865" spans="1:9" x14ac:dyDescent="0.2">
      <c r="A1865" s="4">
        <v>43908.5</v>
      </c>
      <c r="B1865" s="6">
        <f t="shared" si="117"/>
        <v>43908</v>
      </c>
      <c r="C1865" s="3">
        <f t="shared" si="119"/>
        <v>0.45833333333333331</v>
      </c>
      <c r="D1865" s="3">
        <f>IF('Profil je Los'!A1865&lt;&gt;"",IF('Profil je Los'!A1865&lt;&gt;"",TIME(HOUR('Profil je Los'!A1865),MINUTE('Profil je Los'!A1865),SECOND('Profil je Los'!A1865)),""),"")</f>
        <v>0.5</v>
      </c>
      <c r="E1865" s="5">
        <f t="shared" si="118"/>
        <v>12</v>
      </c>
      <c r="F1865" s="14">
        <v>42.836770000000001</v>
      </c>
      <c r="G1865" s="17">
        <f t="shared" si="116"/>
        <v>3.57</v>
      </c>
      <c r="I1865" s="33"/>
    </row>
    <row r="1866" spans="1:9" x14ac:dyDescent="0.2">
      <c r="A1866" s="4">
        <v>43908.541666666664</v>
      </c>
      <c r="B1866" s="6">
        <f t="shared" si="117"/>
        <v>43908</v>
      </c>
      <c r="C1866" s="3">
        <f t="shared" si="119"/>
        <v>0.5</v>
      </c>
      <c r="D1866" s="3">
        <f>IF('Profil je Los'!A1866&lt;&gt;"",IF('Profil je Los'!A1866&lt;&gt;"",TIME(HOUR('Profil je Los'!A1866),MINUTE('Profil je Los'!A1866),SECOND('Profil je Los'!A1866)),""),"")</f>
        <v>0.54166666666666663</v>
      </c>
      <c r="E1866" s="5">
        <f t="shared" si="118"/>
        <v>13</v>
      </c>
      <c r="F1866" s="14">
        <v>40.402048000000001</v>
      </c>
      <c r="G1866" s="17">
        <f t="shared" si="116"/>
        <v>3.37</v>
      </c>
      <c r="I1866" s="33"/>
    </row>
    <row r="1867" spans="1:9" x14ac:dyDescent="0.2">
      <c r="A1867" s="4">
        <v>43908.583333333336</v>
      </c>
      <c r="B1867" s="6">
        <f t="shared" si="117"/>
        <v>43908</v>
      </c>
      <c r="C1867" s="3">
        <f t="shared" si="119"/>
        <v>0.54166666666666663</v>
      </c>
      <c r="D1867" s="3">
        <f>IF('Profil je Los'!A1867&lt;&gt;"",IF('Profil je Los'!A1867&lt;&gt;"",TIME(HOUR('Profil je Los'!A1867),MINUTE('Profil je Los'!A1867),SECOND('Profil je Los'!A1867)),""),"")</f>
        <v>0.58333333333333337</v>
      </c>
      <c r="E1867" s="5">
        <f t="shared" si="118"/>
        <v>14</v>
      </c>
      <c r="F1867" s="14">
        <v>39.644132999999997</v>
      </c>
      <c r="G1867" s="17">
        <f t="shared" si="116"/>
        <v>3.3</v>
      </c>
      <c r="I1867" s="33"/>
    </row>
    <row r="1868" spans="1:9" x14ac:dyDescent="0.2">
      <c r="A1868" s="4">
        <v>43908.625</v>
      </c>
      <c r="B1868" s="6">
        <f t="shared" si="117"/>
        <v>43908</v>
      </c>
      <c r="C1868" s="3">
        <f t="shared" si="119"/>
        <v>0.58333333333333337</v>
      </c>
      <c r="D1868" s="3">
        <f>IF('Profil je Los'!A1868&lt;&gt;"",IF('Profil je Los'!A1868&lt;&gt;"",TIME(HOUR('Profil je Los'!A1868),MINUTE('Profil je Los'!A1868),SECOND('Profil je Los'!A1868)),""),"")</f>
        <v>0.625</v>
      </c>
      <c r="E1868" s="5">
        <f t="shared" si="118"/>
        <v>15</v>
      </c>
      <c r="F1868" s="14">
        <v>37.428986999999999</v>
      </c>
      <c r="G1868" s="17">
        <f t="shared" si="116"/>
        <v>3.12</v>
      </c>
      <c r="I1868" s="33"/>
    </row>
    <row r="1869" spans="1:9" x14ac:dyDescent="0.2">
      <c r="A1869" s="4">
        <v>43908.666666666664</v>
      </c>
      <c r="B1869" s="6">
        <f t="shared" si="117"/>
        <v>43908</v>
      </c>
      <c r="C1869" s="3">
        <f t="shared" si="119"/>
        <v>0.625</v>
      </c>
      <c r="D1869" s="3">
        <f>IF('Profil je Los'!A1869&lt;&gt;"",IF('Profil je Los'!A1869&lt;&gt;"",TIME(HOUR('Profil je Los'!A1869),MINUTE('Profil je Los'!A1869),SECOND('Profil je Los'!A1869)),""),"")</f>
        <v>0.66666666666666663</v>
      </c>
      <c r="E1869" s="5">
        <f t="shared" si="118"/>
        <v>16</v>
      </c>
      <c r="F1869" s="14">
        <v>35.467886</v>
      </c>
      <c r="G1869" s="17">
        <f t="shared" si="116"/>
        <v>2.96</v>
      </c>
      <c r="I1869" s="33"/>
    </row>
    <row r="1870" spans="1:9" x14ac:dyDescent="0.2">
      <c r="A1870" s="4">
        <v>43908.708333333336</v>
      </c>
      <c r="B1870" s="6">
        <f t="shared" si="117"/>
        <v>43908</v>
      </c>
      <c r="C1870" s="3">
        <f t="shared" si="119"/>
        <v>0.66666666666666663</v>
      </c>
      <c r="D1870" s="3">
        <f>IF('Profil je Los'!A1870&lt;&gt;"",IF('Profil je Los'!A1870&lt;&gt;"",TIME(HOUR('Profil je Los'!A1870),MINUTE('Profil je Los'!A1870),SECOND('Profil je Los'!A1870)),""),"")</f>
        <v>0.70833333333333337</v>
      </c>
      <c r="E1870" s="5">
        <f t="shared" si="118"/>
        <v>17</v>
      </c>
      <c r="F1870" s="14">
        <v>37.155830999999999</v>
      </c>
      <c r="G1870" s="17">
        <f t="shared" si="116"/>
        <v>3.1</v>
      </c>
      <c r="I1870" s="33"/>
    </row>
    <row r="1871" spans="1:9" x14ac:dyDescent="0.2">
      <c r="A1871" s="4">
        <v>43908.75</v>
      </c>
      <c r="B1871" s="6">
        <f t="shared" si="117"/>
        <v>43908</v>
      </c>
      <c r="C1871" s="3">
        <f t="shared" si="119"/>
        <v>0.70833333333333337</v>
      </c>
      <c r="D1871" s="3">
        <f>IF('Profil je Los'!A1871&lt;&gt;"",IF('Profil je Los'!A1871&lt;&gt;"",TIME(HOUR('Profil je Los'!A1871),MINUTE('Profil je Los'!A1871),SECOND('Profil je Los'!A1871)),""),"")</f>
        <v>0.75</v>
      </c>
      <c r="E1871" s="5">
        <f t="shared" si="118"/>
        <v>18</v>
      </c>
      <c r="F1871" s="14">
        <v>40.150385999999997</v>
      </c>
      <c r="G1871" s="17">
        <f t="shared" si="116"/>
        <v>3.35</v>
      </c>
      <c r="I1871" s="33"/>
    </row>
    <row r="1872" spans="1:9" x14ac:dyDescent="0.2">
      <c r="A1872" s="4">
        <v>43908.791666666664</v>
      </c>
      <c r="B1872" s="6">
        <f t="shared" si="117"/>
        <v>43908</v>
      </c>
      <c r="C1872" s="3">
        <f t="shared" si="119"/>
        <v>0.75</v>
      </c>
      <c r="D1872" s="3">
        <f>IF('Profil je Los'!A1872&lt;&gt;"",IF('Profil je Los'!A1872&lt;&gt;"",TIME(HOUR('Profil je Los'!A1872),MINUTE('Profil je Los'!A1872),SECOND('Profil je Los'!A1872)),""),"")</f>
        <v>0.79166666666666663</v>
      </c>
      <c r="E1872" s="5">
        <f t="shared" si="118"/>
        <v>19</v>
      </c>
      <c r="F1872" s="14">
        <v>40.032854</v>
      </c>
      <c r="G1872" s="17">
        <f t="shared" si="116"/>
        <v>3.34</v>
      </c>
      <c r="I1872" s="33"/>
    </row>
    <row r="1873" spans="1:9" x14ac:dyDescent="0.2">
      <c r="A1873" s="4">
        <v>43908.833333333336</v>
      </c>
      <c r="B1873" s="6">
        <f t="shared" si="117"/>
        <v>43908</v>
      </c>
      <c r="C1873" s="3">
        <f t="shared" si="119"/>
        <v>0.79166666666666663</v>
      </c>
      <c r="D1873" s="3">
        <f>IF('Profil je Los'!A1873&lt;&gt;"",IF('Profil je Los'!A1873&lt;&gt;"",TIME(HOUR('Profil je Los'!A1873),MINUTE('Profil je Los'!A1873),SECOND('Profil je Los'!A1873)),""),"")</f>
        <v>0.83333333333333337</v>
      </c>
      <c r="E1873" s="5">
        <f t="shared" si="118"/>
        <v>20</v>
      </c>
      <c r="F1873" s="14">
        <v>41.992289</v>
      </c>
      <c r="G1873" s="17">
        <f t="shared" si="116"/>
        <v>3.5</v>
      </c>
      <c r="I1873" s="33"/>
    </row>
    <row r="1874" spans="1:9" x14ac:dyDescent="0.2">
      <c r="A1874" s="4">
        <v>43908.875</v>
      </c>
      <c r="B1874" s="6">
        <f t="shared" si="117"/>
        <v>43908</v>
      </c>
      <c r="C1874" s="3">
        <f t="shared" si="119"/>
        <v>0.83333333333333337</v>
      </c>
      <c r="D1874" s="3">
        <f>IF('Profil je Los'!A1874&lt;&gt;"",IF('Profil je Los'!A1874&lt;&gt;"",TIME(HOUR('Profil je Los'!A1874),MINUTE('Profil je Los'!A1874),SECOND('Profil je Los'!A1874)),""),"")</f>
        <v>0.875</v>
      </c>
      <c r="E1874" s="5">
        <f t="shared" si="118"/>
        <v>21</v>
      </c>
      <c r="F1874" s="14">
        <v>33.221445000000003</v>
      </c>
      <c r="G1874" s="17">
        <f t="shared" si="116"/>
        <v>2.77</v>
      </c>
      <c r="I1874" s="33"/>
    </row>
    <row r="1875" spans="1:9" x14ac:dyDescent="0.2">
      <c r="A1875" s="4">
        <v>43908.916666666664</v>
      </c>
      <c r="B1875" s="6">
        <f t="shared" si="117"/>
        <v>43908</v>
      </c>
      <c r="C1875" s="3">
        <f t="shared" si="119"/>
        <v>0.875</v>
      </c>
      <c r="D1875" s="3">
        <f>IF('Profil je Los'!A1875&lt;&gt;"",IF('Profil je Los'!A1875&lt;&gt;"",TIME(HOUR('Profil je Los'!A1875),MINUTE('Profil je Los'!A1875),SECOND('Profil je Los'!A1875)),""),"")</f>
        <v>0.91666666666666663</v>
      </c>
      <c r="E1875" s="5">
        <f t="shared" si="118"/>
        <v>22</v>
      </c>
      <c r="F1875" s="14">
        <v>24.58342</v>
      </c>
      <c r="G1875" s="17">
        <f t="shared" si="116"/>
        <v>2.0499999999999998</v>
      </c>
      <c r="I1875" s="33"/>
    </row>
    <row r="1876" spans="1:9" x14ac:dyDescent="0.2">
      <c r="A1876" s="4">
        <v>43908.958333333336</v>
      </c>
      <c r="B1876" s="6">
        <f t="shared" si="117"/>
        <v>43908</v>
      </c>
      <c r="C1876" s="3">
        <f t="shared" si="119"/>
        <v>0.91666666666666663</v>
      </c>
      <c r="D1876" s="3">
        <f>IF('Profil je Los'!A1876&lt;&gt;"",IF('Profil je Los'!A1876&lt;&gt;"",TIME(HOUR('Profil je Los'!A1876),MINUTE('Profil je Los'!A1876),SECOND('Profil je Los'!A1876)),""),"")</f>
        <v>0.95833333333333337</v>
      </c>
      <c r="E1876" s="5">
        <f t="shared" si="118"/>
        <v>23</v>
      </c>
      <c r="F1876" s="14">
        <v>19.153579000000001</v>
      </c>
      <c r="G1876" s="17">
        <f t="shared" si="116"/>
        <v>1.6</v>
      </c>
      <c r="I1876" s="33"/>
    </row>
    <row r="1877" spans="1:9" x14ac:dyDescent="0.2">
      <c r="A1877" s="4">
        <v>43909</v>
      </c>
      <c r="B1877" s="6">
        <f t="shared" si="117"/>
        <v>43908</v>
      </c>
      <c r="C1877" s="3">
        <f t="shared" si="119"/>
        <v>0.95833333333333337</v>
      </c>
      <c r="D1877" s="3">
        <f>IF('Profil je Los'!A1877&lt;&gt;"",IF('Profil je Los'!A1877&lt;&gt;"",TIME(HOUR('Profil je Los'!A1877),MINUTE('Profil je Los'!A1877),SECOND('Profil je Los'!A1877)),""),"")</f>
        <v>0</v>
      </c>
      <c r="E1877" s="5">
        <f t="shared" si="118"/>
        <v>24</v>
      </c>
      <c r="F1877" s="14">
        <v>13.500208000000001</v>
      </c>
      <c r="G1877" s="17">
        <f t="shared" si="116"/>
        <v>1.1299999999999999</v>
      </c>
      <c r="I1877" s="33"/>
    </row>
    <row r="1878" spans="1:9" x14ac:dyDescent="0.2">
      <c r="A1878" s="4">
        <v>43909.041666666664</v>
      </c>
      <c r="B1878" s="6">
        <f t="shared" si="117"/>
        <v>43909</v>
      </c>
      <c r="C1878" s="3">
        <f t="shared" si="119"/>
        <v>0</v>
      </c>
      <c r="D1878" s="3">
        <f>IF('Profil je Los'!A1878&lt;&gt;"",IF('Profil je Los'!A1878&lt;&gt;"",TIME(HOUR('Profil je Los'!A1878),MINUTE('Profil je Los'!A1878),SECOND('Profil je Los'!A1878)),""),"")</f>
        <v>4.1666666666666664E-2</v>
      </c>
      <c r="E1878" s="5">
        <f t="shared" si="118"/>
        <v>1</v>
      </c>
      <c r="F1878" s="14">
        <v>10.462044000000001</v>
      </c>
      <c r="G1878" s="17">
        <f t="shared" si="116"/>
        <v>0.87</v>
      </c>
      <c r="I1878" s="33"/>
    </row>
    <row r="1879" spans="1:9" x14ac:dyDescent="0.2">
      <c r="A1879" s="4">
        <v>43909.083333333336</v>
      </c>
      <c r="B1879" s="6">
        <f t="shared" si="117"/>
        <v>43909</v>
      </c>
      <c r="C1879" s="3">
        <f t="shared" si="119"/>
        <v>4.1666666666666664E-2</v>
      </c>
      <c r="D1879" s="3">
        <f>IF('Profil je Los'!A1879&lt;&gt;"",IF('Profil je Los'!A1879&lt;&gt;"",TIME(HOUR('Profil je Los'!A1879),MINUTE('Profil je Los'!A1879),SECOND('Profil je Los'!A1879)),""),"")</f>
        <v>8.3333333333333329E-2</v>
      </c>
      <c r="E1879" s="5">
        <f t="shared" si="118"/>
        <v>2</v>
      </c>
      <c r="F1879" s="14">
        <v>10.178355</v>
      </c>
      <c r="G1879" s="17">
        <f t="shared" si="116"/>
        <v>0.85</v>
      </c>
      <c r="I1879" s="33"/>
    </row>
    <row r="1880" spans="1:9" x14ac:dyDescent="0.2">
      <c r="A1880" s="4">
        <v>43909.125</v>
      </c>
      <c r="B1880" s="6">
        <f t="shared" si="117"/>
        <v>43909</v>
      </c>
      <c r="C1880" s="3">
        <f t="shared" si="119"/>
        <v>8.3333333333333329E-2</v>
      </c>
      <c r="D1880" s="3">
        <f>IF('Profil je Los'!A1880&lt;&gt;"",IF('Profil je Los'!A1880&lt;&gt;"",TIME(HOUR('Profil je Los'!A1880),MINUTE('Profil je Los'!A1880),SECOND('Profil je Los'!A1880)),""),"")</f>
        <v>0.125</v>
      </c>
      <c r="E1880" s="5">
        <f t="shared" si="118"/>
        <v>3</v>
      </c>
      <c r="F1880" s="14">
        <v>10.209424</v>
      </c>
      <c r="G1880" s="17">
        <f t="shared" si="116"/>
        <v>0.85</v>
      </c>
      <c r="I1880" s="33"/>
    </row>
    <row r="1881" spans="1:9" x14ac:dyDescent="0.2">
      <c r="A1881" s="4">
        <v>43909.166666666664</v>
      </c>
      <c r="B1881" s="6">
        <f t="shared" si="117"/>
        <v>43909</v>
      </c>
      <c r="C1881" s="3">
        <f t="shared" si="119"/>
        <v>0.125</v>
      </c>
      <c r="D1881" s="3">
        <f>IF('Profil je Los'!A1881&lt;&gt;"",IF('Profil je Los'!A1881&lt;&gt;"",TIME(HOUR('Profil je Los'!A1881),MINUTE('Profil je Los'!A1881),SECOND('Profil je Los'!A1881)),""),"")</f>
        <v>0.16666666666666666</v>
      </c>
      <c r="E1881" s="5">
        <f t="shared" si="118"/>
        <v>4</v>
      </c>
      <c r="F1881" s="14">
        <v>10.716792</v>
      </c>
      <c r="G1881" s="17">
        <f t="shared" si="116"/>
        <v>0.89</v>
      </c>
      <c r="I1881" s="33"/>
    </row>
    <row r="1882" spans="1:9" x14ac:dyDescent="0.2">
      <c r="A1882" s="4">
        <v>43909.208333333336</v>
      </c>
      <c r="B1882" s="6">
        <f t="shared" si="117"/>
        <v>43909</v>
      </c>
      <c r="C1882" s="3">
        <f t="shared" si="119"/>
        <v>0.16666666666666666</v>
      </c>
      <c r="D1882" s="3">
        <f>IF('Profil je Los'!A1882&lt;&gt;"",IF('Profil je Los'!A1882&lt;&gt;"",TIME(HOUR('Profil je Los'!A1882),MINUTE('Profil je Los'!A1882),SECOND('Profil je Los'!A1882)),""),"")</f>
        <v>0.20833333333333334</v>
      </c>
      <c r="E1882" s="5">
        <f t="shared" si="118"/>
        <v>5</v>
      </c>
      <c r="F1882" s="14">
        <v>11.446605</v>
      </c>
      <c r="G1882" s="17">
        <f t="shared" si="116"/>
        <v>0.95</v>
      </c>
      <c r="I1882" s="33"/>
    </row>
    <row r="1883" spans="1:9" x14ac:dyDescent="0.2">
      <c r="A1883" s="4">
        <v>43909.25</v>
      </c>
      <c r="B1883" s="6">
        <f t="shared" si="117"/>
        <v>43909</v>
      </c>
      <c r="C1883" s="3">
        <f t="shared" si="119"/>
        <v>0.20833333333333334</v>
      </c>
      <c r="D1883" s="3">
        <f>IF('Profil je Los'!A1883&lt;&gt;"",IF('Profil je Los'!A1883&lt;&gt;"",TIME(HOUR('Profil je Los'!A1883),MINUTE('Profil je Los'!A1883),SECOND('Profil je Los'!A1883)),""),"")</f>
        <v>0.25</v>
      </c>
      <c r="E1883" s="5">
        <f t="shared" si="118"/>
        <v>6</v>
      </c>
      <c r="F1883" s="14">
        <v>14.066385</v>
      </c>
      <c r="G1883" s="17">
        <f t="shared" si="116"/>
        <v>1.17</v>
      </c>
      <c r="I1883" s="33"/>
    </row>
    <row r="1884" spans="1:9" x14ac:dyDescent="0.2">
      <c r="A1884" s="4">
        <v>43909.291666666664</v>
      </c>
      <c r="B1884" s="6">
        <f t="shared" si="117"/>
        <v>43909</v>
      </c>
      <c r="C1884" s="3">
        <f t="shared" si="119"/>
        <v>0.25</v>
      </c>
      <c r="D1884" s="3">
        <f>IF('Profil je Los'!A1884&lt;&gt;"",IF('Profil je Los'!A1884&lt;&gt;"",TIME(HOUR('Profil je Los'!A1884),MINUTE('Profil je Los'!A1884),SECOND('Profil je Los'!A1884)),""),"")</f>
        <v>0.29166666666666669</v>
      </c>
      <c r="E1884" s="5">
        <f t="shared" si="118"/>
        <v>7</v>
      </c>
      <c r="F1884" s="14">
        <v>22.267994999999999</v>
      </c>
      <c r="G1884" s="17">
        <f t="shared" si="116"/>
        <v>1.86</v>
      </c>
      <c r="I1884" s="33"/>
    </row>
    <row r="1885" spans="1:9" x14ac:dyDescent="0.2">
      <c r="A1885" s="4">
        <v>43909.333333333336</v>
      </c>
      <c r="B1885" s="6">
        <f t="shared" si="117"/>
        <v>43909</v>
      </c>
      <c r="C1885" s="3">
        <f t="shared" si="119"/>
        <v>0.29166666666666669</v>
      </c>
      <c r="D1885" s="3">
        <f>IF('Profil je Los'!A1885&lt;&gt;"",IF('Profil je Los'!A1885&lt;&gt;"",TIME(HOUR('Profil je Los'!A1885),MINUTE('Profil je Los'!A1885),SECOND('Profil je Los'!A1885)),""),"")</f>
        <v>0.33333333333333331</v>
      </c>
      <c r="E1885" s="5">
        <f t="shared" si="118"/>
        <v>8</v>
      </c>
      <c r="F1885" s="14">
        <v>30.286459000000001</v>
      </c>
      <c r="G1885" s="17">
        <f t="shared" si="116"/>
        <v>2.52</v>
      </c>
      <c r="I1885" s="33"/>
    </row>
    <row r="1886" spans="1:9" x14ac:dyDescent="0.2">
      <c r="A1886" s="4">
        <v>43909.375</v>
      </c>
      <c r="B1886" s="6">
        <f t="shared" si="117"/>
        <v>43909</v>
      </c>
      <c r="C1886" s="3">
        <f t="shared" si="119"/>
        <v>0.33333333333333331</v>
      </c>
      <c r="D1886" s="3">
        <f>IF('Profil je Los'!A1886&lt;&gt;"",IF('Profil je Los'!A1886&lt;&gt;"",TIME(HOUR('Profil je Los'!A1886),MINUTE('Profil je Los'!A1886),SECOND('Profil je Los'!A1886)),""),"")</f>
        <v>0.375</v>
      </c>
      <c r="E1886" s="5">
        <f t="shared" si="118"/>
        <v>9</v>
      </c>
      <c r="F1886" s="14">
        <v>38.591876999999997</v>
      </c>
      <c r="G1886" s="17">
        <f t="shared" si="116"/>
        <v>3.22</v>
      </c>
      <c r="I1886" s="33"/>
    </row>
    <row r="1887" spans="1:9" x14ac:dyDescent="0.2">
      <c r="A1887" s="4">
        <v>43909.416666666664</v>
      </c>
      <c r="B1887" s="6">
        <f t="shared" si="117"/>
        <v>43909</v>
      </c>
      <c r="C1887" s="3">
        <f t="shared" si="119"/>
        <v>0.375</v>
      </c>
      <c r="D1887" s="3">
        <f>IF('Profil je Los'!A1887&lt;&gt;"",IF('Profil je Los'!A1887&lt;&gt;"",TIME(HOUR('Profil je Los'!A1887),MINUTE('Profil je Los'!A1887),SECOND('Profil je Los'!A1887)),""),"")</f>
        <v>0.41666666666666669</v>
      </c>
      <c r="E1887" s="5">
        <f t="shared" si="118"/>
        <v>10</v>
      </c>
      <c r="F1887" s="14">
        <v>43.764749999999999</v>
      </c>
      <c r="G1887" s="17">
        <f t="shared" si="116"/>
        <v>3.65</v>
      </c>
      <c r="I1887" s="33"/>
    </row>
    <row r="1888" spans="1:9" x14ac:dyDescent="0.2">
      <c r="A1888" s="4">
        <v>43909.458333333336</v>
      </c>
      <c r="B1888" s="6">
        <f t="shared" si="117"/>
        <v>43909</v>
      </c>
      <c r="C1888" s="3">
        <f t="shared" si="119"/>
        <v>0.41666666666666669</v>
      </c>
      <c r="D1888" s="3">
        <f>IF('Profil je Los'!A1888&lt;&gt;"",IF('Profil je Los'!A1888&lt;&gt;"",TIME(HOUR('Profil je Los'!A1888),MINUTE('Profil je Los'!A1888),SECOND('Profil je Los'!A1888)),""),"")</f>
        <v>0.45833333333333331</v>
      </c>
      <c r="E1888" s="5">
        <f t="shared" si="118"/>
        <v>11</v>
      </c>
      <c r="F1888" s="14">
        <v>47.851925000000001</v>
      </c>
      <c r="G1888" s="17">
        <f t="shared" si="116"/>
        <v>3.99</v>
      </c>
      <c r="I1888" s="33"/>
    </row>
    <row r="1889" spans="1:9" x14ac:dyDescent="0.2">
      <c r="A1889" s="4">
        <v>43909.5</v>
      </c>
      <c r="B1889" s="6">
        <f t="shared" si="117"/>
        <v>43909</v>
      </c>
      <c r="C1889" s="3">
        <f t="shared" si="119"/>
        <v>0.45833333333333331</v>
      </c>
      <c r="D1889" s="3">
        <f>IF('Profil je Los'!A1889&lt;&gt;"",IF('Profil je Los'!A1889&lt;&gt;"",TIME(HOUR('Profil je Los'!A1889),MINUTE('Profil je Los'!A1889),SECOND('Profil je Los'!A1889)),""),"")</f>
        <v>0.5</v>
      </c>
      <c r="E1889" s="5">
        <f t="shared" si="118"/>
        <v>12</v>
      </c>
      <c r="F1889" s="14">
        <v>48.825496000000001</v>
      </c>
      <c r="G1889" s="17">
        <f t="shared" si="116"/>
        <v>4.07</v>
      </c>
      <c r="I1889" s="33"/>
    </row>
    <row r="1890" spans="1:9" x14ac:dyDescent="0.2">
      <c r="A1890" s="4">
        <v>43909.541666666664</v>
      </c>
      <c r="B1890" s="6">
        <f t="shared" si="117"/>
        <v>43909</v>
      </c>
      <c r="C1890" s="3">
        <f t="shared" si="119"/>
        <v>0.5</v>
      </c>
      <c r="D1890" s="3">
        <f>IF('Profil je Los'!A1890&lt;&gt;"",IF('Profil je Los'!A1890&lt;&gt;"",TIME(HOUR('Profil je Los'!A1890),MINUTE('Profil je Los'!A1890),SECOND('Profil je Los'!A1890)),""),"")</f>
        <v>0.54166666666666663</v>
      </c>
      <c r="E1890" s="5">
        <f t="shared" si="118"/>
        <v>13</v>
      </c>
      <c r="F1890" s="14">
        <v>47.278658</v>
      </c>
      <c r="G1890" s="17">
        <f t="shared" si="116"/>
        <v>3.94</v>
      </c>
      <c r="I1890" s="33"/>
    </row>
    <row r="1891" spans="1:9" x14ac:dyDescent="0.2">
      <c r="A1891" s="4">
        <v>43909.583333333336</v>
      </c>
      <c r="B1891" s="6">
        <f t="shared" si="117"/>
        <v>43909</v>
      </c>
      <c r="C1891" s="3">
        <f t="shared" si="119"/>
        <v>0.54166666666666663</v>
      </c>
      <c r="D1891" s="3">
        <f>IF('Profil je Los'!A1891&lt;&gt;"",IF('Profil je Los'!A1891&lt;&gt;"",TIME(HOUR('Profil je Los'!A1891),MINUTE('Profil je Los'!A1891),SECOND('Profil je Los'!A1891)),""),"")</f>
        <v>0.58333333333333337</v>
      </c>
      <c r="E1891" s="5">
        <f t="shared" si="118"/>
        <v>14</v>
      </c>
      <c r="F1891" s="14">
        <v>47.907511999999997</v>
      </c>
      <c r="G1891" s="17">
        <f t="shared" si="116"/>
        <v>3.99</v>
      </c>
      <c r="I1891" s="33"/>
    </row>
    <row r="1892" spans="1:9" x14ac:dyDescent="0.2">
      <c r="A1892" s="4">
        <v>43909.625</v>
      </c>
      <c r="B1892" s="6">
        <f t="shared" si="117"/>
        <v>43909</v>
      </c>
      <c r="C1892" s="3">
        <f t="shared" si="119"/>
        <v>0.58333333333333337</v>
      </c>
      <c r="D1892" s="3">
        <f>IF('Profil je Los'!A1892&lt;&gt;"",IF('Profil je Los'!A1892&lt;&gt;"",TIME(HOUR('Profil je Los'!A1892),MINUTE('Profil je Los'!A1892),SECOND('Profil je Los'!A1892)),""),"")</f>
        <v>0.625</v>
      </c>
      <c r="E1892" s="5">
        <f t="shared" si="118"/>
        <v>15</v>
      </c>
      <c r="F1892" s="14">
        <v>46.098405</v>
      </c>
      <c r="G1892" s="17">
        <f t="shared" si="116"/>
        <v>3.84</v>
      </c>
      <c r="I1892" s="33"/>
    </row>
    <row r="1893" spans="1:9" x14ac:dyDescent="0.2">
      <c r="A1893" s="4">
        <v>43909.666666666664</v>
      </c>
      <c r="B1893" s="6">
        <f t="shared" si="117"/>
        <v>43909</v>
      </c>
      <c r="C1893" s="3">
        <f t="shared" si="119"/>
        <v>0.625</v>
      </c>
      <c r="D1893" s="3">
        <f>IF('Profil je Los'!A1893&lt;&gt;"",IF('Profil je Los'!A1893&lt;&gt;"",TIME(HOUR('Profil je Los'!A1893),MINUTE('Profil je Los'!A1893),SECOND('Profil je Los'!A1893)),""),"")</f>
        <v>0.66666666666666663</v>
      </c>
      <c r="E1893" s="5">
        <f t="shared" si="118"/>
        <v>16</v>
      </c>
      <c r="F1893" s="14">
        <v>44.812387999999999</v>
      </c>
      <c r="G1893" s="17">
        <f t="shared" si="116"/>
        <v>3.73</v>
      </c>
      <c r="I1893" s="33"/>
    </row>
    <row r="1894" spans="1:9" x14ac:dyDescent="0.2">
      <c r="A1894" s="4">
        <v>43909.708333333336</v>
      </c>
      <c r="B1894" s="6">
        <f t="shared" si="117"/>
        <v>43909</v>
      </c>
      <c r="C1894" s="3">
        <f t="shared" si="119"/>
        <v>0.66666666666666663</v>
      </c>
      <c r="D1894" s="3">
        <f>IF('Profil je Los'!A1894&lt;&gt;"",IF('Profil je Los'!A1894&lt;&gt;"",TIME(HOUR('Profil je Los'!A1894),MINUTE('Profil je Los'!A1894),SECOND('Profil je Los'!A1894)),""),"")</f>
        <v>0.70833333333333337</v>
      </c>
      <c r="E1894" s="5">
        <f t="shared" si="118"/>
        <v>17</v>
      </c>
      <c r="F1894" s="14">
        <v>39.650585999999997</v>
      </c>
      <c r="G1894" s="17">
        <f t="shared" si="116"/>
        <v>3.3</v>
      </c>
      <c r="I1894" s="33"/>
    </row>
    <row r="1895" spans="1:9" x14ac:dyDescent="0.2">
      <c r="A1895" s="4">
        <v>43909.75</v>
      </c>
      <c r="B1895" s="6">
        <f t="shared" si="117"/>
        <v>43909</v>
      </c>
      <c r="C1895" s="3">
        <f t="shared" si="119"/>
        <v>0.70833333333333337</v>
      </c>
      <c r="D1895" s="3">
        <f>IF('Profil je Los'!A1895&lt;&gt;"",IF('Profil je Los'!A1895&lt;&gt;"",TIME(HOUR('Profil je Los'!A1895),MINUTE('Profil je Los'!A1895),SECOND('Profil je Los'!A1895)),""),"")</f>
        <v>0.75</v>
      </c>
      <c r="E1895" s="5">
        <f t="shared" si="118"/>
        <v>18</v>
      </c>
      <c r="F1895" s="14">
        <v>39.124412</v>
      </c>
      <c r="G1895" s="17">
        <f t="shared" si="116"/>
        <v>3.26</v>
      </c>
      <c r="I1895" s="33"/>
    </row>
    <row r="1896" spans="1:9" x14ac:dyDescent="0.2">
      <c r="A1896" s="4">
        <v>43909.791666666664</v>
      </c>
      <c r="B1896" s="6">
        <f t="shared" si="117"/>
        <v>43909</v>
      </c>
      <c r="C1896" s="3">
        <f t="shared" si="119"/>
        <v>0.75</v>
      </c>
      <c r="D1896" s="3">
        <f>IF('Profil je Los'!A1896&lt;&gt;"",IF('Profil je Los'!A1896&lt;&gt;"",TIME(HOUR('Profil je Los'!A1896),MINUTE('Profil je Los'!A1896),SECOND('Profil je Los'!A1896)),""),"")</f>
        <v>0.79166666666666663</v>
      </c>
      <c r="E1896" s="5">
        <f t="shared" si="118"/>
        <v>19</v>
      </c>
      <c r="F1896" s="14">
        <v>41.551468999999997</v>
      </c>
      <c r="G1896" s="17">
        <f t="shared" si="116"/>
        <v>3.46</v>
      </c>
      <c r="I1896" s="33"/>
    </row>
    <row r="1897" spans="1:9" x14ac:dyDescent="0.2">
      <c r="A1897" s="4">
        <v>43909.833333333336</v>
      </c>
      <c r="B1897" s="6">
        <f t="shared" si="117"/>
        <v>43909</v>
      </c>
      <c r="C1897" s="3">
        <f t="shared" si="119"/>
        <v>0.79166666666666663</v>
      </c>
      <c r="D1897" s="3">
        <f>IF('Profil je Los'!A1897&lt;&gt;"",IF('Profil je Los'!A1897&lt;&gt;"",TIME(HOUR('Profil je Los'!A1897),MINUTE('Profil je Los'!A1897),SECOND('Profil je Los'!A1897)),""),"")</f>
        <v>0.83333333333333337</v>
      </c>
      <c r="E1897" s="5">
        <f t="shared" si="118"/>
        <v>20</v>
      </c>
      <c r="F1897" s="14">
        <v>44.304519999999997</v>
      </c>
      <c r="G1897" s="17">
        <f t="shared" si="116"/>
        <v>3.69</v>
      </c>
      <c r="I1897" s="33"/>
    </row>
    <row r="1898" spans="1:9" x14ac:dyDescent="0.2">
      <c r="A1898" s="4">
        <v>43909.875</v>
      </c>
      <c r="B1898" s="6">
        <f t="shared" si="117"/>
        <v>43909</v>
      </c>
      <c r="C1898" s="3">
        <f t="shared" si="119"/>
        <v>0.83333333333333337</v>
      </c>
      <c r="D1898" s="3">
        <f>IF('Profil je Los'!A1898&lt;&gt;"",IF('Profil je Los'!A1898&lt;&gt;"",TIME(HOUR('Profil je Los'!A1898),MINUTE('Profil je Los'!A1898),SECOND('Profil je Los'!A1898)),""),"")</f>
        <v>0.875</v>
      </c>
      <c r="E1898" s="5">
        <f t="shared" si="118"/>
        <v>21</v>
      </c>
      <c r="F1898" s="14">
        <v>35.597814</v>
      </c>
      <c r="G1898" s="17">
        <f t="shared" si="116"/>
        <v>2.97</v>
      </c>
      <c r="I1898" s="33"/>
    </row>
    <row r="1899" spans="1:9" x14ac:dyDescent="0.2">
      <c r="A1899" s="4">
        <v>43909.916666666664</v>
      </c>
      <c r="B1899" s="6">
        <f t="shared" si="117"/>
        <v>43909</v>
      </c>
      <c r="C1899" s="3">
        <f t="shared" si="119"/>
        <v>0.875</v>
      </c>
      <c r="D1899" s="3">
        <f>IF('Profil je Los'!A1899&lt;&gt;"",IF('Profil je Los'!A1899&lt;&gt;"",TIME(HOUR('Profil je Los'!A1899),MINUTE('Profil je Los'!A1899),SECOND('Profil je Los'!A1899)),""),"")</f>
        <v>0.91666666666666663</v>
      </c>
      <c r="E1899" s="5">
        <f t="shared" si="118"/>
        <v>22</v>
      </c>
      <c r="F1899" s="14">
        <v>28.364547999999999</v>
      </c>
      <c r="G1899" s="17">
        <f t="shared" si="116"/>
        <v>2.36</v>
      </c>
      <c r="I1899" s="33"/>
    </row>
    <row r="1900" spans="1:9" x14ac:dyDescent="0.2">
      <c r="A1900" s="4">
        <v>43909.958333333336</v>
      </c>
      <c r="B1900" s="6">
        <f t="shared" si="117"/>
        <v>43909</v>
      </c>
      <c r="C1900" s="3">
        <f t="shared" si="119"/>
        <v>0.91666666666666663</v>
      </c>
      <c r="D1900" s="3">
        <f>IF('Profil je Los'!A1900&lt;&gt;"",IF('Profil je Los'!A1900&lt;&gt;"",TIME(HOUR('Profil je Los'!A1900),MINUTE('Profil je Los'!A1900),SECOND('Profil je Los'!A1900)),""),"")</f>
        <v>0.95833333333333337</v>
      </c>
      <c r="E1900" s="5">
        <f t="shared" si="118"/>
        <v>23</v>
      </c>
      <c r="F1900" s="14">
        <v>22.944554</v>
      </c>
      <c r="G1900" s="17">
        <f t="shared" si="116"/>
        <v>1.91</v>
      </c>
      <c r="I1900" s="33"/>
    </row>
    <row r="1901" spans="1:9" x14ac:dyDescent="0.2">
      <c r="A1901" s="4">
        <v>43910</v>
      </c>
      <c r="B1901" s="6">
        <f t="shared" si="117"/>
        <v>43909</v>
      </c>
      <c r="C1901" s="3">
        <f t="shared" si="119"/>
        <v>0.95833333333333337</v>
      </c>
      <c r="D1901" s="3">
        <f>IF('Profil je Los'!A1901&lt;&gt;"",IF('Profil je Los'!A1901&lt;&gt;"",TIME(HOUR('Profil je Los'!A1901),MINUTE('Profil je Los'!A1901),SECOND('Profil je Los'!A1901)),""),"")</f>
        <v>0</v>
      </c>
      <c r="E1901" s="5">
        <f t="shared" si="118"/>
        <v>24</v>
      </c>
      <c r="F1901" s="14">
        <v>18.359527</v>
      </c>
      <c r="G1901" s="17">
        <f t="shared" si="116"/>
        <v>1.53</v>
      </c>
      <c r="I1901" s="33"/>
    </row>
    <row r="1902" spans="1:9" x14ac:dyDescent="0.2">
      <c r="A1902" s="4">
        <v>43910.041666666664</v>
      </c>
      <c r="B1902" s="6">
        <f t="shared" si="117"/>
        <v>43910</v>
      </c>
      <c r="C1902" s="3">
        <f t="shared" si="119"/>
        <v>0</v>
      </c>
      <c r="D1902" s="3">
        <f>IF('Profil je Los'!A1902&lt;&gt;"",IF('Profil je Los'!A1902&lt;&gt;"",TIME(HOUR('Profil je Los'!A1902),MINUTE('Profil je Los'!A1902),SECOND('Profil je Los'!A1902)),""),"")</f>
        <v>4.1666666666666664E-2</v>
      </c>
      <c r="E1902" s="5">
        <f t="shared" si="118"/>
        <v>1</v>
      </c>
      <c r="F1902" s="14">
        <v>15.161591</v>
      </c>
      <c r="G1902" s="17">
        <f t="shared" si="116"/>
        <v>1.26</v>
      </c>
      <c r="I1902" s="33"/>
    </row>
    <row r="1903" spans="1:9" x14ac:dyDescent="0.2">
      <c r="A1903" s="4">
        <v>43910.083333333336</v>
      </c>
      <c r="B1903" s="6">
        <f t="shared" si="117"/>
        <v>43910</v>
      </c>
      <c r="C1903" s="3">
        <f t="shared" si="119"/>
        <v>4.1666666666666664E-2</v>
      </c>
      <c r="D1903" s="3">
        <f>IF('Profil je Los'!A1903&lt;&gt;"",IF('Profil je Los'!A1903&lt;&gt;"",TIME(HOUR('Profil je Los'!A1903),MINUTE('Profil je Los'!A1903),SECOND('Profil je Los'!A1903)),""),"")</f>
        <v>8.3333333333333329E-2</v>
      </c>
      <c r="E1903" s="5">
        <f t="shared" si="118"/>
        <v>2</v>
      </c>
      <c r="F1903" s="14">
        <v>12.935805999999999</v>
      </c>
      <c r="G1903" s="17">
        <f t="shared" si="116"/>
        <v>1.08</v>
      </c>
      <c r="I1903" s="33"/>
    </row>
    <row r="1904" spans="1:9" x14ac:dyDescent="0.2">
      <c r="A1904" s="4">
        <v>43910.125</v>
      </c>
      <c r="B1904" s="6">
        <f t="shared" si="117"/>
        <v>43910</v>
      </c>
      <c r="C1904" s="3">
        <f t="shared" si="119"/>
        <v>8.3333333333333329E-2</v>
      </c>
      <c r="D1904" s="3">
        <f>IF('Profil je Los'!A1904&lt;&gt;"",IF('Profil je Los'!A1904&lt;&gt;"",TIME(HOUR('Profil je Los'!A1904),MINUTE('Profil je Los'!A1904),SECOND('Profil je Los'!A1904)),""),"")</f>
        <v>0.125</v>
      </c>
      <c r="E1904" s="5">
        <f t="shared" si="118"/>
        <v>3</v>
      </c>
      <c r="F1904" s="14">
        <v>13.520113</v>
      </c>
      <c r="G1904" s="17">
        <f t="shared" si="116"/>
        <v>1.1299999999999999</v>
      </c>
      <c r="I1904" s="33"/>
    </row>
    <row r="1905" spans="1:9" x14ac:dyDescent="0.2">
      <c r="A1905" s="4">
        <v>43910.166666666664</v>
      </c>
      <c r="B1905" s="6">
        <f t="shared" si="117"/>
        <v>43910</v>
      </c>
      <c r="C1905" s="3">
        <f t="shared" si="119"/>
        <v>0.125</v>
      </c>
      <c r="D1905" s="3">
        <f>IF('Profil je Los'!A1905&lt;&gt;"",IF('Profil je Los'!A1905&lt;&gt;"",TIME(HOUR('Profil je Los'!A1905),MINUTE('Profil je Los'!A1905),SECOND('Profil je Los'!A1905)),""),"")</f>
        <v>0.16666666666666666</v>
      </c>
      <c r="E1905" s="5">
        <f t="shared" si="118"/>
        <v>4</v>
      </c>
      <c r="F1905" s="14">
        <v>14.129173</v>
      </c>
      <c r="G1905" s="17">
        <f t="shared" si="116"/>
        <v>1.18</v>
      </c>
      <c r="I1905" s="33"/>
    </row>
    <row r="1906" spans="1:9" x14ac:dyDescent="0.2">
      <c r="A1906" s="4">
        <v>43910.208333333336</v>
      </c>
      <c r="B1906" s="6">
        <f t="shared" si="117"/>
        <v>43910</v>
      </c>
      <c r="C1906" s="3">
        <f t="shared" si="119"/>
        <v>0.16666666666666666</v>
      </c>
      <c r="D1906" s="3">
        <f>IF('Profil je Los'!A1906&lt;&gt;"",IF('Profil je Los'!A1906&lt;&gt;"",TIME(HOUR('Profil je Los'!A1906),MINUTE('Profil je Los'!A1906),SECOND('Profil je Los'!A1906)),""),"")</f>
        <v>0.20833333333333334</v>
      </c>
      <c r="E1906" s="5">
        <f t="shared" si="118"/>
        <v>5</v>
      </c>
      <c r="F1906" s="14">
        <v>14.232519999999999</v>
      </c>
      <c r="G1906" s="17">
        <f t="shared" si="116"/>
        <v>1.19</v>
      </c>
      <c r="I1906" s="33"/>
    </row>
    <row r="1907" spans="1:9" x14ac:dyDescent="0.2">
      <c r="A1907" s="4">
        <v>43910.25</v>
      </c>
      <c r="B1907" s="6">
        <f t="shared" si="117"/>
        <v>43910</v>
      </c>
      <c r="C1907" s="3">
        <f t="shared" si="119"/>
        <v>0.20833333333333334</v>
      </c>
      <c r="D1907" s="3">
        <f>IF('Profil je Los'!A1907&lt;&gt;"",IF('Profil je Los'!A1907&lt;&gt;"",TIME(HOUR('Profil je Los'!A1907),MINUTE('Profil je Los'!A1907),SECOND('Profil je Los'!A1907)),""),"")</f>
        <v>0.25</v>
      </c>
      <c r="E1907" s="5">
        <f t="shared" si="118"/>
        <v>6</v>
      </c>
      <c r="F1907" s="14">
        <v>16.643332000000001</v>
      </c>
      <c r="G1907" s="17">
        <f t="shared" si="116"/>
        <v>1.39</v>
      </c>
      <c r="I1907" s="33"/>
    </row>
    <row r="1908" spans="1:9" x14ac:dyDescent="0.2">
      <c r="A1908" s="4">
        <v>43910.291666666664</v>
      </c>
      <c r="B1908" s="6">
        <f t="shared" si="117"/>
        <v>43910</v>
      </c>
      <c r="C1908" s="3">
        <f t="shared" si="119"/>
        <v>0.25</v>
      </c>
      <c r="D1908" s="3">
        <f>IF('Profil je Los'!A1908&lt;&gt;"",IF('Profil je Los'!A1908&lt;&gt;"",TIME(HOUR('Profil je Los'!A1908),MINUTE('Profil je Los'!A1908),SECOND('Profil je Los'!A1908)),""),"")</f>
        <v>0.29166666666666669</v>
      </c>
      <c r="E1908" s="5">
        <f t="shared" si="118"/>
        <v>7</v>
      </c>
      <c r="F1908" s="14">
        <v>23.531908999999999</v>
      </c>
      <c r="G1908" s="17">
        <f t="shared" si="116"/>
        <v>1.96</v>
      </c>
      <c r="I1908" s="33"/>
    </row>
    <row r="1909" spans="1:9" x14ac:dyDescent="0.2">
      <c r="A1909" s="4">
        <v>43910.333333333336</v>
      </c>
      <c r="B1909" s="6">
        <f t="shared" si="117"/>
        <v>43910</v>
      </c>
      <c r="C1909" s="3">
        <f t="shared" si="119"/>
        <v>0.29166666666666669</v>
      </c>
      <c r="D1909" s="3">
        <f>IF('Profil je Los'!A1909&lt;&gt;"",IF('Profil je Los'!A1909&lt;&gt;"",TIME(HOUR('Profil je Los'!A1909),MINUTE('Profil je Los'!A1909),SECOND('Profil je Los'!A1909)),""),"")</f>
        <v>0.33333333333333331</v>
      </c>
      <c r="E1909" s="5">
        <f t="shared" si="118"/>
        <v>8</v>
      </c>
      <c r="F1909" s="14">
        <v>29.535022000000001</v>
      </c>
      <c r="G1909" s="17">
        <f t="shared" si="116"/>
        <v>2.46</v>
      </c>
      <c r="I1909" s="33"/>
    </row>
    <row r="1910" spans="1:9" x14ac:dyDescent="0.2">
      <c r="A1910" s="4">
        <v>43910.375</v>
      </c>
      <c r="B1910" s="6">
        <f t="shared" si="117"/>
        <v>43910</v>
      </c>
      <c r="C1910" s="3">
        <f t="shared" si="119"/>
        <v>0.33333333333333331</v>
      </c>
      <c r="D1910" s="3">
        <f>IF('Profil je Los'!A1910&lt;&gt;"",IF('Profil je Los'!A1910&lt;&gt;"",TIME(HOUR('Profil je Los'!A1910),MINUTE('Profil je Los'!A1910),SECOND('Profil je Los'!A1910)),""),"")</f>
        <v>0.375</v>
      </c>
      <c r="E1910" s="5">
        <f t="shared" si="118"/>
        <v>9</v>
      </c>
      <c r="F1910" s="14">
        <v>35.333452999999999</v>
      </c>
      <c r="G1910" s="17">
        <f t="shared" si="116"/>
        <v>2.94</v>
      </c>
      <c r="I1910" s="33"/>
    </row>
    <row r="1911" spans="1:9" x14ac:dyDescent="0.2">
      <c r="A1911" s="4">
        <v>43910.416666666664</v>
      </c>
      <c r="B1911" s="6">
        <f t="shared" si="117"/>
        <v>43910</v>
      </c>
      <c r="C1911" s="3">
        <f t="shared" si="119"/>
        <v>0.375</v>
      </c>
      <c r="D1911" s="3">
        <f>IF('Profil je Los'!A1911&lt;&gt;"",IF('Profil je Los'!A1911&lt;&gt;"",TIME(HOUR('Profil je Los'!A1911),MINUTE('Profil je Los'!A1911),SECOND('Profil je Los'!A1911)),""),"")</f>
        <v>0.41666666666666669</v>
      </c>
      <c r="E1911" s="5">
        <f t="shared" si="118"/>
        <v>10</v>
      </c>
      <c r="F1911" s="14">
        <v>39.745691999999998</v>
      </c>
      <c r="G1911" s="17">
        <f t="shared" si="116"/>
        <v>3.31</v>
      </c>
      <c r="I1911" s="33"/>
    </row>
    <row r="1912" spans="1:9" x14ac:dyDescent="0.2">
      <c r="A1912" s="4">
        <v>43910.458333333336</v>
      </c>
      <c r="B1912" s="6">
        <f t="shared" si="117"/>
        <v>43910</v>
      </c>
      <c r="C1912" s="3">
        <f t="shared" si="119"/>
        <v>0.41666666666666669</v>
      </c>
      <c r="D1912" s="3">
        <f>IF('Profil je Los'!A1912&lt;&gt;"",IF('Profil je Los'!A1912&lt;&gt;"",TIME(HOUR('Profil je Los'!A1912),MINUTE('Profil je Los'!A1912),SECOND('Profil je Los'!A1912)),""),"")</f>
        <v>0.45833333333333331</v>
      </c>
      <c r="E1912" s="5">
        <f t="shared" si="118"/>
        <v>11</v>
      </c>
      <c r="F1912" s="14">
        <v>40.084110000000003</v>
      </c>
      <c r="G1912" s="17">
        <f t="shared" si="116"/>
        <v>3.34</v>
      </c>
      <c r="I1912" s="33"/>
    </row>
    <row r="1913" spans="1:9" x14ac:dyDescent="0.2">
      <c r="A1913" s="4">
        <v>43910.5</v>
      </c>
      <c r="B1913" s="6">
        <f t="shared" si="117"/>
        <v>43910</v>
      </c>
      <c r="C1913" s="3">
        <f t="shared" si="119"/>
        <v>0.45833333333333331</v>
      </c>
      <c r="D1913" s="3">
        <f>IF('Profil je Los'!A1913&lt;&gt;"",IF('Profil je Los'!A1913&lt;&gt;"",TIME(HOUR('Profil je Los'!A1913),MINUTE('Profil je Los'!A1913),SECOND('Profil je Los'!A1913)),""),"")</f>
        <v>0.5</v>
      </c>
      <c r="E1913" s="5">
        <f t="shared" si="118"/>
        <v>12</v>
      </c>
      <c r="F1913" s="14">
        <v>41.351841999999998</v>
      </c>
      <c r="G1913" s="17">
        <f t="shared" si="116"/>
        <v>3.45</v>
      </c>
      <c r="I1913" s="33"/>
    </row>
    <row r="1914" spans="1:9" x14ac:dyDescent="0.2">
      <c r="A1914" s="4">
        <v>43910.541666666664</v>
      </c>
      <c r="B1914" s="6">
        <f t="shared" si="117"/>
        <v>43910</v>
      </c>
      <c r="C1914" s="3">
        <f t="shared" si="119"/>
        <v>0.5</v>
      </c>
      <c r="D1914" s="3">
        <f>IF('Profil je Los'!A1914&lt;&gt;"",IF('Profil je Los'!A1914&lt;&gt;"",TIME(HOUR('Profil je Los'!A1914),MINUTE('Profil je Los'!A1914),SECOND('Profil je Los'!A1914)),""),"")</f>
        <v>0.54166666666666663</v>
      </c>
      <c r="E1914" s="5">
        <f t="shared" si="118"/>
        <v>13</v>
      </c>
      <c r="F1914" s="14">
        <v>39.826695999999998</v>
      </c>
      <c r="G1914" s="17">
        <f t="shared" si="116"/>
        <v>3.32</v>
      </c>
      <c r="I1914" s="33"/>
    </row>
    <row r="1915" spans="1:9" x14ac:dyDescent="0.2">
      <c r="A1915" s="4">
        <v>43910.583333333336</v>
      </c>
      <c r="B1915" s="6">
        <f t="shared" si="117"/>
        <v>43910</v>
      </c>
      <c r="C1915" s="3">
        <f t="shared" si="119"/>
        <v>0.54166666666666663</v>
      </c>
      <c r="D1915" s="3">
        <f>IF('Profil je Los'!A1915&lt;&gt;"",IF('Profil je Los'!A1915&lt;&gt;"",TIME(HOUR('Profil je Los'!A1915),MINUTE('Profil je Los'!A1915),SECOND('Profil je Los'!A1915)),""),"")</f>
        <v>0.58333333333333337</v>
      </c>
      <c r="E1915" s="5">
        <f t="shared" si="118"/>
        <v>14</v>
      </c>
      <c r="F1915" s="14">
        <v>37.561694000000003</v>
      </c>
      <c r="G1915" s="17">
        <f t="shared" si="116"/>
        <v>3.13</v>
      </c>
      <c r="I1915" s="33"/>
    </row>
    <row r="1916" spans="1:9" x14ac:dyDescent="0.2">
      <c r="A1916" s="4">
        <v>43910.625</v>
      </c>
      <c r="B1916" s="6">
        <f t="shared" si="117"/>
        <v>43910</v>
      </c>
      <c r="C1916" s="3">
        <f t="shared" si="119"/>
        <v>0.58333333333333337</v>
      </c>
      <c r="D1916" s="3">
        <f>IF('Profil je Los'!A1916&lt;&gt;"",IF('Profil je Los'!A1916&lt;&gt;"",TIME(HOUR('Profil je Los'!A1916),MINUTE('Profil je Los'!A1916),SECOND('Profil je Los'!A1916)),""),"")</f>
        <v>0.625</v>
      </c>
      <c r="E1916" s="5">
        <f t="shared" si="118"/>
        <v>15</v>
      </c>
      <c r="F1916" s="14">
        <v>34.091093000000001</v>
      </c>
      <c r="G1916" s="17">
        <f t="shared" si="116"/>
        <v>2.84</v>
      </c>
      <c r="I1916" s="33"/>
    </row>
    <row r="1917" spans="1:9" x14ac:dyDescent="0.2">
      <c r="A1917" s="4">
        <v>43910.666666666664</v>
      </c>
      <c r="B1917" s="6">
        <f t="shared" si="117"/>
        <v>43910</v>
      </c>
      <c r="C1917" s="3">
        <f t="shared" si="119"/>
        <v>0.625</v>
      </c>
      <c r="D1917" s="3">
        <f>IF('Profil je Los'!A1917&lt;&gt;"",IF('Profil je Los'!A1917&lt;&gt;"",TIME(HOUR('Profil je Los'!A1917),MINUTE('Profil je Los'!A1917),SECOND('Profil je Los'!A1917)),""),"")</f>
        <v>0.66666666666666663</v>
      </c>
      <c r="E1917" s="5">
        <f t="shared" si="118"/>
        <v>16</v>
      </c>
      <c r="F1917" s="14">
        <v>33.225091999999997</v>
      </c>
      <c r="G1917" s="17">
        <f t="shared" si="116"/>
        <v>2.77</v>
      </c>
      <c r="I1917" s="33"/>
    </row>
    <row r="1918" spans="1:9" x14ac:dyDescent="0.2">
      <c r="A1918" s="4">
        <v>43910.708333333336</v>
      </c>
      <c r="B1918" s="6">
        <f t="shared" si="117"/>
        <v>43910</v>
      </c>
      <c r="C1918" s="3">
        <f t="shared" si="119"/>
        <v>0.66666666666666663</v>
      </c>
      <c r="D1918" s="3">
        <f>IF('Profil je Los'!A1918&lt;&gt;"",IF('Profil je Los'!A1918&lt;&gt;"",TIME(HOUR('Profil je Los'!A1918),MINUTE('Profil je Los'!A1918),SECOND('Profil je Los'!A1918)),""),"")</f>
        <v>0.70833333333333337</v>
      </c>
      <c r="E1918" s="5">
        <f t="shared" si="118"/>
        <v>17</v>
      </c>
      <c r="F1918" s="14">
        <v>35.232441000000001</v>
      </c>
      <c r="G1918" s="17">
        <f t="shared" si="116"/>
        <v>2.94</v>
      </c>
      <c r="I1918" s="33"/>
    </row>
    <row r="1919" spans="1:9" x14ac:dyDescent="0.2">
      <c r="A1919" s="4">
        <v>43910.75</v>
      </c>
      <c r="B1919" s="6">
        <f t="shared" si="117"/>
        <v>43910</v>
      </c>
      <c r="C1919" s="3">
        <f t="shared" si="119"/>
        <v>0.70833333333333337</v>
      </c>
      <c r="D1919" s="3">
        <f>IF('Profil je Los'!A1919&lt;&gt;"",IF('Profil je Los'!A1919&lt;&gt;"",TIME(HOUR('Profil je Los'!A1919),MINUTE('Profil je Los'!A1919),SECOND('Profil je Los'!A1919)),""),"")</f>
        <v>0.75</v>
      </c>
      <c r="E1919" s="5">
        <f t="shared" si="118"/>
        <v>18</v>
      </c>
      <c r="F1919" s="14">
        <v>37.164512000000002</v>
      </c>
      <c r="G1919" s="17">
        <f t="shared" si="116"/>
        <v>3.1</v>
      </c>
      <c r="I1919" s="33"/>
    </row>
    <row r="1920" spans="1:9" x14ac:dyDescent="0.2">
      <c r="A1920" s="4">
        <v>43910.791666666664</v>
      </c>
      <c r="B1920" s="6">
        <f t="shared" si="117"/>
        <v>43910</v>
      </c>
      <c r="C1920" s="3">
        <f t="shared" si="119"/>
        <v>0.75</v>
      </c>
      <c r="D1920" s="3">
        <f>IF('Profil je Los'!A1920&lt;&gt;"",IF('Profil je Los'!A1920&lt;&gt;"",TIME(HOUR('Profil je Los'!A1920),MINUTE('Profil je Los'!A1920),SECOND('Profil je Los'!A1920)),""),"")</f>
        <v>0.79166666666666663</v>
      </c>
      <c r="E1920" s="5">
        <f t="shared" si="118"/>
        <v>19</v>
      </c>
      <c r="F1920" s="14">
        <v>38.167377999999999</v>
      </c>
      <c r="G1920" s="17">
        <f t="shared" si="116"/>
        <v>3.18</v>
      </c>
      <c r="I1920" s="33"/>
    </row>
    <row r="1921" spans="1:9" x14ac:dyDescent="0.2">
      <c r="A1921" s="4">
        <v>43910.833333333336</v>
      </c>
      <c r="B1921" s="6">
        <f t="shared" si="117"/>
        <v>43910</v>
      </c>
      <c r="C1921" s="3">
        <f t="shared" si="119"/>
        <v>0.79166666666666663</v>
      </c>
      <c r="D1921" s="3">
        <f>IF('Profil je Los'!A1921&lt;&gt;"",IF('Profil je Los'!A1921&lt;&gt;"",TIME(HOUR('Profil je Los'!A1921),MINUTE('Profil je Los'!A1921),SECOND('Profil je Los'!A1921)),""),"")</f>
        <v>0.83333333333333337</v>
      </c>
      <c r="E1921" s="5">
        <f t="shared" si="118"/>
        <v>20</v>
      </c>
      <c r="F1921" s="14">
        <v>38.532522</v>
      </c>
      <c r="G1921" s="17">
        <f t="shared" si="116"/>
        <v>3.21</v>
      </c>
      <c r="I1921" s="33"/>
    </row>
    <row r="1922" spans="1:9" x14ac:dyDescent="0.2">
      <c r="A1922" s="4">
        <v>43910.875</v>
      </c>
      <c r="B1922" s="6">
        <f t="shared" si="117"/>
        <v>43910</v>
      </c>
      <c r="C1922" s="3">
        <f t="shared" si="119"/>
        <v>0.83333333333333337</v>
      </c>
      <c r="D1922" s="3">
        <f>IF('Profil je Los'!A1922&lt;&gt;"",IF('Profil je Los'!A1922&lt;&gt;"",TIME(HOUR('Profil je Los'!A1922),MINUTE('Profil je Los'!A1922),SECOND('Profil je Los'!A1922)),""),"")</f>
        <v>0.875</v>
      </c>
      <c r="E1922" s="5">
        <f t="shared" si="118"/>
        <v>21</v>
      </c>
      <c r="F1922" s="14">
        <v>31.520752000000002</v>
      </c>
      <c r="G1922" s="17">
        <f t="shared" si="116"/>
        <v>2.63</v>
      </c>
      <c r="I1922" s="33"/>
    </row>
    <row r="1923" spans="1:9" x14ac:dyDescent="0.2">
      <c r="A1923" s="4">
        <v>43910.916666666664</v>
      </c>
      <c r="B1923" s="6">
        <f t="shared" si="117"/>
        <v>43910</v>
      </c>
      <c r="C1923" s="3">
        <f t="shared" si="119"/>
        <v>0.875</v>
      </c>
      <c r="D1923" s="3">
        <f>IF('Profil je Los'!A1923&lt;&gt;"",IF('Profil je Los'!A1923&lt;&gt;"",TIME(HOUR('Profil je Los'!A1923),MINUTE('Profil je Los'!A1923),SECOND('Profil je Los'!A1923)),""),"")</f>
        <v>0.91666666666666663</v>
      </c>
      <c r="E1923" s="5">
        <f t="shared" si="118"/>
        <v>22</v>
      </c>
      <c r="F1923" s="14">
        <v>26.242799000000002</v>
      </c>
      <c r="G1923" s="17">
        <f t="shared" si="116"/>
        <v>2.19</v>
      </c>
      <c r="I1923" s="33"/>
    </row>
    <row r="1924" spans="1:9" x14ac:dyDescent="0.2">
      <c r="A1924" s="4">
        <v>43910.958333333336</v>
      </c>
      <c r="B1924" s="6">
        <f t="shared" si="117"/>
        <v>43910</v>
      </c>
      <c r="C1924" s="3">
        <f t="shared" si="119"/>
        <v>0.91666666666666663</v>
      </c>
      <c r="D1924" s="3">
        <f>IF('Profil je Los'!A1924&lt;&gt;"",IF('Profil je Los'!A1924&lt;&gt;"",TIME(HOUR('Profil je Los'!A1924),MINUTE('Profil je Los'!A1924),SECOND('Profil je Los'!A1924)),""),"")</f>
        <v>0.95833333333333337</v>
      </c>
      <c r="E1924" s="5">
        <f t="shared" si="118"/>
        <v>23</v>
      </c>
      <c r="F1924" s="14">
        <v>21.075312</v>
      </c>
      <c r="G1924" s="17">
        <f t="shared" si="116"/>
        <v>1.76</v>
      </c>
      <c r="I1924" s="33"/>
    </row>
    <row r="1925" spans="1:9" x14ac:dyDescent="0.2">
      <c r="A1925" s="4">
        <v>43911</v>
      </c>
      <c r="B1925" s="6">
        <f t="shared" si="117"/>
        <v>43910</v>
      </c>
      <c r="C1925" s="3">
        <f t="shared" si="119"/>
        <v>0.95833333333333337</v>
      </c>
      <c r="D1925" s="3">
        <f>IF('Profil je Los'!A1925&lt;&gt;"",IF('Profil je Los'!A1925&lt;&gt;"",TIME(HOUR('Profil je Los'!A1925),MINUTE('Profil je Los'!A1925),SECOND('Profil je Los'!A1925)),""),"")</f>
        <v>0</v>
      </c>
      <c r="E1925" s="5">
        <f t="shared" si="118"/>
        <v>24</v>
      </c>
      <c r="F1925" s="14">
        <v>18.248045000000001</v>
      </c>
      <c r="G1925" s="17">
        <f t="shared" si="116"/>
        <v>1.52</v>
      </c>
      <c r="I1925" s="33"/>
    </row>
    <row r="1926" spans="1:9" x14ac:dyDescent="0.2">
      <c r="A1926" s="4">
        <v>43911.041666666664</v>
      </c>
      <c r="B1926" s="6">
        <f t="shared" si="117"/>
        <v>43911</v>
      </c>
      <c r="C1926" s="3">
        <f t="shared" si="119"/>
        <v>0</v>
      </c>
      <c r="D1926" s="3">
        <f>IF('Profil je Los'!A1926&lt;&gt;"",IF('Profil je Los'!A1926&lt;&gt;"",TIME(HOUR('Profil je Los'!A1926),MINUTE('Profil je Los'!A1926),SECOND('Profil je Los'!A1926)),""),"")</f>
        <v>4.1666666666666664E-2</v>
      </c>
      <c r="E1926" s="5">
        <f t="shared" si="118"/>
        <v>1</v>
      </c>
      <c r="F1926" s="14">
        <v>16.002593000000001</v>
      </c>
      <c r="G1926" s="17">
        <f t="shared" ref="G1926:G1989" si="120">ROUND(F1926/$E$2,2)</f>
        <v>1.33</v>
      </c>
      <c r="I1926" s="33"/>
    </row>
    <row r="1927" spans="1:9" x14ac:dyDescent="0.2">
      <c r="A1927" s="4">
        <v>43911.083333333336</v>
      </c>
      <c r="B1927" s="6">
        <f t="shared" ref="B1927:B1990" si="121">IF(A1927&lt;&gt;"",IF(E1927=24,B1926,DATE(YEAR(A1927),MONTH(A1927),DAY(A1927))),"")</f>
        <v>43911</v>
      </c>
      <c r="C1927" s="3">
        <f t="shared" si="119"/>
        <v>4.1666666666666664E-2</v>
      </c>
      <c r="D1927" s="3">
        <f>IF('Profil je Los'!A1927&lt;&gt;"",IF('Profil je Los'!A1927&lt;&gt;"",TIME(HOUR('Profil je Los'!A1927),MINUTE('Profil je Los'!A1927),SECOND('Profil je Los'!A1927)),""),"")</f>
        <v>8.3333333333333329E-2</v>
      </c>
      <c r="E1927" s="5">
        <f t="shared" ref="E1927:E1990" si="122">IF(A1927&lt;&gt;"",IF(HOUR(A1927)=0,24,HOUR(A1927)),"")</f>
        <v>2</v>
      </c>
      <c r="F1927" s="14">
        <v>14.83892</v>
      </c>
      <c r="G1927" s="17">
        <f t="shared" si="120"/>
        <v>1.24</v>
      </c>
      <c r="I1927" s="33"/>
    </row>
    <row r="1928" spans="1:9" x14ac:dyDescent="0.2">
      <c r="A1928" s="4">
        <v>43911.125</v>
      </c>
      <c r="B1928" s="6">
        <f t="shared" si="121"/>
        <v>43911</v>
      </c>
      <c r="C1928" s="3">
        <f t="shared" ref="C1928:C1991" si="123">D1927</f>
        <v>8.3333333333333329E-2</v>
      </c>
      <c r="D1928" s="3">
        <f>IF('Profil je Los'!A1928&lt;&gt;"",IF('Profil je Los'!A1928&lt;&gt;"",TIME(HOUR('Profil je Los'!A1928),MINUTE('Profil je Los'!A1928),SECOND('Profil je Los'!A1928)),""),"")</f>
        <v>0.125</v>
      </c>
      <c r="E1928" s="5">
        <f t="shared" si="122"/>
        <v>3</v>
      </c>
      <c r="F1928" s="14">
        <v>14.850285</v>
      </c>
      <c r="G1928" s="17">
        <f t="shared" si="120"/>
        <v>1.24</v>
      </c>
      <c r="I1928" s="33"/>
    </row>
    <row r="1929" spans="1:9" x14ac:dyDescent="0.2">
      <c r="A1929" s="4">
        <v>43911.166666666664</v>
      </c>
      <c r="B1929" s="6">
        <f t="shared" si="121"/>
        <v>43911</v>
      </c>
      <c r="C1929" s="3">
        <f t="shared" si="123"/>
        <v>0.125</v>
      </c>
      <c r="D1929" s="3">
        <f>IF('Profil je Los'!A1929&lt;&gt;"",IF('Profil je Los'!A1929&lt;&gt;"",TIME(HOUR('Profil je Los'!A1929),MINUTE('Profil je Los'!A1929),SECOND('Profil je Los'!A1929)),""),"")</f>
        <v>0.16666666666666666</v>
      </c>
      <c r="E1929" s="5">
        <f t="shared" si="122"/>
        <v>4</v>
      </c>
      <c r="F1929" s="14">
        <v>14.855734</v>
      </c>
      <c r="G1929" s="17">
        <f t="shared" si="120"/>
        <v>1.24</v>
      </c>
      <c r="I1929" s="33"/>
    </row>
    <row r="1930" spans="1:9" x14ac:dyDescent="0.2">
      <c r="A1930" s="4">
        <v>43911.208333333336</v>
      </c>
      <c r="B1930" s="6">
        <f t="shared" si="121"/>
        <v>43911</v>
      </c>
      <c r="C1930" s="3">
        <f t="shared" si="123"/>
        <v>0.16666666666666666</v>
      </c>
      <c r="D1930" s="3">
        <f>IF('Profil je Los'!A1930&lt;&gt;"",IF('Profil je Los'!A1930&lt;&gt;"",TIME(HOUR('Profil je Los'!A1930),MINUTE('Profil je Los'!A1930),SECOND('Profil je Los'!A1930)),""),"")</f>
        <v>0.20833333333333334</v>
      </c>
      <c r="E1930" s="5">
        <f t="shared" si="122"/>
        <v>5</v>
      </c>
      <c r="F1930" s="14">
        <v>16.096641000000002</v>
      </c>
      <c r="G1930" s="17">
        <f t="shared" si="120"/>
        <v>1.34</v>
      </c>
      <c r="I1930" s="33"/>
    </row>
    <row r="1931" spans="1:9" x14ac:dyDescent="0.2">
      <c r="A1931" s="4">
        <v>43911.25</v>
      </c>
      <c r="B1931" s="6">
        <f t="shared" si="121"/>
        <v>43911</v>
      </c>
      <c r="C1931" s="3">
        <f t="shared" si="123"/>
        <v>0.20833333333333334</v>
      </c>
      <c r="D1931" s="3">
        <f>IF('Profil je Los'!A1931&lt;&gt;"",IF('Profil je Los'!A1931&lt;&gt;"",TIME(HOUR('Profil je Los'!A1931),MINUTE('Profil je Los'!A1931),SECOND('Profil je Los'!A1931)),""),"")</f>
        <v>0.25</v>
      </c>
      <c r="E1931" s="5">
        <f t="shared" si="122"/>
        <v>6</v>
      </c>
      <c r="F1931" s="14">
        <v>16.855498999999998</v>
      </c>
      <c r="G1931" s="17">
        <f t="shared" si="120"/>
        <v>1.4</v>
      </c>
      <c r="I1931" s="33"/>
    </row>
    <row r="1932" spans="1:9" x14ac:dyDescent="0.2">
      <c r="A1932" s="4">
        <v>43911.291666666664</v>
      </c>
      <c r="B1932" s="6">
        <f t="shared" si="121"/>
        <v>43911</v>
      </c>
      <c r="C1932" s="3">
        <f t="shared" si="123"/>
        <v>0.25</v>
      </c>
      <c r="D1932" s="3">
        <f>IF('Profil je Los'!A1932&lt;&gt;"",IF('Profil je Los'!A1932&lt;&gt;"",TIME(HOUR('Profil je Los'!A1932),MINUTE('Profil je Los'!A1932),SECOND('Profil je Los'!A1932)),""),"")</f>
        <v>0.29166666666666669</v>
      </c>
      <c r="E1932" s="5">
        <f t="shared" si="122"/>
        <v>7</v>
      </c>
      <c r="F1932" s="14">
        <v>19.383845999999998</v>
      </c>
      <c r="G1932" s="17">
        <f t="shared" si="120"/>
        <v>1.62</v>
      </c>
      <c r="I1932" s="33"/>
    </row>
    <row r="1933" spans="1:9" x14ac:dyDescent="0.2">
      <c r="A1933" s="4">
        <v>43911.333333333336</v>
      </c>
      <c r="B1933" s="6">
        <f t="shared" si="121"/>
        <v>43911</v>
      </c>
      <c r="C1933" s="3">
        <f t="shared" si="123"/>
        <v>0.29166666666666669</v>
      </c>
      <c r="D1933" s="3">
        <f>IF('Profil je Los'!A1933&lt;&gt;"",IF('Profil je Los'!A1933&lt;&gt;"",TIME(HOUR('Profil je Los'!A1933),MINUTE('Profil je Los'!A1933),SECOND('Profil je Los'!A1933)),""),"")</f>
        <v>0.33333333333333331</v>
      </c>
      <c r="E1933" s="5">
        <f t="shared" si="122"/>
        <v>8</v>
      </c>
      <c r="F1933" s="14">
        <v>23.708856000000001</v>
      </c>
      <c r="G1933" s="17">
        <f t="shared" si="120"/>
        <v>1.98</v>
      </c>
      <c r="I1933" s="33"/>
    </row>
    <row r="1934" spans="1:9" x14ac:dyDescent="0.2">
      <c r="A1934" s="4">
        <v>43911.375</v>
      </c>
      <c r="B1934" s="6">
        <f t="shared" si="121"/>
        <v>43911</v>
      </c>
      <c r="C1934" s="3">
        <f t="shared" si="123"/>
        <v>0.33333333333333331</v>
      </c>
      <c r="D1934" s="3">
        <f>IF('Profil je Los'!A1934&lt;&gt;"",IF('Profil je Los'!A1934&lt;&gt;"",TIME(HOUR('Profil je Los'!A1934),MINUTE('Profil je Los'!A1934),SECOND('Profil je Los'!A1934)),""),"")</f>
        <v>0.375</v>
      </c>
      <c r="E1934" s="5">
        <f t="shared" si="122"/>
        <v>9</v>
      </c>
      <c r="F1934" s="14">
        <v>27.814844999999998</v>
      </c>
      <c r="G1934" s="17">
        <f t="shared" si="120"/>
        <v>2.3199999999999998</v>
      </c>
      <c r="I1934" s="33"/>
    </row>
    <row r="1935" spans="1:9" x14ac:dyDescent="0.2">
      <c r="A1935" s="4">
        <v>43911.416666666664</v>
      </c>
      <c r="B1935" s="6">
        <f t="shared" si="121"/>
        <v>43911</v>
      </c>
      <c r="C1935" s="3">
        <f t="shared" si="123"/>
        <v>0.375</v>
      </c>
      <c r="D1935" s="3">
        <f>IF('Profil je Los'!A1935&lt;&gt;"",IF('Profil je Los'!A1935&lt;&gt;"",TIME(HOUR('Profil je Los'!A1935),MINUTE('Profil je Los'!A1935),SECOND('Profil je Los'!A1935)),""),"")</f>
        <v>0.41666666666666669</v>
      </c>
      <c r="E1935" s="5">
        <f t="shared" si="122"/>
        <v>10</v>
      </c>
      <c r="F1935" s="14">
        <v>29.931556</v>
      </c>
      <c r="G1935" s="17">
        <f t="shared" si="120"/>
        <v>2.4900000000000002</v>
      </c>
      <c r="I1935" s="33"/>
    </row>
    <row r="1936" spans="1:9" x14ac:dyDescent="0.2">
      <c r="A1936" s="4">
        <v>43911.458333333336</v>
      </c>
      <c r="B1936" s="6">
        <f t="shared" si="121"/>
        <v>43911</v>
      </c>
      <c r="C1936" s="3">
        <f t="shared" si="123"/>
        <v>0.41666666666666669</v>
      </c>
      <c r="D1936" s="3">
        <f>IF('Profil je Los'!A1936&lt;&gt;"",IF('Profil je Los'!A1936&lt;&gt;"",TIME(HOUR('Profil je Los'!A1936),MINUTE('Profil je Los'!A1936),SECOND('Profil je Los'!A1936)),""),"")</f>
        <v>0.45833333333333331</v>
      </c>
      <c r="E1936" s="5">
        <f t="shared" si="122"/>
        <v>11</v>
      </c>
      <c r="F1936" s="14">
        <v>30.188842000000001</v>
      </c>
      <c r="G1936" s="17">
        <f t="shared" si="120"/>
        <v>2.52</v>
      </c>
      <c r="I1936" s="33"/>
    </row>
    <row r="1937" spans="1:9" x14ac:dyDescent="0.2">
      <c r="A1937" s="4">
        <v>43911.5</v>
      </c>
      <c r="B1937" s="6">
        <f t="shared" si="121"/>
        <v>43911</v>
      </c>
      <c r="C1937" s="3">
        <f t="shared" si="123"/>
        <v>0.45833333333333331</v>
      </c>
      <c r="D1937" s="3">
        <f>IF('Profil je Los'!A1937&lt;&gt;"",IF('Profil je Los'!A1937&lt;&gt;"",TIME(HOUR('Profil je Los'!A1937),MINUTE('Profil je Los'!A1937),SECOND('Profil je Los'!A1937)),""),"")</f>
        <v>0.5</v>
      </c>
      <c r="E1937" s="5">
        <f t="shared" si="122"/>
        <v>12</v>
      </c>
      <c r="F1937" s="14">
        <v>29.257542999999998</v>
      </c>
      <c r="G1937" s="17">
        <f t="shared" si="120"/>
        <v>2.44</v>
      </c>
      <c r="I1937" s="33"/>
    </row>
    <row r="1938" spans="1:9" x14ac:dyDescent="0.2">
      <c r="A1938" s="4">
        <v>43911.541666666664</v>
      </c>
      <c r="B1938" s="6">
        <f t="shared" si="121"/>
        <v>43911</v>
      </c>
      <c r="C1938" s="3">
        <f t="shared" si="123"/>
        <v>0.5</v>
      </c>
      <c r="D1938" s="3">
        <f>IF('Profil je Los'!A1938&lt;&gt;"",IF('Profil je Los'!A1938&lt;&gt;"",TIME(HOUR('Profil je Los'!A1938),MINUTE('Profil je Los'!A1938),SECOND('Profil je Los'!A1938)),""),"")</f>
        <v>0.54166666666666663</v>
      </c>
      <c r="E1938" s="5">
        <f t="shared" si="122"/>
        <v>13</v>
      </c>
      <c r="F1938" s="14">
        <v>28.449169000000001</v>
      </c>
      <c r="G1938" s="17">
        <f t="shared" si="120"/>
        <v>2.37</v>
      </c>
      <c r="I1938" s="33"/>
    </row>
    <row r="1939" spans="1:9" x14ac:dyDescent="0.2">
      <c r="A1939" s="4">
        <v>43911.583333333336</v>
      </c>
      <c r="B1939" s="6">
        <f t="shared" si="121"/>
        <v>43911</v>
      </c>
      <c r="C1939" s="3">
        <f t="shared" si="123"/>
        <v>0.54166666666666663</v>
      </c>
      <c r="D1939" s="3">
        <f>IF('Profil je Los'!A1939&lt;&gt;"",IF('Profil je Los'!A1939&lt;&gt;"",TIME(HOUR('Profil je Los'!A1939),MINUTE('Profil je Los'!A1939),SECOND('Profil je Los'!A1939)),""),"")</f>
        <v>0.58333333333333337</v>
      </c>
      <c r="E1939" s="5">
        <f t="shared" si="122"/>
        <v>14</v>
      </c>
      <c r="F1939" s="14">
        <v>25.8992</v>
      </c>
      <c r="G1939" s="17">
        <f t="shared" si="120"/>
        <v>2.16</v>
      </c>
      <c r="I1939" s="33"/>
    </row>
    <row r="1940" spans="1:9" x14ac:dyDescent="0.2">
      <c r="A1940" s="4">
        <v>43911.625</v>
      </c>
      <c r="B1940" s="6">
        <f t="shared" si="121"/>
        <v>43911</v>
      </c>
      <c r="C1940" s="3">
        <f t="shared" si="123"/>
        <v>0.58333333333333337</v>
      </c>
      <c r="D1940" s="3">
        <f>IF('Profil je Los'!A1940&lt;&gt;"",IF('Profil je Los'!A1940&lt;&gt;"",TIME(HOUR('Profil je Los'!A1940),MINUTE('Profil je Los'!A1940),SECOND('Profil je Los'!A1940)),""),"")</f>
        <v>0.625</v>
      </c>
      <c r="E1940" s="5">
        <f t="shared" si="122"/>
        <v>15</v>
      </c>
      <c r="F1940" s="14">
        <v>23.692412000000001</v>
      </c>
      <c r="G1940" s="17">
        <f t="shared" si="120"/>
        <v>1.97</v>
      </c>
      <c r="I1940" s="33"/>
    </row>
    <row r="1941" spans="1:9" x14ac:dyDescent="0.2">
      <c r="A1941" s="4">
        <v>43911.666666666664</v>
      </c>
      <c r="B1941" s="6">
        <f t="shared" si="121"/>
        <v>43911</v>
      </c>
      <c r="C1941" s="3">
        <f t="shared" si="123"/>
        <v>0.625</v>
      </c>
      <c r="D1941" s="3">
        <f>IF('Profil je Los'!A1941&lt;&gt;"",IF('Profil je Los'!A1941&lt;&gt;"",TIME(HOUR('Profil je Los'!A1941),MINUTE('Profil je Los'!A1941),SECOND('Profil je Los'!A1941)),""),"")</f>
        <v>0.66666666666666663</v>
      </c>
      <c r="E1941" s="5">
        <f t="shared" si="122"/>
        <v>16</v>
      </c>
      <c r="F1941" s="14">
        <v>22.563963999999999</v>
      </c>
      <c r="G1941" s="17">
        <f t="shared" si="120"/>
        <v>1.88</v>
      </c>
      <c r="I1941" s="33"/>
    </row>
    <row r="1942" spans="1:9" x14ac:dyDescent="0.2">
      <c r="A1942" s="4">
        <v>43911.708333333336</v>
      </c>
      <c r="B1942" s="6">
        <f t="shared" si="121"/>
        <v>43911</v>
      </c>
      <c r="C1942" s="3">
        <f t="shared" si="123"/>
        <v>0.66666666666666663</v>
      </c>
      <c r="D1942" s="3">
        <f>IF('Profil je Los'!A1942&lt;&gt;"",IF('Profil je Los'!A1942&lt;&gt;"",TIME(HOUR('Profil je Los'!A1942),MINUTE('Profil je Los'!A1942),SECOND('Profil je Los'!A1942)),""),"")</f>
        <v>0.70833333333333337</v>
      </c>
      <c r="E1942" s="5">
        <f t="shared" si="122"/>
        <v>17</v>
      </c>
      <c r="F1942" s="14">
        <v>23.906655000000001</v>
      </c>
      <c r="G1942" s="17">
        <f t="shared" si="120"/>
        <v>1.99</v>
      </c>
      <c r="I1942" s="33"/>
    </row>
    <row r="1943" spans="1:9" x14ac:dyDescent="0.2">
      <c r="A1943" s="4">
        <v>43911.75</v>
      </c>
      <c r="B1943" s="6">
        <f t="shared" si="121"/>
        <v>43911</v>
      </c>
      <c r="C1943" s="3">
        <f t="shared" si="123"/>
        <v>0.70833333333333337</v>
      </c>
      <c r="D1943" s="3">
        <f>IF('Profil je Los'!A1943&lt;&gt;"",IF('Profil je Los'!A1943&lt;&gt;"",TIME(HOUR('Profil je Los'!A1943),MINUTE('Profil je Los'!A1943),SECOND('Profil je Los'!A1943)),""),"")</f>
        <v>0.75</v>
      </c>
      <c r="E1943" s="5">
        <f t="shared" si="122"/>
        <v>18</v>
      </c>
      <c r="F1943" s="14">
        <v>27.300182</v>
      </c>
      <c r="G1943" s="17">
        <f t="shared" si="120"/>
        <v>2.2799999999999998</v>
      </c>
      <c r="I1943" s="33"/>
    </row>
    <row r="1944" spans="1:9" x14ac:dyDescent="0.2">
      <c r="A1944" s="4">
        <v>43911.791666666664</v>
      </c>
      <c r="B1944" s="6">
        <f t="shared" si="121"/>
        <v>43911</v>
      </c>
      <c r="C1944" s="3">
        <f t="shared" si="123"/>
        <v>0.75</v>
      </c>
      <c r="D1944" s="3">
        <f>IF('Profil je Los'!A1944&lt;&gt;"",IF('Profil je Los'!A1944&lt;&gt;"",TIME(HOUR('Profil je Los'!A1944),MINUTE('Profil je Los'!A1944),SECOND('Profil je Los'!A1944)),""),"")</f>
        <v>0.79166666666666663</v>
      </c>
      <c r="E1944" s="5">
        <f t="shared" si="122"/>
        <v>19</v>
      </c>
      <c r="F1944" s="14">
        <v>29.263494000000001</v>
      </c>
      <c r="G1944" s="17">
        <f t="shared" si="120"/>
        <v>2.44</v>
      </c>
      <c r="I1944" s="33"/>
    </row>
    <row r="1945" spans="1:9" x14ac:dyDescent="0.2">
      <c r="A1945" s="4">
        <v>43911.833333333336</v>
      </c>
      <c r="B1945" s="6">
        <f t="shared" si="121"/>
        <v>43911</v>
      </c>
      <c r="C1945" s="3">
        <f t="shared" si="123"/>
        <v>0.79166666666666663</v>
      </c>
      <c r="D1945" s="3">
        <f>IF('Profil je Los'!A1945&lt;&gt;"",IF('Profil je Los'!A1945&lt;&gt;"",TIME(HOUR('Profil je Los'!A1945),MINUTE('Profil je Los'!A1945),SECOND('Profil je Los'!A1945)),""),"")</f>
        <v>0.83333333333333337</v>
      </c>
      <c r="E1945" s="5">
        <f t="shared" si="122"/>
        <v>20</v>
      </c>
      <c r="F1945" s="14">
        <v>30.846682000000001</v>
      </c>
      <c r="G1945" s="17">
        <f t="shared" si="120"/>
        <v>2.57</v>
      </c>
      <c r="I1945" s="33"/>
    </row>
    <row r="1946" spans="1:9" x14ac:dyDescent="0.2">
      <c r="A1946" s="4">
        <v>43911.875</v>
      </c>
      <c r="B1946" s="6">
        <f t="shared" si="121"/>
        <v>43911</v>
      </c>
      <c r="C1946" s="3">
        <f t="shared" si="123"/>
        <v>0.83333333333333337</v>
      </c>
      <c r="D1946" s="3">
        <f>IF('Profil je Los'!A1946&lt;&gt;"",IF('Profil je Los'!A1946&lt;&gt;"",TIME(HOUR('Profil je Los'!A1946),MINUTE('Profil je Los'!A1946),SECOND('Profil je Los'!A1946)),""),"")</f>
        <v>0.875</v>
      </c>
      <c r="E1946" s="5">
        <f t="shared" si="122"/>
        <v>21</v>
      </c>
      <c r="F1946" s="14">
        <v>25.494195999999999</v>
      </c>
      <c r="G1946" s="17">
        <f t="shared" si="120"/>
        <v>2.12</v>
      </c>
      <c r="I1946" s="33"/>
    </row>
    <row r="1947" spans="1:9" x14ac:dyDescent="0.2">
      <c r="A1947" s="4">
        <v>43911.916666666664</v>
      </c>
      <c r="B1947" s="6">
        <f t="shared" si="121"/>
        <v>43911</v>
      </c>
      <c r="C1947" s="3">
        <f t="shared" si="123"/>
        <v>0.875</v>
      </c>
      <c r="D1947" s="3">
        <f>IF('Profil je Los'!A1947&lt;&gt;"",IF('Profil je Los'!A1947&lt;&gt;"",TIME(HOUR('Profil je Los'!A1947),MINUTE('Profil je Los'!A1947),SECOND('Profil je Los'!A1947)),""),"")</f>
        <v>0.91666666666666663</v>
      </c>
      <c r="E1947" s="5">
        <f t="shared" si="122"/>
        <v>22</v>
      </c>
      <c r="F1947" s="14">
        <v>21.867923000000001</v>
      </c>
      <c r="G1947" s="17">
        <f t="shared" si="120"/>
        <v>1.82</v>
      </c>
      <c r="I1947" s="33"/>
    </row>
    <row r="1948" spans="1:9" x14ac:dyDescent="0.2">
      <c r="A1948" s="4">
        <v>43911.958333333336</v>
      </c>
      <c r="B1948" s="6">
        <f t="shared" si="121"/>
        <v>43911</v>
      </c>
      <c r="C1948" s="3">
        <f t="shared" si="123"/>
        <v>0.91666666666666663</v>
      </c>
      <c r="D1948" s="3">
        <f>IF('Profil je Los'!A1948&lt;&gt;"",IF('Profil je Los'!A1948&lt;&gt;"",TIME(HOUR('Profil je Los'!A1948),MINUTE('Profil je Los'!A1948),SECOND('Profil je Los'!A1948)),""),"")</f>
        <v>0.95833333333333337</v>
      </c>
      <c r="E1948" s="5">
        <f t="shared" si="122"/>
        <v>23</v>
      </c>
      <c r="F1948" s="14">
        <v>18.813666999999999</v>
      </c>
      <c r="G1948" s="17">
        <f t="shared" si="120"/>
        <v>1.57</v>
      </c>
      <c r="I1948" s="33"/>
    </row>
    <row r="1949" spans="1:9" x14ac:dyDescent="0.2">
      <c r="A1949" s="4">
        <v>43912</v>
      </c>
      <c r="B1949" s="6">
        <f t="shared" si="121"/>
        <v>43911</v>
      </c>
      <c r="C1949" s="3">
        <f t="shared" si="123"/>
        <v>0.95833333333333337</v>
      </c>
      <c r="D1949" s="3">
        <f>IF('Profil je Los'!A1949&lt;&gt;"",IF('Profil je Los'!A1949&lt;&gt;"",TIME(HOUR('Profil je Los'!A1949),MINUTE('Profil je Los'!A1949),SECOND('Profil je Los'!A1949)),""),"")</f>
        <v>0</v>
      </c>
      <c r="E1949" s="5">
        <f t="shared" si="122"/>
        <v>24</v>
      </c>
      <c r="F1949" s="14">
        <v>16.160986999999999</v>
      </c>
      <c r="G1949" s="17">
        <f t="shared" si="120"/>
        <v>1.35</v>
      </c>
      <c r="I1949" s="33"/>
    </row>
    <row r="1950" spans="1:9" x14ac:dyDescent="0.2">
      <c r="A1950" s="4">
        <v>43912.041666666664</v>
      </c>
      <c r="B1950" s="6">
        <f t="shared" si="121"/>
        <v>43912</v>
      </c>
      <c r="C1950" s="3">
        <f t="shared" si="123"/>
        <v>0</v>
      </c>
      <c r="D1950" s="3">
        <f>IF('Profil je Los'!A1950&lt;&gt;"",IF('Profil je Los'!A1950&lt;&gt;"",TIME(HOUR('Profil je Los'!A1950),MINUTE('Profil je Los'!A1950),SECOND('Profil je Los'!A1950)),""),"")</f>
        <v>4.1666666666666664E-2</v>
      </c>
      <c r="E1950" s="5">
        <f t="shared" si="122"/>
        <v>1</v>
      </c>
      <c r="F1950" s="14">
        <v>16.371604000000001</v>
      </c>
      <c r="G1950" s="17">
        <f t="shared" si="120"/>
        <v>1.36</v>
      </c>
      <c r="I1950" s="33"/>
    </row>
    <row r="1951" spans="1:9" x14ac:dyDescent="0.2">
      <c r="A1951" s="4">
        <v>43912.083333333336</v>
      </c>
      <c r="B1951" s="6">
        <f t="shared" si="121"/>
        <v>43912</v>
      </c>
      <c r="C1951" s="3">
        <f t="shared" si="123"/>
        <v>4.1666666666666664E-2</v>
      </c>
      <c r="D1951" s="3">
        <f>IF('Profil je Los'!A1951&lt;&gt;"",IF('Profil je Los'!A1951&lt;&gt;"",TIME(HOUR('Profil je Los'!A1951),MINUTE('Profil je Los'!A1951),SECOND('Profil je Los'!A1951)),""),"")</f>
        <v>8.3333333333333329E-2</v>
      </c>
      <c r="E1951" s="5">
        <f t="shared" si="122"/>
        <v>2</v>
      </c>
      <c r="F1951" s="14">
        <v>14.479184</v>
      </c>
      <c r="G1951" s="17">
        <f t="shared" si="120"/>
        <v>1.21</v>
      </c>
      <c r="I1951" s="33"/>
    </row>
    <row r="1952" spans="1:9" x14ac:dyDescent="0.2">
      <c r="A1952" s="4">
        <v>43912.125</v>
      </c>
      <c r="B1952" s="6">
        <f t="shared" si="121"/>
        <v>43912</v>
      </c>
      <c r="C1952" s="3">
        <f t="shared" si="123"/>
        <v>8.3333333333333329E-2</v>
      </c>
      <c r="D1952" s="3">
        <f>IF('Profil je Los'!A1952&lt;&gt;"",IF('Profil je Los'!A1952&lt;&gt;"",TIME(HOUR('Profil je Los'!A1952),MINUTE('Profil je Los'!A1952),SECOND('Profil je Los'!A1952)),""),"")</f>
        <v>0.125</v>
      </c>
      <c r="E1952" s="5">
        <f t="shared" si="122"/>
        <v>3</v>
      </c>
      <c r="F1952" s="14">
        <v>13.000351999999999</v>
      </c>
      <c r="G1952" s="17">
        <f t="shared" si="120"/>
        <v>1.08</v>
      </c>
      <c r="I1952" s="33"/>
    </row>
    <row r="1953" spans="1:9" x14ac:dyDescent="0.2">
      <c r="A1953" s="4">
        <v>43912.166666666664</v>
      </c>
      <c r="B1953" s="6">
        <f t="shared" si="121"/>
        <v>43912</v>
      </c>
      <c r="C1953" s="3">
        <f t="shared" si="123"/>
        <v>0.125</v>
      </c>
      <c r="D1953" s="3">
        <f>IF('Profil je Los'!A1953&lt;&gt;"",IF('Profil je Los'!A1953&lt;&gt;"",TIME(HOUR('Profil je Los'!A1953),MINUTE('Profil je Los'!A1953),SECOND('Profil je Los'!A1953)),""),"")</f>
        <v>0.16666666666666666</v>
      </c>
      <c r="E1953" s="5">
        <f t="shared" si="122"/>
        <v>4</v>
      </c>
      <c r="F1953" s="14">
        <v>12.063783000000001</v>
      </c>
      <c r="G1953" s="17">
        <f t="shared" si="120"/>
        <v>1.01</v>
      </c>
      <c r="I1953" s="33"/>
    </row>
    <row r="1954" spans="1:9" x14ac:dyDescent="0.2">
      <c r="A1954" s="4">
        <v>43912.208333333336</v>
      </c>
      <c r="B1954" s="6">
        <f t="shared" si="121"/>
        <v>43912</v>
      </c>
      <c r="C1954" s="3">
        <f t="shared" si="123"/>
        <v>0.16666666666666666</v>
      </c>
      <c r="D1954" s="3">
        <f>IF('Profil je Los'!A1954&lt;&gt;"",IF('Profil je Los'!A1954&lt;&gt;"",TIME(HOUR('Profil je Los'!A1954),MINUTE('Profil je Los'!A1954),SECOND('Profil je Los'!A1954)),""),"")</f>
        <v>0.20833333333333334</v>
      </c>
      <c r="E1954" s="5">
        <f t="shared" si="122"/>
        <v>5</v>
      </c>
      <c r="F1954" s="14">
        <v>10.789033</v>
      </c>
      <c r="G1954" s="17">
        <f t="shared" si="120"/>
        <v>0.9</v>
      </c>
      <c r="I1954" s="33"/>
    </row>
    <row r="1955" spans="1:9" x14ac:dyDescent="0.2">
      <c r="A1955" s="4">
        <v>43912.25</v>
      </c>
      <c r="B1955" s="6">
        <f t="shared" si="121"/>
        <v>43912</v>
      </c>
      <c r="C1955" s="3">
        <f t="shared" si="123"/>
        <v>0.20833333333333334</v>
      </c>
      <c r="D1955" s="3">
        <f>IF('Profil je Los'!A1955&lt;&gt;"",IF('Profil je Los'!A1955&lt;&gt;"",TIME(HOUR('Profil je Los'!A1955),MINUTE('Profil je Los'!A1955),SECOND('Profil je Los'!A1955)),""),"")</f>
        <v>0.25</v>
      </c>
      <c r="E1955" s="5">
        <f t="shared" si="122"/>
        <v>6</v>
      </c>
      <c r="F1955" s="14">
        <v>9.5317369999999997</v>
      </c>
      <c r="G1955" s="17">
        <f t="shared" si="120"/>
        <v>0.79</v>
      </c>
      <c r="I1955" s="33"/>
    </row>
    <row r="1956" spans="1:9" x14ac:dyDescent="0.2">
      <c r="A1956" s="4">
        <v>43912.291666666664</v>
      </c>
      <c r="B1956" s="6">
        <f t="shared" si="121"/>
        <v>43912</v>
      </c>
      <c r="C1956" s="3">
        <f t="shared" si="123"/>
        <v>0.25</v>
      </c>
      <c r="D1956" s="3">
        <f>IF('Profil je Los'!A1956&lt;&gt;"",IF('Profil je Los'!A1956&lt;&gt;"",TIME(HOUR('Profil je Los'!A1956),MINUTE('Profil je Los'!A1956),SECOND('Profil je Los'!A1956)),""),"")</f>
        <v>0.29166666666666669</v>
      </c>
      <c r="E1956" s="5">
        <f t="shared" si="122"/>
        <v>7</v>
      </c>
      <c r="F1956" s="14">
        <v>10.238911999999999</v>
      </c>
      <c r="G1956" s="17">
        <f t="shared" si="120"/>
        <v>0.85</v>
      </c>
      <c r="I1956" s="33"/>
    </row>
    <row r="1957" spans="1:9" x14ac:dyDescent="0.2">
      <c r="A1957" s="4">
        <v>43912.333333333336</v>
      </c>
      <c r="B1957" s="6">
        <f t="shared" si="121"/>
        <v>43912</v>
      </c>
      <c r="C1957" s="3">
        <f t="shared" si="123"/>
        <v>0.29166666666666669</v>
      </c>
      <c r="D1957" s="3">
        <f>IF('Profil je Los'!A1957&lt;&gt;"",IF('Profil je Los'!A1957&lt;&gt;"",TIME(HOUR('Profil je Los'!A1957),MINUTE('Profil je Los'!A1957),SECOND('Profil je Los'!A1957)),""),"")</f>
        <v>0.33333333333333331</v>
      </c>
      <c r="E1957" s="5">
        <f t="shared" si="122"/>
        <v>8</v>
      </c>
      <c r="F1957" s="14">
        <v>11.855831999999999</v>
      </c>
      <c r="G1957" s="17">
        <f t="shared" si="120"/>
        <v>0.99</v>
      </c>
      <c r="I1957" s="33"/>
    </row>
    <row r="1958" spans="1:9" x14ac:dyDescent="0.2">
      <c r="A1958" s="4">
        <v>43912.375</v>
      </c>
      <c r="B1958" s="6">
        <f t="shared" si="121"/>
        <v>43912</v>
      </c>
      <c r="C1958" s="3">
        <f t="shared" si="123"/>
        <v>0.33333333333333331</v>
      </c>
      <c r="D1958" s="3">
        <f>IF('Profil je Los'!A1958&lt;&gt;"",IF('Profil je Los'!A1958&lt;&gt;"",TIME(HOUR('Profil je Los'!A1958),MINUTE('Profil je Los'!A1958),SECOND('Profil je Los'!A1958)),""),"")</f>
        <v>0.375</v>
      </c>
      <c r="E1958" s="5">
        <f t="shared" si="122"/>
        <v>9</v>
      </c>
      <c r="F1958" s="14">
        <v>17.754377999999999</v>
      </c>
      <c r="G1958" s="17">
        <f t="shared" si="120"/>
        <v>1.48</v>
      </c>
      <c r="I1958" s="33"/>
    </row>
    <row r="1959" spans="1:9" x14ac:dyDescent="0.2">
      <c r="A1959" s="4">
        <v>43912.416666666664</v>
      </c>
      <c r="B1959" s="6">
        <f t="shared" si="121"/>
        <v>43912</v>
      </c>
      <c r="C1959" s="3">
        <f t="shared" si="123"/>
        <v>0.375</v>
      </c>
      <c r="D1959" s="3">
        <f>IF('Profil je Los'!A1959&lt;&gt;"",IF('Profil je Los'!A1959&lt;&gt;"",TIME(HOUR('Profil je Los'!A1959),MINUTE('Profil je Los'!A1959),SECOND('Profil je Los'!A1959)),""),"")</f>
        <v>0.41666666666666669</v>
      </c>
      <c r="E1959" s="5">
        <f t="shared" si="122"/>
        <v>10</v>
      </c>
      <c r="F1959" s="14">
        <v>22.728632000000001</v>
      </c>
      <c r="G1959" s="17">
        <f t="shared" si="120"/>
        <v>1.89</v>
      </c>
      <c r="I1959" s="33"/>
    </row>
    <row r="1960" spans="1:9" x14ac:dyDescent="0.2">
      <c r="A1960" s="4">
        <v>43912.458333333336</v>
      </c>
      <c r="B1960" s="6">
        <f t="shared" si="121"/>
        <v>43912</v>
      </c>
      <c r="C1960" s="3">
        <f t="shared" si="123"/>
        <v>0.41666666666666669</v>
      </c>
      <c r="D1960" s="3">
        <f>IF('Profil je Los'!A1960&lt;&gt;"",IF('Profil je Los'!A1960&lt;&gt;"",TIME(HOUR('Profil je Los'!A1960),MINUTE('Profil je Los'!A1960),SECOND('Profil je Los'!A1960)),""),"")</f>
        <v>0.45833333333333331</v>
      </c>
      <c r="E1960" s="5">
        <f t="shared" si="122"/>
        <v>11</v>
      </c>
      <c r="F1960" s="14">
        <v>27.029668999999998</v>
      </c>
      <c r="G1960" s="17">
        <f t="shared" si="120"/>
        <v>2.25</v>
      </c>
      <c r="I1960" s="33"/>
    </row>
    <row r="1961" spans="1:9" x14ac:dyDescent="0.2">
      <c r="A1961" s="4">
        <v>43912.5</v>
      </c>
      <c r="B1961" s="6">
        <f t="shared" si="121"/>
        <v>43912</v>
      </c>
      <c r="C1961" s="3">
        <f t="shared" si="123"/>
        <v>0.45833333333333331</v>
      </c>
      <c r="D1961" s="3">
        <f>IF('Profil je Los'!A1961&lt;&gt;"",IF('Profil je Los'!A1961&lt;&gt;"",TIME(HOUR('Profil je Los'!A1961),MINUTE('Profil je Los'!A1961),SECOND('Profil je Los'!A1961)),""),"")</f>
        <v>0.5</v>
      </c>
      <c r="E1961" s="5">
        <f t="shared" si="122"/>
        <v>12</v>
      </c>
      <c r="F1961" s="14">
        <v>36.664999999999999</v>
      </c>
      <c r="G1961" s="17">
        <f t="shared" si="120"/>
        <v>3.06</v>
      </c>
      <c r="I1961" s="33"/>
    </row>
    <row r="1962" spans="1:9" x14ac:dyDescent="0.2">
      <c r="A1962" s="4">
        <v>43912.541666666664</v>
      </c>
      <c r="B1962" s="6">
        <f t="shared" si="121"/>
        <v>43912</v>
      </c>
      <c r="C1962" s="3">
        <f t="shared" si="123"/>
        <v>0.5</v>
      </c>
      <c r="D1962" s="3">
        <f>IF('Profil je Los'!A1962&lt;&gt;"",IF('Profil je Los'!A1962&lt;&gt;"",TIME(HOUR('Profil je Los'!A1962),MINUTE('Profil je Los'!A1962),SECOND('Profil je Los'!A1962)),""),"")</f>
        <v>0.54166666666666663</v>
      </c>
      <c r="E1962" s="5">
        <f t="shared" si="122"/>
        <v>13</v>
      </c>
      <c r="F1962" s="14">
        <v>38.130940000000002</v>
      </c>
      <c r="G1962" s="17">
        <f t="shared" si="120"/>
        <v>3.18</v>
      </c>
      <c r="I1962" s="33"/>
    </row>
    <row r="1963" spans="1:9" x14ac:dyDescent="0.2">
      <c r="A1963" s="4">
        <v>43912.583333333336</v>
      </c>
      <c r="B1963" s="6">
        <f t="shared" si="121"/>
        <v>43912</v>
      </c>
      <c r="C1963" s="3">
        <f t="shared" si="123"/>
        <v>0.54166666666666663</v>
      </c>
      <c r="D1963" s="3">
        <f>IF('Profil je Los'!A1963&lt;&gt;"",IF('Profil je Los'!A1963&lt;&gt;"",TIME(HOUR('Profil je Los'!A1963),MINUTE('Profil je Los'!A1963),SECOND('Profil je Los'!A1963)),""),"")</f>
        <v>0.58333333333333337</v>
      </c>
      <c r="E1963" s="5">
        <f t="shared" si="122"/>
        <v>14</v>
      </c>
      <c r="F1963" s="14">
        <v>34.561160999999998</v>
      </c>
      <c r="G1963" s="17">
        <f t="shared" si="120"/>
        <v>2.88</v>
      </c>
      <c r="I1963" s="33"/>
    </row>
    <row r="1964" spans="1:9" x14ac:dyDescent="0.2">
      <c r="A1964" s="4">
        <v>43912.625</v>
      </c>
      <c r="B1964" s="6">
        <f t="shared" si="121"/>
        <v>43912</v>
      </c>
      <c r="C1964" s="3">
        <f t="shared" si="123"/>
        <v>0.58333333333333337</v>
      </c>
      <c r="D1964" s="3">
        <f>IF('Profil je Los'!A1964&lt;&gt;"",IF('Profil je Los'!A1964&lt;&gt;"",TIME(HOUR('Profil je Los'!A1964),MINUTE('Profil je Los'!A1964),SECOND('Profil je Los'!A1964)),""),"")</f>
        <v>0.625</v>
      </c>
      <c r="E1964" s="5">
        <f t="shared" si="122"/>
        <v>15</v>
      </c>
      <c r="F1964" s="14">
        <v>34.746403000000001</v>
      </c>
      <c r="G1964" s="17">
        <f t="shared" si="120"/>
        <v>2.9</v>
      </c>
      <c r="I1964" s="33"/>
    </row>
    <row r="1965" spans="1:9" x14ac:dyDescent="0.2">
      <c r="A1965" s="4">
        <v>43912.666666666664</v>
      </c>
      <c r="B1965" s="6">
        <f t="shared" si="121"/>
        <v>43912</v>
      </c>
      <c r="C1965" s="3">
        <f t="shared" si="123"/>
        <v>0.625</v>
      </c>
      <c r="D1965" s="3">
        <f>IF('Profil je Los'!A1965&lt;&gt;"",IF('Profil je Los'!A1965&lt;&gt;"",TIME(HOUR('Profil je Los'!A1965),MINUTE('Profil je Los'!A1965),SECOND('Profil je Los'!A1965)),""),"")</f>
        <v>0.66666666666666663</v>
      </c>
      <c r="E1965" s="5">
        <f t="shared" si="122"/>
        <v>16</v>
      </c>
      <c r="F1965" s="14">
        <v>36.223824</v>
      </c>
      <c r="G1965" s="17">
        <f t="shared" si="120"/>
        <v>3.02</v>
      </c>
      <c r="I1965" s="33"/>
    </row>
    <row r="1966" spans="1:9" x14ac:dyDescent="0.2">
      <c r="A1966" s="4">
        <v>43912.708333333336</v>
      </c>
      <c r="B1966" s="6">
        <f t="shared" si="121"/>
        <v>43912</v>
      </c>
      <c r="C1966" s="3">
        <f t="shared" si="123"/>
        <v>0.66666666666666663</v>
      </c>
      <c r="D1966" s="3">
        <f>IF('Profil je Los'!A1966&lt;&gt;"",IF('Profil je Los'!A1966&lt;&gt;"",TIME(HOUR('Profil je Los'!A1966),MINUTE('Profil je Los'!A1966),SECOND('Profil je Los'!A1966)),""),"")</f>
        <v>0.70833333333333337</v>
      </c>
      <c r="E1966" s="5">
        <f t="shared" si="122"/>
        <v>17</v>
      </c>
      <c r="F1966" s="14">
        <v>39.244557</v>
      </c>
      <c r="G1966" s="17">
        <f t="shared" si="120"/>
        <v>3.27</v>
      </c>
      <c r="I1966" s="33"/>
    </row>
    <row r="1967" spans="1:9" x14ac:dyDescent="0.2">
      <c r="A1967" s="4">
        <v>43912.75</v>
      </c>
      <c r="B1967" s="6">
        <f t="shared" si="121"/>
        <v>43912</v>
      </c>
      <c r="C1967" s="3">
        <f t="shared" si="123"/>
        <v>0.70833333333333337</v>
      </c>
      <c r="D1967" s="3">
        <f>IF('Profil je Los'!A1967&lt;&gt;"",IF('Profil je Los'!A1967&lt;&gt;"",TIME(HOUR('Profil je Los'!A1967),MINUTE('Profil je Los'!A1967),SECOND('Profil je Los'!A1967)),""),"")</f>
        <v>0.75</v>
      </c>
      <c r="E1967" s="5">
        <f t="shared" si="122"/>
        <v>18</v>
      </c>
      <c r="F1967" s="14">
        <v>42.057547999999997</v>
      </c>
      <c r="G1967" s="17">
        <f t="shared" si="120"/>
        <v>3.5</v>
      </c>
      <c r="I1967" s="33"/>
    </row>
    <row r="1968" spans="1:9" x14ac:dyDescent="0.2">
      <c r="A1968" s="4">
        <v>43912.791666666664</v>
      </c>
      <c r="B1968" s="6">
        <f t="shared" si="121"/>
        <v>43912</v>
      </c>
      <c r="C1968" s="3">
        <f t="shared" si="123"/>
        <v>0.75</v>
      </c>
      <c r="D1968" s="3">
        <f>IF('Profil je Los'!A1968&lt;&gt;"",IF('Profil je Los'!A1968&lt;&gt;"",TIME(HOUR('Profil je Los'!A1968),MINUTE('Profil je Los'!A1968),SECOND('Profil je Los'!A1968)),""),"")</f>
        <v>0.79166666666666663</v>
      </c>
      <c r="E1968" s="5">
        <f t="shared" si="122"/>
        <v>19</v>
      </c>
      <c r="F1968" s="14">
        <v>52.169583000000003</v>
      </c>
      <c r="G1968" s="17">
        <f t="shared" si="120"/>
        <v>4.3499999999999996</v>
      </c>
      <c r="I1968" s="33"/>
    </row>
    <row r="1969" spans="1:9" x14ac:dyDescent="0.2">
      <c r="A1969" s="4">
        <v>43912.833333333336</v>
      </c>
      <c r="B1969" s="6">
        <f t="shared" si="121"/>
        <v>43912</v>
      </c>
      <c r="C1969" s="3">
        <f t="shared" si="123"/>
        <v>0.79166666666666663</v>
      </c>
      <c r="D1969" s="3">
        <f>IF('Profil je Los'!A1969&lt;&gt;"",IF('Profil je Los'!A1969&lt;&gt;"",TIME(HOUR('Profil je Los'!A1969),MINUTE('Profil je Los'!A1969),SECOND('Profil je Los'!A1969)),""),"")</f>
        <v>0.83333333333333337</v>
      </c>
      <c r="E1969" s="5">
        <f t="shared" si="122"/>
        <v>20</v>
      </c>
      <c r="F1969" s="14">
        <v>49.675266999999998</v>
      </c>
      <c r="G1969" s="17">
        <f t="shared" si="120"/>
        <v>4.1399999999999997</v>
      </c>
      <c r="I1969" s="33"/>
    </row>
    <row r="1970" spans="1:9" x14ac:dyDescent="0.2">
      <c r="A1970" s="4">
        <v>43912.875</v>
      </c>
      <c r="B1970" s="6">
        <f t="shared" si="121"/>
        <v>43912</v>
      </c>
      <c r="C1970" s="3">
        <f t="shared" si="123"/>
        <v>0.83333333333333337</v>
      </c>
      <c r="D1970" s="3">
        <f>IF('Profil je Los'!A1970&lt;&gt;"",IF('Profil je Los'!A1970&lt;&gt;"",TIME(HOUR('Profil je Los'!A1970),MINUTE('Profil je Los'!A1970),SECOND('Profil je Los'!A1970)),""),"")</f>
        <v>0.875</v>
      </c>
      <c r="E1970" s="5">
        <f t="shared" si="122"/>
        <v>21</v>
      </c>
      <c r="F1970" s="14">
        <v>44.874808000000002</v>
      </c>
      <c r="G1970" s="17">
        <f t="shared" si="120"/>
        <v>3.74</v>
      </c>
      <c r="I1970" s="33"/>
    </row>
    <row r="1971" spans="1:9" x14ac:dyDescent="0.2">
      <c r="A1971" s="4">
        <v>43912.916666666664</v>
      </c>
      <c r="B1971" s="6">
        <f t="shared" si="121"/>
        <v>43912</v>
      </c>
      <c r="C1971" s="3">
        <f t="shared" si="123"/>
        <v>0.875</v>
      </c>
      <c r="D1971" s="3">
        <f>IF('Profil je Los'!A1971&lt;&gt;"",IF('Profil je Los'!A1971&lt;&gt;"",TIME(HOUR('Profil je Los'!A1971),MINUTE('Profil je Los'!A1971),SECOND('Profil je Los'!A1971)),""),"")</f>
        <v>0.91666666666666663</v>
      </c>
      <c r="E1971" s="5">
        <f t="shared" si="122"/>
        <v>22</v>
      </c>
      <c r="F1971" s="14">
        <v>41.204408999999998</v>
      </c>
      <c r="G1971" s="17">
        <f t="shared" si="120"/>
        <v>3.43</v>
      </c>
      <c r="I1971" s="33"/>
    </row>
    <row r="1972" spans="1:9" x14ac:dyDescent="0.2">
      <c r="A1972" s="4">
        <v>43912.958333333336</v>
      </c>
      <c r="B1972" s="6">
        <f t="shared" si="121"/>
        <v>43912</v>
      </c>
      <c r="C1972" s="3">
        <f t="shared" si="123"/>
        <v>0.91666666666666663</v>
      </c>
      <c r="D1972" s="3">
        <f>IF('Profil je Los'!A1972&lt;&gt;"",IF('Profil je Los'!A1972&lt;&gt;"",TIME(HOUR('Profil je Los'!A1972),MINUTE('Profil je Los'!A1972),SECOND('Profil je Los'!A1972)),""),"")</f>
        <v>0.95833333333333337</v>
      </c>
      <c r="E1972" s="5">
        <f t="shared" si="122"/>
        <v>23</v>
      </c>
      <c r="F1972" s="14">
        <v>33.180269000000003</v>
      </c>
      <c r="G1972" s="17">
        <f t="shared" si="120"/>
        <v>2.77</v>
      </c>
      <c r="I1972" s="33"/>
    </row>
    <row r="1973" spans="1:9" x14ac:dyDescent="0.2">
      <c r="A1973" s="4">
        <v>43913</v>
      </c>
      <c r="B1973" s="6">
        <f t="shared" si="121"/>
        <v>43912</v>
      </c>
      <c r="C1973" s="3">
        <f t="shared" si="123"/>
        <v>0.95833333333333337</v>
      </c>
      <c r="D1973" s="3">
        <f>IF('Profil je Los'!A1973&lt;&gt;"",IF('Profil je Los'!A1973&lt;&gt;"",TIME(HOUR('Profil je Los'!A1973),MINUTE('Profil je Los'!A1973),SECOND('Profil je Los'!A1973)),""),"")</f>
        <v>0</v>
      </c>
      <c r="E1973" s="5">
        <f t="shared" si="122"/>
        <v>24</v>
      </c>
      <c r="F1973" s="14">
        <v>21.789797</v>
      </c>
      <c r="G1973" s="17">
        <f t="shared" si="120"/>
        <v>1.82</v>
      </c>
      <c r="I1973" s="33"/>
    </row>
    <row r="1974" spans="1:9" x14ac:dyDescent="0.2">
      <c r="A1974" s="4">
        <v>43913.041666666664</v>
      </c>
      <c r="B1974" s="6">
        <f t="shared" si="121"/>
        <v>43913</v>
      </c>
      <c r="C1974" s="3">
        <f t="shared" si="123"/>
        <v>0</v>
      </c>
      <c r="D1974" s="3">
        <f>IF('Profil je Los'!A1974&lt;&gt;"",IF('Profil je Los'!A1974&lt;&gt;"",TIME(HOUR('Profil je Los'!A1974),MINUTE('Profil je Los'!A1974),SECOND('Profil je Los'!A1974)),""),"")</f>
        <v>4.1666666666666664E-2</v>
      </c>
      <c r="E1974" s="5">
        <f t="shared" si="122"/>
        <v>1</v>
      </c>
      <c r="F1974" s="14">
        <v>13.648161999999999</v>
      </c>
      <c r="G1974" s="17">
        <f t="shared" si="120"/>
        <v>1.1399999999999999</v>
      </c>
      <c r="I1974" s="33"/>
    </row>
    <row r="1975" spans="1:9" x14ac:dyDescent="0.2">
      <c r="A1975" s="4">
        <v>43913.083333333336</v>
      </c>
      <c r="B1975" s="6">
        <f t="shared" si="121"/>
        <v>43913</v>
      </c>
      <c r="C1975" s="3">
        <f t="shared" si="123"/>
        <v>4.1666666666666664E-2</v>
      </c>
      <c r="D1975" s="3">
        <f>IF('Profil je Los'!A1975&lt;&gt;"",IF('Profil je Los'!A1975&lt;&gt;"",TIME(HOUR('Profil je Los'!A1975),MINUTE('Profil je Los'!A1975),SECOND('Profil je Los'!A1975)),""),"")</f>
        <v>8.3333333333333329E-2</v>
      </c>
      <c r="E1975" s="5">
        <f t="shared" si="122"/>
        <v>2</v>
      </c>
      <c r="F1975" s="14">
        <v>12.383269</v>
      </c>
      <c r="G1975" s="17">
        <f t="shared" si="120"/>
        <v>1.03</v>
      </c>
      <c r="I1975" s="33"/>
    </row>
    <row r="1976" spans="1:9" x14ac:dyDescent="0.2">
      <c r="A1976" s="4">
        <v>43913.125</v>
      </c>
      <c r="B1976" s="6">
        <f t="shared" si="121"/>
        <v>43913</v>
      </c>
      <c r="C1976" s="3">
        <f t="shared" si="123"/>
        <v>8.3333333333333329E-2</v>
      </c>
      <c r="D1976" s="3">
        <f>IF('Profil je Los'!A1976&lt;&gt;"",IF('Profil je Los'!A1976&lt;&gt;"",TIME(HOUR('Profil je Los'!A1976),MINUTE('Profil je Los'!A1976),SECOND('Profil je Los'!A1976)),""),"")</f>
        <v>0.125</v>
      </c>
      <c r="E1976" s="5">
        <f t="shared" si="122"/>
        <v>3</v>
      </c>
      <c r="F1976" s="14">
        <v>11.909371999999999</v>
      </c>
      <c r="G1976" s="17">
        <f t="shared" si="120"/>
        <v>0.99</v>
      </c>
      <c r="I1976" s="33"/>
    </row>
    <row r="1977" spans="1:9" x14ac:dyDescent="0.2">
      <c r="A1977" s="4">
        <v>43913.166666666664</v>
      </c>
      <c r="B1977" s="6">
        <f t="shared" si="121"/>
        <v>43913</v>
      </c>
      <c r="C1977" s="3">
        <f t="shared" si="123"/>
        <v>0.125</v>
      </c>
      <c r="D1977" s="3">
        <f>IF('Profil je Los'!A1977&lt;&gt;"",IF('Profil je Los'!A1977&lt;&gt;"",TIME(HOUR('Profil je Los'!A1977),MINUTE('Profil je Los'!A1977),SECOND('Profil je Los'!A1977)),""),"")</f>
        <v>0.16666666666666666</v>
      </c>
      <c r="E1977" s="5">
        <f t="shared" si="122"/>
        <v>4</v>
      </c>
      <c r="F1977" s="14">
        <v>12.640753999999999</v>
      </c>
      <c r="G1977" s="17">
        <f t="shared" si="120"/>
        <v>1.05</v>
      </c>
      <c r="I1977" s="33"/>
    </row>
    <row r="1978" spans="1:9" x14ac:dyDescent="0.2">
      <c r="A1978" s="4">
        <v>43913.208333333336</v>
      </c>
      <c r="B1978" s="6">
        <f t="shared" si="121"/>
        <v>43913</v>
      </c>
      <c r="C1978" s="3">
        <f t="shared" si="123"/>
        <v>0.16666666666666666</v>
      </c>
      <c r="D1978" s="3">
        <f>IF('Profil je Los'!A1978&lt;&gt;"",IF('Profil je Los'!A1978&lt;&gt;"",TIME(HOUR('Profil je Los'!A1978),MINUTE('Profil je Los'!A1978),SECOND('Profil je Los'!A1978)),""),"")</f>
        <v>0.20833333333333334</v>
      </c>
      <c r="E1978" s="5">
        <f t="shared" si="122"/>
        <v>5</v>
      </c>
      <c r="F1978" s="14">
        <v>14.197412999999999</v>
      </c>
      <c r="G1978" s="17">
        <f t="shared" si="120"/>
        <v>1.18</v>
      </c>
      <c r="I1978" s="33"/>
    </row>
    <row r="1979" spans="1:9" x14ac:dyDescent="0.2">
      <c r="A1979" s="4">
        <v>43913.25</v>
      </c>
      <c r="B1979" s="6">
        <f t="shared" si="121"/>
        <v>43913</v>
      </c>
      <c r="C1979" s="3">
        <f t="shared" si="123"/>
        <v>0.20833333333333334</v>
      </c>
      <c r="D1979" s="3">
        <f>IF('Profil je Los'!A1979&lt;&gt;"",IF('Profil je Los'!A1979&lt;&gt;"",TIME(HOUR('Profil je Los'!A1979),MINUTE('Profil je Los'!A1979),SECOND('Profil je Los'!A1979)),""),"")</f>
        <v>0.25</v>
      </c>
      <c r="E1979" s="5">
        <f t="shared" si="122"/>
        <v>6</v>
      </c>
      <c r="F1979" s="14">
        <v>18.236467000000001</v>
      </c>
      <c r="G1979" s="17">
        <f t="shared" si="120"/>
        <v>1.52</v>
      </c>
      <c r="I1979" s="33"/>
    </row>
    <row r="1980" spans="1:9" x14ac:dyDescent="0.2">
      <c r="A1980" s="4">
        <v>43913.291666666664</v>
      </c>
      <c r="B1980" s="6">
        <f t="shared" si="121"/>
        <v>43913</v>
      </c>
      <c r="C1980" s="3">
        <f t="shared" si="123"/>
        <v>0.25</v>
      </c>
      <c r="D1980" s="3">
        <f>IF('Profil je Los'!A1980&lt;&gt;"",IF('Profil je Los'!A1980&lt;&gt;"",TIME(HOUR('Profil je Los'!A1980),MINUTE('Profil je Los'!A1980),SECOND('Profil je Los'!A1980)),""),"")</f>
        <v>0.29166666666666669</v>
      </c>
      <c r="E1980" s="5">
        <f t="shared" si="122"/>
        <v>7</v>
      </c>
      <c r="F1980" s="14">
        <v>29.032456</v>
      </c>
      <c r="G1980" s="17">
        <f t="shared" si="120"/>
        <v>2.42</v>
      </c>
      <c r="I1980" s="33"/>
    </row>
    <row r="1981" spans="1:9" x14ac:dyDescent="0.2">
      <c r="A1981" s="4">
        <v>43913.333333333336</v>
      </c>
      <c r="B1981" s="6">
        <f t="shared" si="121"/>
        <v>43913</v>
      </c>
      <c r="C1981" s="3">
        <f t="shared" si="123"/>
        <v>0.29166666666666669</v>
      </c>
      <c r="D1981" s="3">
        <f>IF('Profil je Los'!A1981&lt;&gt;"",IF('Profil je Los'!A1981&lt;&gt;"",TIME(HOUR('Profil je Los'!A1981),MINUTE('Profil je Los'!A1981),SECOND('Profil je Los'!A1981)),""),"")</f>
        <v>0.33333333333333331</v>
      </c>
      <c r="E1981" s="5">
        <f t="shared" si="122"/>
        <v>8</v>
      </c>
      <c r="F1981" s="14">
        <v>36.247613000000001</v>
      </c>
      <c r="G1981" s="17">
        <f t="shared" si="120"/>
        <v>3.02</v>
      </c>
      <c r="I1981" s="33"/>
    </row>
    <row r="1982" spans="1:9" x14ac:dyDescent="0.2">
      <c r="A1982" s="4">
        <v>43913.375</v>
      </c>
      <c r="B1982" s="6">
        <f t="shared" si="121"/>
        <v>43913</v>
      </c>
      <c r="C1982" s="3">
        <f t="shared" si="123"/>
        <v>0.33333333333333331</v>
      </c>
      <c r="D1982" s="3">
        <f>IF('Profil je Los'!A1982&lt;&gt;"",IF('Profil je Los'!A1982&lt;&gt;"",TIME(HOUR('Profil je Los'!A1982),MINUTE('Profil je Los'!A1982),SECOND('Profil je Los'!A1982)),""),"")</f>
        <v>0.375</v>
      </c>
      <c r="E1982" s="5">
        <f t="shared" si="122"/>
        <v>9</v>
      </c>
      <c r="F1982" s="14">
        <v>40.210676999999997</v>
      </c>
      <c r="G1982" s="17">
        <f t="shared" si="120"/>
        <v>3.35</v>
      </c>
      <c r="I1982" s="33"/>
    </row>
    <row r="1983" spans="1:9" x14ac:dyDescent="0.2">
      <c r="A1983" s="4">
        <v>43913.416666666664</v>
      </c>
      <c r="B1983" s="6">
        <f t="shared" si="121"/>
        <v>43913</v>
      </c>
      <c r="C1983" s="3">
        <f t="shared" si="123"/>
        <v>0.375</v>
      </c>
      <c r="D1983" s="3">
        <f>IF('Profil je Los'!A1983&lt;&gt;"",IF('Profil je Los'!A1983&lt;&gt;"",TIME(HOUR('Profil je Los'!A1983),MINUTE('Profil je Los'!A1983),SECOND('Profil je Los'!A1983)),""),"")</f>
        <v>0.41666666666666669</v>
      </c>
      <c r="E1983" s="5">
        <f t="shared" si="122"/>
        <v>10</v>
      </c>
      <c r="F1983" s="14">
        <v>39.783084000000002</v>
      </c>
      <c r="G1983" s="17">
        <f t="shared" si="120"/>
        <v>3.32</v>
      </c>
      <c r="I1983" s="33"/>
    </row>
    <row r="1984" spans="1:9" x14ac:dyDescent="0.2">
      <c r="A1984" s="4">
        <v>43913.458333333336</v>
      </c>
      <c r="B1984" s="6">
        <f t="shared" si="121"/>
        <v>43913</v>
      </c>
      <c r="C1984" s="3">
        <f t="shared" si="123"/>
        <v>0.41666666666666669</v>
      </c>
      <c r="D1984" s="3">
        <f>IF('Profil je Los'!A1984&lt;&gt;"",IF('Profil je Los'!A1984&lt;&gt;"",TIME(HOUR('Profil je Los'!A1984),MINUTE('Profil je Los'!A1984),SECOND('Profil je Los'!A1984)),""),"")</f>
        <v>0.45833333333333331</v>
      </c>
      <c r="E1984" s="5">
        <f t="shared" si="122"/>
        <v>11</v>
      </c>
      <c r="F1984" s="14">
        <v>41.284765</v>
      </c>
      <c r="G1984" s="17">
        <f t="shared" si="120"/>
        <v>3.44</v>
      </c>
      <c r="I1984" s="33"/>
    </row>
    <row r="1985" spans="1:9" x14ac:dyDescent="0.2">
      <c r="A1985" s="4">
        <v>43913.5</v>
      </c>
      <c r="B1985" s="6">
        <f t="shared" si="121"/>
        <v>43913</v>
      </c>
      <c r="C1985" s="3">
        <f t="shared" si="123"/>
        <v>0.45833333333333331</v>
      </c>
      <c r="D1985" s="3">
        <f>IF('Profil je Los'!A1985&lt;&gt;"",IF('Profil je Los'!A1985&lt;&gt;"",TIME(HOUR('Profil je Los'!A1985),MINUTE('Profil je Los'!A1985),SECOND('Profil je Los'!A1985)),""),"")</f>
        <v>0.5</v>
      </c>
      <c r="E1985" s="5">
        <f t="shared" si="122"/>
        <v>12</v>
      </c>
      <c r="F1985" s="14">
        <v>43.090265000000002</v>
      </c>
      <c r="G1985" s="17">
        <f t="shared" si="120"/>
        <v>3.59</v>
      </c>
      <c r="I1985" s="33"/>
    </row>
    <row r="1986" spans="1:9" x14ac:dyDescent="0.2">
      <c r="A1986" s="4">
        <v>43913.541666666664</v>
      </c>
      <c r="B1986" s="6">
        <f t="shared" si="121"/>
        <v>43913</v>
      </c>
      <c r="C1986" s="3">
        <f t="shared" si="123"/>
        <v>0.5</v>
      </c>
      <c r="D1986" s="3">
        <f>IF('Profil je Los'!A1986&lt;&gt;"",IF('Profil je Los'!A1986&lt;&gt;"",TIME(HOUR('Profil je Los'!A1986),MINUTE('Profil je Los'!A1986),SECOND('Profil je Los'!A1986)),""),"")</f>
        <v>0.54166666666666663</v>
      </c>
      <c r="E1986" s="5">
        <f t="shared" si="122"/>
        <v>13</v>
      </c>
      <c r="F1986" s="14">
        <v>41.364049000000001</v>
      </c>
      <c r="G1986" s="17">
        <f t="shared" si="120"/>
        <v>3.45</v>
      </c>
      <c r="I1986" s="33"/>
    </row>
    <row r="1987" spans="1:9" x14ac:dyDescent="0.2">
      <c r="A1987" s="4">
        <v>43913.583333333336</v>
      </c>
      <c r="B1987" s="6">
        <f t="shared" si="121"/>
        <v>43913</v>
      </c>
      <c r="C1987" s="3">
        <f t="shared" si="123"/>
        <v>0.54166666666666663</v>
      </c>
      <c r="D1987" s="3">
        <f>IF('Profil je Los'!A1987&lt;&gt;"",IF('Profil je Los'!A1987&lt;&gt;"",TIME(HOUR('Profil je Los'!A1987),MINUTE('Profil je Los'!A1987),SECOND('Profil je Los'!A1987)),""),"")</f>
        <v>0.58333333333333337</v>
      </c>
      <c r="E1987" s="5">
        <f t="shared" si="122"/>
        <v>14</v>
      </c>
      <c r="F1987" s="14">
        <v>39.856375</v>
      </c>
      <c r="G1987" s="17">
        <f t="shared" si="120"/>
        <v>3.32</v>
      </c>
      <c r="I1987" s="33"/>
    </row>
    <row r="1988" spans="1:9" x14ac:dyDescent="0.2">
      <c r="A1988" s="4">
        <v>43913.625</v>
      </c>
      <c r="B1988" s="6">
        <f t="shared" si="121"/>
        <v>43913</v>
      </c>
      <c r="C1988" s="3">
        <f t="shared" si="123"/>
        <v>0.58333333333333337</v>
      </c>
      <c r="D1988" s="3">
        <f>IF('Profil je Los'!A1988&lt;&gt;"",IF('Profil je Los'!A1988&lt;&gt;"",TIME(HOUR('Profil je Los'!A1988),MINUTE('Profil je Los'!A1988),SECOND('Profil je Los'!A1988)),""),"")</f>
        <v>0.625</v>
      </c>
      <c r="E1988" s="5">
        <f t="shared" si="122"/>
        <v>15</v>
      </c>
      <c r="F1988" s="14">
        <v>38.059525999999998</v>
      </c>
      <c r="G1988" s="17">
        <f t="shared" si="120"/>
        <v>3.17</v>
      </c>
      <c r="I1988" s="33"/>
    </row>
    <row r="1989" spans="1:9" x14ac:dyDescent="0.2">
      <c r="A1989" s="4">
        <v>43913.666666666664</v>
      </c>
      <c r="B1989" s="6">
        <f t="shared" si="121"/>
        <v>43913</v>
      </c>
      <c r="C1989" s="3">
        <f t="shared" si="123"/>
        <v>0.625</v>
      </c>
      <c r="D1989" s="3">
        <f>IF('Profil je Los'!A1989&lt;&gt;"",IF('Profil je Los'!A1989&lt;&gt;"",TIME(HOUR('Profil je Los'!A1989),MINUTE('Profil je Los'!A1989),SECOND('Profil je Los'!A1989)),""),"")</f>
        <v>0.66666666666666663</v>
      </c>
      <c r="E1989" s="5">
        <f t="shared" si="122"/>
        <v>16</v>
      </c>
      <c r="F1989" s="14">
        <v>36.457726000000001</v>
      </c>
      <c r="G1989" s="17">
        <f t="shared" si="120"/>
        <v>3.04</v>
      </c>
      <c r="I1989" s="33"/>
    </row>
    <row r="1990" spans="1:9" x14ac:dyDescent="0.2">
      <c r="A1990" s="4">
        <v>43913.708333333336</v>
      </c>
      <c r="B1990" s="6">
        <f t="shared" si="121"/>
        <v>43913</v>
      </c>
      <c r="C1990" s="3">
        <f t="shared" si="123"/>
        <v>0.66666666666666663</v>
      </c>
      <c r="D1990" s="3">
        <f>IF('Profil je Los'!A1990&lt;&gt;"",IF('Profil je Los'!A1990&lt;&gt;"",TIME(HOUR('Profil je Los'!A1990),MINUTE('Profil je Los'!A1990),SECOND('Profil je Los'!A1990)),""),"")</f>
        <v>0.70833333333333337</v>
      </c>
      <c r="E1990" s="5">
        <f t="shared" si="122"/>
        <v>17</v>
      </c>
      <c r="F1990" s="14">
        <v>34.604363999999997</v>
      </c>
      <c r="G1990" s="17">
        <f t="shared" ref="G1990:G2053" si="124">ROUND(F1990/$E$2,2)</f>
        <v>2.88</v>
      </c>
      <c r="I1990" s="33"/>
    </row>
    <row r="1991" spans="1:9" x14ac:dyDescent="0.2">
      <c r="A1991" s="4">
        <v>43913.75</v>
      </c>
      <c r="B1991" s="6">
        <f t="shared" ref="B1991:B2054" si="125">IF(A1991&lt;&gt;"",IF(E1991=24,B1990,DATE(YEAR(A1991),MONTH(A1991),DAY(A1991))),"")</f>
        <v>43913</v>
      </c>
      <c r="C1991" s="3">
        <f t="shared" si="123"/>
        <v>0.70833333333333337</v>
      </c>
      <c r="D1991" s="3">
        <f>IF('Profil je Los'!A1991&lt;&gt;"",IF('Profil je Los'!A1991&lt;&gt;"",TIME(HOUR('Profil je Los'!A1991),MINUTE('Profil je Los'!A1991),SECOND('Profil je Los'!A1991)),""),"")</f>
        <v>0.75</v>
      </c>
      <c r="E1991" s="5">
        <f t="shared" ref="E1991:E2054" si="126">IF(A1991&lt;&gt;"",IF(HOUR(A1991)=0,24,HOUR(A1991)),"")</f>
        <v>18</v>
      </c>
      <c r="F1991" s="14">
        <v>35.882530000000003</v>
      </c>
      <c r="G1991" s="17">
        <f t="shared" si="124"/>
        <v>2.99</v>
      </c>
      <c r="I1991" s="33"/>
    </row>
    <row r="1992" spans="1:9" x14ac:dyDescent="0.2">
      <c r="A1992" s="4">
        <v>43913.791666666664</v>
      </c>
      <c r="B1992" s="6">
        <f t="shared" si="125"/>
        <v>43913</v>
      </c>
      <c r="C1992" s="3">
        <f t="shared" ref="C1992:C2055" si="127">D1991</f>
        <v>0.75</v>
      </c>
      <c r="D1992" s="3">
        <f>IF('Profil je Los'!A1992&lt;&gt;"",IF('Profil je Los'!A1992&lt;&gt;"",TIME(HOUR('Profil je Los'!A1992),MINUTE('Profil je Los'!A1992),SECOND('Profil je Los'!A1992)),""),"")</f>
        <v>0.79166666666666663</v>
      </c>
      <c r="E1992" s="5">
        <f t="shared" si="126"/>
        <v>19</v>
      </c>
      <c r="F1992" s="14">
        <v>38.257134000000001</v>
      </c>
      <c r="G1992" s="17">
        <f t="shared" si="124"/>
        <v>3.19</v>
      </c>
      <c r="I1992" s="33"/>
    </row>
    <row r="1993" spans="1:9" x14ac:dyDescent="0.2">
      <c r="A1993" s="4">
        <v>43913.833333333336</v>
      </c>
      <c r="B1993" s="6">
        <f t="shared" si="125"/>
        <v>43913</v>
      </c>
      <c r="C1993" s="3">
        <f t="shared" si="127"/>
        <v>0.79166666666666663</v>
      </c>
      <c r="D1993" s="3">
        <f>IF('Profil je Los'!A1993&lt;&gt;"",IF('Profil je Los'!A1993&lt;&gt;"",TIME(HOUR('Profil je Los'!A1993),MINUTE('Profil je Los'!A1993),SECOND('Profil je Los'!A1993)),""),"")</f>
        <v>0.83333333333333337</v>
      </c>
      <c r="E1993" s="5">
        <f t="shared" si="126"/>
        <v>20</v>
      </c>
      <c r="F1993" s="14">
        <v>38.889656000000002</v>
      </c>
      <c r="G1993" s="17">
        <f t="shared" si="124"/>
        <v>3.24</v>
      </c>
      <c r="I1993" s="33"/>
    </row>
    <row r="1994" spans="1:9" x14ac:dyDescent="0.2">
      <c r="A1994" s="4">
        <v>43913.875</v>
      </c>
      <c r="B1994" s="6">
        <f t="shared" si="125"/>
        <v>43913</v>
      </c>
      <c r="C1994" s="3">
        <f t="shared" si="127"/>
        <v>0.83333333333333337</v>
      </c>
      <c r="D1994" s="3">
        <f>IF('Profil je Los'!A1994&lt;&gt;"",IF('Profil je Los'!A1994&lt;&gt;"",TIME(HOUR('Profil je Los'!A1994),MINUTE('Profil je Los'!A1994),SECOND('Profil je Los'!A1994)),""),"")</f>
        <v>0.875</v>
      </c>
      <c r="E1994" s="5">
        <f t="shared" si="126"/>
        <v>21</v>
      </c>
      <c r="F1994" s="14">
        <v>39.616464999999998</v>
      </c>
      <c r="G1994" s="17">
        <f t="shared" si="124"/>
        <v>3.3</v>
      </c>
      <c r="I1994" s="33"/>
    </row>
    <row r="1995" spans="1:9" x14ac:dyDescent="0.2">
      <c r="A1995" s="4">
        <v>43913.916666666664</v>
      </c>
      <c r="B1995" s="6">
        <f t="shared" si="125"/>
        <v>43913</v>
      </c>
      <c r="C1995" s="3">
        <f t="shared" si="127"/>
        <v>0.875</v>
      </c>
      <c r="D1995" s="3">
        <f>IF('Profil je Los'!A1995&lt;&gt;"",IF('Profil je Los'!A1995&lt;&gt;"",TIME(HOUR('Profil je Los'!A1995),MINUTE('Profil je Los'!A1995),SECOND('Profil je Los'!A1995)),""),"")</f>
        <v>0.91666666666666663</v>
      </c>
      <c r="E1995" s="5">
        <f t="shared" si="126"/>
        <v>22</v>
      </c>
      <c r="F1995" s="14">
        <v>34.136321000000002</v>
      </c>
      <c r="G1995" s="17">
        <f t="shared" si="124"/>
        <v>2.84</v>
      </c>
      <c r="I1995" s="33"/>
    </row>
    <row r="1996" spans="1:9" x14ac:dyDescent="0.2">
      <c r="A1996" s="4">
        <v>43913.958333333336</v>
      </c>
      <c r="B1996" s="6">
        <f t="shared" si="125"/>
        <v>43913</v>
      </c>
      <c r="C1996" s="3">
        <f t="shared" si="127"/>
        <v>0.91666666666666663</v>
      </c>
      <c r="D1996" s="3">
        <f>IF('Profil je Los'!A1996&lt;&gt;"",IF('Profil je Los'!A1996&lt;&gt;"",TIME(HOUR('Profil je Los'!A1996),MINUTE('Profil je Los'!A1996),SECOND('Profil je Los'!A1996)),""),"")</f>
        <v>0.95833333333333337</v>
      </c>
      <c r="E1996" s="5">
        <f t="shared" si="126"/>
        <v>23</v>
      </c>
      <c r="F1996" s="14">
        <v>27.051873000000001</v>
      </c>
      <c r="G1996" s="17">
        <f t="shared" si="124"/>
        <v>2.25</v>
      </c>
      <c r="I1996" s="33"/>
    </row>
    <row r="1997" spans="1:9" x14ac:dyDescent="0.2">
      <c r="A1997" s="4">
        <v>43914</v>
      </c>
      <c r="B1997" s="6">
        <f t="shared" si="125"/>
        <v>43913</v>
      </c>
      <c r="C1997" s="3">
        <f t="shared" si="127"/>
        <v>0.95833333333333337</v>
      </c>
      <c r="D1997" s="3">
        <f>IF('Profil je Los'!A1997&lt;&gt;"",IF('Profil je Los'!A1997&lt;&gt;"",TIME(HOUR('Profil je Los'!A1997),MINUTE('Profil je Los'!A1997),SECOND('Profil je Los'!A1997)),""),"")</f>
        <v>0</v>
      </c>
      <c r="E1997" s="5">
        <f t="shared" si="126"/>
        <v>24</v>
      </c>
      <c r="F1997" s="14">
        <v>21.234242999999999</v>
      </c>
      <c r="G1997" s="17">
        <f t="shared" si="124"/>
        <v>1.77</v>
      </c>
      <c r="I1997" s="33"/>
    </row>
    <row r="1998" spans="1:9" x14ac:dyDescent="0.2">
      <c r="A1998" s="4">
        <v>43914.041666666664</v>
      </c>
      <c r="B1998" s="6">
        <f t="shared" si="125"/>
        <v>43914</v>
      </c>
      <c r="C1998" s="3">
        <f t="shared" si="127"/>
        <v>0</v>
      </c>
      <c r="D1998" s="3">
        <f>IF('Profil je Los'!A1998&lt;&gt;"",IF('Profil je Los'!A1998&lt;&gt;"",TIME(HOUR('Profil je Los'!A1998),MINUTE('Profil je Los'!A1998),SECOND('Profil je Los'!A1998)),""),"")</f>
        <v>4.1666666666666664E-2</v>
      </c>
      <c r="E1998" s="5">
        <f t="shared" si="126"/>
        <v>1</v>
      </c>
      <c r="F1998" s="14">
        <v>17.687681999999999</v>
      </c>
      <c r="G1998" s="17">
        <f t="shared" si="124"/>
        <v>1.47</v>
      </c>
      <c r="I1998" s="33"/>
    </row>
    <row r="1999" spans="1:9" x14ac:dyDescent="0.2">
      <c r="A1999" s="4">
        <v>43914.083333333336</v>
      </c>
      <c r="B1999" s="6">
        <f t="shared" si="125"/>
        <v>43914</v>
      </c>
      <c r="C1999" s="3">
        <f t="shared" si="127"/>
        <v>4.1666666666666664E-2</v>
      </c>
      <c r="D1999" s="3">
        <f>IF('Profil je Los'!A1999&lt;&gt;"",IF('Profil je Los'!A1999&lt;&gt;"",TIME(HOUR('Profil je Los'!A1999),MINUTE('Profil je Los'!A1999),SECOND('Profil je Los'!A1999)),""),"")</f>
        <v>8.3333333333333329E-2</v>
      </c>
      <c r="E1999" s="5">
        <f t="shared" si="126"/>
        <v>2</v>
      </c>
      <c r="F1999" s="14">
        <v>15.980757000000001</v>
      </c>
      <c r="G1999" s="17">
        <f t="shared" si="124"/>
        <v>1.33</v>
      </c>
      <c r="I1999" s="33"/>
    </row>
    <row r="2000" spans="1:9" x14ac:dyDescent="0.2">
      <c r="A2000" s="4">
        <v>43914.125</v>
      </c>
      <c r="B2000" s="6">
        <f t="shared" si="125"/>
        <v>43914</v>
      </c>
      <c r="C2000" s="3">
        <f t="shared" si="127"/>
        <v>8.3333333333333329E-2</v>
      </c>
      <c r="D2000" s="3">
        <f>IF('Profil je Los'!A2000&lt;&gt;"",IF('Profil je Los'!A2000&lt;&gt;"",TIME(HOUR('Profil je Los'!A2000),MINUTE('Profil je Los'!A2000),SECOND('Profil je Los'!A2000)),""),"")</f>
        <v>0.125</v>
      </c>
      <c r="E2000" s="5">
        <f t="shared" si="126"/>
        <v>3</v>
      </c>
      <c r="F2000" s="14">
        <v>16.028338000000002</v>
      </c>
      <c r="G2000" s="17">
        <f t="shared" si="124"/>
        <v>1.34</v>
      </c>
      <c r="I2000" s="33"/>
    </row>
    <row r="2001" spans="1:9" x14ac:dyDescent="0.2">
      <c r="A2001" s="4">
        <v>43914.166666666664</v>
      </c>
      <c r="B2001" s="6">
        <f t="shared" si="125"/>
        <v>43914</v>
      </c>
      <c r="C2001" s="3">
        <f t="shared" si="127"/>
        <v>0.125</v>
      </c>
      <c r="D2001" s="3">
        <f>IF('Profil je Los'!A2001&lt;&gt;"",IF('Profil je Los'!A2001&lt;&gt;"",TIME(HOUR('Profil je Los'!A2001),MINUTE('Profil je Los'!A2001),SECOND('Profil je Los'!A2001)),""),"")</f>
        <v>0.16666666666666666</v>
      </c>
      <c r="E2001" s="5">
        <f t="shared" si="126"/>
        <v>4</v>
      </c>
      <c r="F2001" s="14">
        <v>17.080825000000001</v>
      </c>
      <c r="G2001" s="17">
        <f t="shared" si="124"/>
        <v>1.42</v>
      </c>
      <c r="I2001" s="33"/>
    </row>
    <row r="2002" spans="1:9" x14ac:dyDescent="0.2">
      <c r="A2002" s="4">
        <v>43914.208333333336</v>
      </c>
      <c r="B2002" s="6">
        <f t="shared" si="125"/>
        <v>43914</v>
      </c>
      <c r="C2002" s="3">
        <f t="shared" si="127"/>
        <v>0.16666666666666666</v>
      </c>
      <c r="D2002" s="3">
        <f>IF('Profil je Los'!A2002&lt;&gt;"",IF('Profil je Los'!A2002&lt;&gt;"",TIME(HOUR('Profil je Los'!A2002),MINUTE('Profil je Los'!A2002),SECOND('Profil je Los'!A2002)),""),"")</f>
        <v>0.20833333333333334</v>
      </c>
      <c r="E2002" s="5">
        <f t="shared" si="126"/>
        <v>5</v>
      </c>
      <c r="F2002" s="14">
        <v>18.234188</v>
      </c>
      <c r="G2002" s="17">
        <f t="shared" si="124"/>
        <v>1.52</v>
      </c>
      <c r="I2002" s="33"/>
    </row>
    <row r="2003" spans="1:9" x14ac:dyDescent="0.2">
      <c r="A2003" s="4">
        <v>43914.25</v>
      </c>
      <c r="B2003" s="6">
        <f t="shared" si="125"/>
        <v>43914</v>
      </c>
      <c r="C2003" s="3">
        <f t="shared" si="127"/>
        <v>0.20833333333333334</v>
      </c>
      <c r="D2003" s="3">
        <f>IF('Profil je Los'!A2003&lt;&gt;"",IF('Profil je Los'!A2003&lt;&gt;"",TIME(HOUR('Profil je Los'!A2003),MINUTE('Profil je Los'!A2003),SECOND('Profil je Los'!A2003)),""),"")</f>
        <v>0.25</v>
      </c>
      <c r="E2003" s="5">
        <f t="shared" si="126"/>
        <v>6</v>
      </c>
      <c r="F2003" s="14">
        <v>21.507546999999999</v>
      </c>
      <c r="G2003" s="17">
        <f t="shared" si="124"/>
        <v>1.79</v>
      </c>
      <c r="I2003" s="33"/>
    </row>
    <row r="2004" spans="1:9" x14ac:dyDescent="0.2">
      <c r="A2004" s="4">
        <v>43914.291666666664</v>
      </c>
      <c r="B2004" s="6">
        <f t="shared" si="125"/>
        <v>43914</v>
      </c>
      <c r="C2004" s="3">
        <f t="shared" si="127"/>
        <v>0.25</v>
      </c>
      <c r="D2004" s="3">
        <f>IF('Profil je Los'!A2004&lt;&gt;"",IF('Profil je Los'!A2004&lt;&gt;"",TIME(HOUR('Profil je Los'!A2004),MINUTE('Profil je Los'!A2004),SECOND('Profil je Los'!A2004)),""),"")</f>
        <v>0.29166666666666669</v>
      </c>
      <c r="E2004" s="5">
        <f t="shared" si="126"/>
        <v>7</v>
      </c>
      <c r="F2004" s="14">
        <v>31.075970999999999</v>
      </c>
      <c r="G2004" s="17">
        <f t="shared" si="124"/>
        <v>2.59</v>
      </c>
      <c r="I2004" s="33"/>
    </row>
    <row r="2005" spans="1:9" x14ac:dyDescent="0.2">
      <c r="A2005" s="4">
        <v>43914.333333333336</v>
      </c>
      <c r="B2005" s="6">
        <f t="shared" si="125"/>
        <v>43914</v>
      </c>
      <c r="C2005" s="3">
        <f t="shared" si="127"/>
        <v>0.29166666666666669</v>
      </c>
      <c r="D2005" s="3">
        <f>IF('Profil je Los'!A2005&lt;&gt;"",IF('Profil je Los'!A2005&lt;&gt;"",TIME(HOUR('Profil je Los'!A2005),MINUTE('Profil je Los'!A2005),SECOND('Profil je Los'!A2005)),""),"")</f>
        <v>0.33333333333333331</v>
      </c>
      <c r="E2005" s="5">
        <f t="shared" si="126"/>
        <v>8</v>
      </c>
      <c r="F2005" s="14">
        <v>37.478395999999996</v>
      </c>
      <c r="G2005" s="17">
        <f t="shared" si="124"/>
        <v>3.12</v>
      </c>
      <c r="I2005" s="33"/>
    </row>
    <row r="2006" spans="1:9" x14ac:dyDescent="0.2">
      <c r="A2006" s="4">
        <v>43914.375</v>
      </c>
      <c r="B2006" s="6">
        <f t="shared" si="125"/>
        <v>43914</v>
      </c>
      <c r="C2006" s="3">
        <f t="shared" si="127"/>
        <v>0.33333333333333331</v>
      </c>
      <c r="D2006" s="3">
        <f>IF('Profil je Los'!A2006&lt;&gt;"",IF('Profil je Los'!A2006&lt;&gt;"",TIME(HOUR('Profil je Los'!A2006),MINUTE('Profil je Los'!A2006),SECOND('Profil je Los'!A2006)),""),"")</f>
        <v>0.375</v>
      </c>
      <c r="E2006" s="5">
        <f t="shared" si="126"/>
        <v>9</v>
      </c>
      <c r="F2006" s="14">
        <v>41.234383999999999</v>
      </c>
      <c r="G2006" s="17">
        <f t="shared" si="124"/>
        <v>3.44</v>
      </c>
      <c r="I2006" s="33"/>
    </row>
    <row r="2007" spans="1:9" x14ac:dyDescent="0.2">
      <c r="A2007" s="4">
        <v>43914.416666666664</v>
      </c>
      <c r="B2007" s="6">
        <f t="shared" si="125"/>
        <v>43914</v>
      </c>
      <c r="C2007" s="3">
        <f t="shared" si="127"/>
        <v>0.375</v>
      </c>
      <c r="D2007" s="3">
        <f>IF('Profil je Los'!A2007&lt;&gt;"",IF('Profil je Los'!A2007&lt;&gt;"",TIME(HOUR('Profil je Los'!A2007),MINUTE('Profil je Los'!A2007),SECOND('Profil je Los'!A2007)),""),"")</f>
        <v>0.41666666666666669</v>
      </c>
      <c r="E2007" s="5">
        <f t="shared" si="126"/>
        <v>10</v>
      </c>
      <c r="F2007" s="14">
        <v>39.048341999999998</v>
      </c>
      <c r="G2007" s="17">
        <f t="shared" si="124"/>
        <v>3.25</v>
      </c>
      <c r="I2007" s="33"/>
    </row>
    <row r="2008" spans="1:9" x14ac:dyDescent="0.2">
      <c r="A2008" s="4">
        <v>43914.458333333336</v>
      </c>
      <c r="B2008" s="6">
        <f t="shared" si="125"/>
        <v>43914</v>
      </c>
      <c r="C2008" s="3">
        <f t="shared" si="127"/>
        <v>0.41666666666666669</v>
      </c>
      <c r="D2008" s="3">
        <f>IF('Profil je Los'!A2008&lt;&gt;"",IF('Profil je Los'!A2008&lt;&gt;"",TIME(HOUR('Profil je Los'!A2008),MINUTE('Profil je Los'!A2008),SECOND('Profil je Los'!A2008)),""),"")</f>
        <v>0.45833333333333331</v>
      </c>
      <c r="E2008" s="5">
        <f t="shared" si="126"/>
        <v>11</v>
      </c>
      <c r="F2008" s="14">
        <v>41.050721000000003</v>
      </c>
      <c r="G2008" s="17">
        <f t="shared" si="124"/>
        <v>3.42</v>
      </c>
      <c r="I2008" s="33"/>
    </row>
    <row r="2009" spans="1:9" x14ac:dyDescent="0.2">
      <c r="A2009" s="4">
        <v>43914.5</v>
      </c>
      <c r="B2009" s="6">
        <f t="shared" si="125"/>
        <v>43914</v>
      </c>
      <c r="C2009" s="3">
        <f t="shared" si="127"/>
        <v>0.45833333333333331</v>
      </c>
      <c r="D2009" s="3">
        <f>IF('Profil je Los'!A2009&lt;&gt;"",IF('Profil je Los'!A2009&lt;&gt;"",TIME(HOUR('Profil je Los'!A2009),MINUTE('Profil je Los'!A2009),SECOND('Profil je Los'!A2009)),""),"")</f>
        <v>0.5</v>
      </c>
      <c r="E2009" s="5">
        <f t="shared" si="126"/>
        <v>12</v>
      </c>
      <c r="F2009" s="14">
        <v>43.207693999999996</v>
      </c>
      <c r="G2009" s="17">
        <f t="shared" si="124"/>
        <v>3.6</v>
      </c>
      <c r="I2009" s="33"/>
    </row>
    <row r="2010" spans="1:9" x14ac:dyDescent="0.2">
      <c r="A2010" s="4">
        <v>43914.541666666664</v>
      </c>
      <c r="B2010" s="6">
        <f t="shared" si="125"/>
        <v>43914</v>
      </c>
      <c r="C2010" s="3">
        <f t="shared" si="127"/>
        <v>0.5</v>
      </c>
      <c r="D2010" s="3">
        <f>IF('Profil je Los'!A2010&lt;&gt;"",IF('Profil je Los'!A2010&lt;&gt;"",TIME(HOUR('Profil je Los'!A2010),MINUTE('Profil je Los'!A2010),SECOND('Profil je Los'!A2010)),""),"")</f>
        <v>0.54166666666666663</v>
      </c>
      <c r="E2010" s="5">
        <f t="shared" si="126"/>
        <v>13</v>
      </c>
      <c r="F2010" s="14">
        <v>41.615296000000001</v>
      </c>
      <c r="G2010" s="17">
        <f t="shared" si="124"/>
        <v>3.47</v>
      </c>
      <c r="I2010" s="33"/>
    </row>
    <row r="2011" spans="1:9" x14ac:dyDescent="0.2">
      <c r="A2011" s="4">
        <v>43914.583333333336</v>
      </c>
      <c r="B2011" s="6">
        <f t="shared" si="125"/>
        <v>43914</v>
      </c>
      <c r="C2011" s="3">
        <f t="shared" si="127"/>
        <v>0.54166666666666663</v>
      </c>
      <c r="D2011" s="3">
        <f>IF('Profil je Los'!A2011&lt;&gt;"",IF('Profil je Los'!A2011&lt;&gt;"",TIME(HOUR('Profil je Los'!A2011),MINUTE('Profil je Los'!A2011),SECOND('Profil je Los'!A2011)),""),"")</f>
        <v>0.58333333333333337</v>
      </c>
      <c r="E2011" s="5">
        <f t="shared" si="126"/>
        <v>14</v>
      </c>
      <c r="F2011" s="14">
        <v>39.898395000000001</v>
      </c>
      <c r="G2011" s="17">
        <f t="shared" si="124"/>
        <v>3.32</v>
      </c>
      <c r="I2011" s="33"/>
    </row>
    <row r="2012" spans="1:9" x14ac:dyDescent="0.2">
      <c r="A2012" s="4">
        <v>43914.625</v>
      </c>
      <c r="B2012" s="6">
        <f t="shared" si="125"/>
        <v>43914</v>
      </c>
      <c r="C2012" s="3">
        <f t="shared" si="127"/>
        <v>0.58333333333333337</v>
      </c>
      <c r="D2012" s="3">
        <f>IF('Profil je Los'!A2012&lt;&gt;"",IF('Profil je Los'!A2012&lt;&gt;"",TIME(HOUR('Profil je Los'!A2012),MINUTE('Profil je Los'!A2012),SECOND('Profil je Los'!A2012)),""),"")</f>
        <v>0.625</v>
      </c>
      <c r="E2012" s="5">
        <f t="shared" si="126"/>
        <v>15</v>
      </c>
      <c r="F2012" s="14">
        <v>39.073480000000004</v>
      </c>
      <c r="G2012" s="17">
        <f t="shared" si="124"/>
        <v>3.26</v>
      </c>
      <c r="I2012" s="33"/>
    </row>
    <row r="2013" spans="1:9" x14ac:dyDescent="0.2">
      <c r="A2013" s="4">
        <v>43914.666666666664</v>
      </c>
      <c r="B2013" s="6">
        <f t="shared" si="125"/>
        <v>43914</v>
      </c>
      <c r="C2013" s="3">
        <f t="shared" si="127"/>
        <v>0.625</v>
      </c>
      <c r="D2013" s="3">
        <f>IF('Profil je Los'!A2013&lt;&gt;"",IF('Profil je Los'!A2013&lt;&gt;"",TIME(HOUR('Profil je Los'!A2013),MINUTE('Profil je Los'!A2013),SECOND('Profil je Los'!A2013)),""),"")</f>
        <v>0.66666666666666663</v>
      </c>
      <c r="E2013" s="5">
        <f t="shared" si="126"/>
        <v>16</v>
      </c>
      <c r="F2013" s="14">
        <v>38.568058999999998</v>
      </c>
      <c r="G2013" s="17">
        <f t="shared" si="124"/>
        <v>3.21</v>
      </c>
      <c r="I2013" s="33"/>
    </row>
    <row r="2014" spans="1:9" x14ac:dyDescent="0.2">
      <c r="A2014" s="4">
        <v>43914.708333333336</v>
      </c>
      <c r="B2014" s="6">
        <f t="shared" si="125"/>
        <v>43914</v>
      </c>
      <c r="C2014" s="3">
        <f t="shared" si="127"/>
        <v>0.66666666666666663</v>
      </c>
      <c r="D2014" s="3">
        <f>IF('Profil je Los'!A2014&lt;&gt;"",IF('Profil je Los'!A2014&lt;&gt;"",TIME(HOUR('Profil je Los'!A2014),MINUTE('Profil je Los'!A2014),SECOND('Profil je Los'!A2014)),""),"")</f>
        <v>0.70833333333333337</v>
      </c>
      <c r="E2014" s="5">
        <f t="shared" si="126"/>
        <v>17</v>
      </c>
      <c r="F2014" s="14">
        <v>36.621692000000003</v>
      </c>
      <c r="G2014" s="17">
        <f t="shared" si="124"/>
        <v>3.05</v>
      </c>
      <c r="I2014" s="33"/>
    </row>
    <row r="2015" spans="1:9" x14ac:dyDescent="0.2">
      <c r="A2015" s="4">
        <v>43914.75</v>
      </c>
      <c r="B2015" s="6">
        <f t="shared" si="125"/>
        <v>43914</v>
      </c>
      <c r="C2015" s="3">
        <f t="shared" si="127"/>
        <v>0.70833333333333337</v>
      </c>
      <c r="D2015" s="3">
        <f>IF('Profil je Los'!A2015&lt;&gt;"",IF('Profil je Los'!A2015&lt;&gt;"",TIME(HOUR('Profil je Los'!A2015),MINUTE('Profil je Los'!A2015),SECOND('Profil je Los'!A2015)),""),"")</f>
        <v>0.75</v>
      </c>
      <c r="E2015" s="5">
        <f t="shared" si="126"/>
        <v>18</v>
      </c>
      <c r="F2015" s="14">
        <v>39.114009000000003</v>
      </c>
      <c r="G2015" s="17">
        <f t="shared" si="124"/>
        <v>3.26</v>
      </c>
      <c r="I2015" s="33"/>
    </row>
    <row r="2016" spans="1:9" x14ac:dyDescent="0.2">
      <c r="A2016" s="4">
        <v>43914.791666666664</v>
      </c>
      <c r="B2016" s="6">
        <f t="shared" si="125"/>
        <v>43914</v>
      </c>
      <c r="C2016" s="3">
        <f t="shared" si="127"/>
        <v>0.75</v>
      </c>
      <c r="D2016" s="3">
        <f>IF('Profil je Los'!A2016&lt;&gt;"",IF('Profil je Los'!A2016&lt;&gt;"",TIME(HOUR('Profil je Los'!A2016),MINUTE('Profil je Los'!A2016),SECOND('Profil je Los'!A2016)),""),"")</f>
        <v>0.79166666666666663</v>
      </c>
      <c r="E2016" s="5">
        <f t="shared" si="126"/>
        <v>19</v>
      </c>
      <c r="F2016" s="14">
        <v>42.131563</v>
      </c>
      <c r="G2016" s="17">
        <f t="shared" si="124"/>
        <v>3.51</v>
      </c>
      <c r="I2016" s="33"/>
    </row>
    <row r="2017" spans="1:9" x14ac:dyDescent="0.2">
      <c r="A2017" s="4">
        <v>43914.833333333336</v>
      </c>
      <c r="B2017" s="6">
        <f t="shared" si="125"/>
        <v>43914</v>
      </c>
      <c r="C2017" s="3">
        <f t="shared" si="127"/>
        <v>0.79166666666666663</v>
      </c>
      <c r="D2017" s="3">
        <f>IF('Profil je Los'!A2017&lt;&gt;"",IF('Profil je Los'!A2017&lt;&gt;"",TIME(HOUR('Profil je Los'!A2017),MINUTE('Profil je Los'!A2017),SECOND('Profil je Los'!A2017)),""),"")</f>
        <v>0.83333333333333337</v>
      </c>
      <c r="E2017" s="5">
        <f t="shared" si="126"/>
        <v>20</v>
      </c>
      <c r="F2017" s="14">
        <v>40.258287000000003</v>
      </c>
      <c r="G2017" s="17">
        <f t="shared" si="124"/>
        <v>3.35</v>
      </c>
      <c r="I2017" s="33"/>
    </row>
    <row r="2018" spans="1:9" x14ac:dyDescent="0.2">
      <c r="A2018" s="4">
        <v>43914.875</v>
      </c>
      <c r="B2018" s="6">
        <f t="shared" si="125"/>
        <v>43914</v>
      </c>
      <c r="C2018" s="3">
        <f t="shared" si="127"/>
        <v>0.83333333333333337</v>
      </c>
      <c r="D2018" s="3">
        <f>IF('Profil je Los'!A2018&lt;&gt;"",IF('Profil je Los'!A2018&lt;&gt;"",TIME(HOUR('Profil je Los'!A2018),MINUTE('Profil je Los'!A2018),SECOND('Profil je Los'!A2018)),""),"")</f>
        <v>0.875</v>
      </c>
      <c r="E2018" s="5">
        <f t="shared" si="126"/>
        <v>21</v>
      </c>
      <c r="F2018" s="14">
        <v>41.081834000000001</v>
      </c>
      <c r="G2018" s="17">
        <f t="shared" si="124"/>
        <v>3.42</v>
      </c>
      <c r="I2018" s="33"/>
    </row>
    <row r="2019" spans="1:9" x14ac:dyDescent="0.2">
      <c r="A2019" s="4">
        <v>43914.916666666664</v>
      </c>
      <c r="B2019" s="6">
        <f t="shared" si="125"/>
        <v>43914</v>
      </c>
      <c r="C2019" s="3">
        <f t="shared" si="127"/>
        <v>0.875</v>
      </c>
      <c r="D2019" s="3">
        <f>IF('Profil je Los'!A2019&lt;&gt;"",IF('Profil je Los'!A2019&lt;&gt;"",TIME(HOUR('Profil je Los'!A2019),MINUTE('Profil je Los'!A2019),SECOND('Profil je Los'!A2019)),""),"")</f>
        <v>0.91666666666666663</v>
      </c>
      <c r="E2019" s="5">
        <f t="shared" si="126"/>
        <v>22</v>
      </c>
      <c r="F2019" s="14">
        <v>31.506416999999999</v>
      </c>
      <c r="G2019" s="17">
        <f t="shared" si="124"/>
        <v>2.63</v>
      </c>
      <c r="I2019" s="33"/>
    </row>
    <row r="2020" spans="1:9" x14ac:dyDescent="0.2">
      <c r="A2020" s="4">
        <v>43914.958333333336</v>
      </c>
      <c r="B2020" s="6">
        <f t="shared" si="125"/>
        <v>43914</v>
      </c>
      <c r="C2020" s="3">
        <f t="shared" si="127"/>
        <v>0.91666666666666663</v>
      </c>
      <c r="D2020" s="3">
        <f>IF('Profil je Los'!A2020&lt;&gt;"",IF('Profil je Los'!A2020&lt;&gt;"",TIME(HOUR('Profil je Los'!A2020),MINUTE('Profil je Los'!A2020),SECOND('Profil je Los'!A2020)),""),"")</f>
        <v>0.95833333333333337</v>
      </c>
      <c r="E2020" s="5">
        <f t="shared" si="126"/>
        <v>23</v>
      </c>
      <c r="F2020" s="14">
        <v>22.094821</v>
      </c>
      <c r="G2020" s="17">
        <f t="shared" si="124"/>
        <v>1.84</v>
      </c>
      <c r="I2020" s="33"/>
    </row>
    <row r="2021" spans="1:9" x14ac:dyDescent="0.2">
      <c r="A2021" s="4">
        <v>43915</v>
      </c>
      <c r="B2021" s="6">
        <f t="shared" si="125"/>
        <v>43914</v>
      </c>
      <c r="C2021" s="3">
        <f t="shared" si="127"/>
        <v>0.95833333333333337</v>
      </c>
      <c r="D2021" s="3">
        <f>IF('Profil je Los'!A2021&lt;&gt;"",IF('Profil je Los'!A2021&lt;&gt;"",TIME(HOUR('Profil je Los'!A2021),MINUTE('Profil je Los'!A2021),SECOND('Profil je Los'!A2021)),""),"")</f>
        <v>0</v>
      </c>
      <c r="E2021" s="5">
        <f t="shared" si="126"/>
        <v>24</v>
      </c>
      <c r="F2021" s="14">
        <v>15.11182</v>
      </c>
      <c r="G2021" s="17">
        <f t="shared" si="124"/>
        <v>1.26</v>
      </c>
      <c r="I2021" s="33"/>
    </row>
    <row r="2022" spans="1:9" x14ac:dyDescent="0.2">
      <c r="A2022" s="4">
        <v>43915.041666666664</v>
      </c>
      <c r="B2022" s="6">
        <f t="shared" si="125"/>
        <v>43915</v>
      </c>
      <c r="C2022" s="3">
        <f t="shared" si="127"/>
        <v>0</v>
      </c>
      <c r="D2022" s="3">
        <f>IF('Profil je Los'!A2022&lt;&gt;"",IF('Profil je Los'!A2022&lt;&gt;"",TIME(HOUR('Profil je Los'!A2022),MINUTE('Profil je Los'!A2022),SECOND('Profil je Los'!A2022)),""),"")</f>
        <v>4.1666666666666664E-2</v>
      </c>
      <c r="E2022" s="5">
        <f t="shared" si="126"/>
        <v>1</v>
      </c>
      <c r="F2022" s="14">
        <v>10.86909</v>
      </c>
      <c r="G2022" s="17">
        <f t="shared" si="124"/>
        <v>0.91</v>
      </c>
      <c r="I2022" s="33"/>
    </row>
    <row r="2023" spans="1:9" x14ac:dyDescent="0.2">
      <c r="A2023" s="4">
        <v>43915.083333333336</v>
      </c>
      <c r="B2023" s="6">
        <f t="shared" si="125"/>
        <v>43915</v>
      </c>
      <c r="C2023" s="3">
        <f t="shared" si="127"/>
        <v>4.1666666666666664E-2</v>
      </c>
      <c r="D2023" s="3">
        <f>IF('Profil je Los'!A2023&lt;&gt;"",IF('Profil je Los'!A2023&lt;&gt;"",TIME(HOUR('Profil je Los'!A2023),MINUTE('Profil je Los'!A2023),SECOND('Profil je Los'!A2023)),""),"")</f>
        <v>8.3333333333333329E-2</v>
      </c>
      <c r="E2023" s="5">
        <f t="shared" si="126"/>
        <v>2</v>
      </c>
      <c r="F2023" s="14">
        <v>11.740923</v>
      </c>
      <c r="G2023" s="17">
        <f t="shared" si="124"/>
        <v>0.98</v>
      </c>
      <c r="I2023" s="33"/>
    </row>
    <row r="2024" spans="1:9" x14ac:dyDescent="0.2">
      <c r="A2024" s="4">
        <v>43915.125</v>
      </c>
      <c r="B2024" s="6">
        <f t="shared" si="125"/>
        <v>43915</v>
      </c>
      <c r="C2024" s="3">
        <f t="shared" si="127"/>
        <v>8.3333333333333329E-2</v>
      </c>
      <c r="D2024" s="3">
        <f>IF('Profil je Los'!A2024&lt;&gt;"",IF('Profil je Los'!A2024&lt;&gt;"",TIME(HOUR('Profil je Los'!A2024),MINUTE('Profil je Los'!A2024),SECOND('Profil je Los'!A2024)),""),"")</f>
        <v>0.125</v>
      </c>
      <c r="E2024" s="5">
        <f t="shared" si="126"/>
        <v>3</v>
      </c>
      <c r="F2024" s="14">
        <v>11.669307999999999</v>
      </c>
      <c r="G2024" s="17">
        <f t="shared" si="124"/>
        <v>0.97</v>
      </c>
      <c r="I2024" s="33"/>
    </row>
    <row r="2025" spans="1:9" x14ac:dyDescent="0.2">
      <c r="A2025" s="4">
        <v>43915.166666666664</v>
      </c>
      <c r="B2025" s="6">
        <f t="shared" si="125"/>
        <v>43915</v>
      </c>
      <c r="C2025" s="3">
        <f t="shared" si="127"/>
        <v>0.125</v>
      </c>
      <c r="D2025" s="3">
        <f>IF('Profil je Los'!A2025&lt;&gt;"",IF('Profil je Los'!A2025&lt;&gt;"",TIME(HOUR('Profil je Los'!A2025),MINUTE('Profil je Los'!A2025),SECOND('Profil je Los'!A2025)),""),"")</f>
        <v>0.16666666666666666</v>
      </c>
      <c r="E2025" s="5">
        <f t="shared" si="126"/>
        <v>4</v>
      </c>
      <c r="F2025" s="14">
        <v>13.469925</v>
      </c>
      <c r="G2025" s="17">
        <f t="shared" si="124"/>
        <v>1.1200000000000001</v>
      </c>
      <c r="I2025" s="33"/>
    </row>
    <row r="2026" spans="1:9" x14ac:dyDescent="0.2">
      <c r="A2026" s="4">
        <v>43915.208333333336</v>
      </c>
      <c r="B2026" s="6">
        <f t="shared" si="125"/>
        <v>43915</v>
      </c>
      <c r="C2026" s="3">
        <f t="shared" si="127"/>
        <v>0.16666666666666666</v>
      </c>
      <c r="D2026" s="3">
        <f>IF('Profil je Los'!A2026&lt;&gt;"",IF('Profil je Los'!A2026&lt;&gt;"",TIME(HOUR('Profil je Los'!A2026),MINUTE('Profil je Los'!A2026),SECOND('Profil je Los'!A2026)),""),"")</f>
        <v>0.20833333333333334</v>
      </c>
      <c r="E2026" s="5">
        <f t="shared" si="126"/>
        <v>5</v>
      </c>
      <c r="F2026" s="14">
        <v>16.247160999999998</v>
      </c>
      <c r="G2026" s="17">
        <f t="shared" si="124"/>
        <v>1.35</v>
      </c>
      <c r="I2026" s="33"/>
    </row>
    <row r="2027" spans="1:9" x14ac:dyDescent="0.2">
      <c r="A2027" s="4">
        <v>43915.25</v>
      </c>
      <c r="B2027" s="6">
        <f t="shared" si="125"/>
        <v>43915</v>
      </c>
      <c r="C2027" s="3">
        <f t="shared" si="127"/>
        <v>0.20833333333333334</v>
      </c>
      <c r="D2027" s="3">
        <f>IF('Profil je Los'!A2027&lt;&gt;"",IF('Profil je Los'!A2027&lt;&gt;"",TIME(HOUR('Profil je Los'!A2027),MINUTE('Profil je Los'!A2027),SECOND('Profil je Los'!A2027)),""),"")</f>
        <v>0.25</v>
      </c>
      <c r="E2027" s="5">
        <f t="shared" si="126"/>
        <v>6</v>
      </c>
      <c r="F2027" s="14">
        <v>20.296938000000001</v>
      </c>
      <c r="G2027" s="17">
        <f t="shared" si="124"/>
        <v>1.69</v>
      </c>
      <c r="I2027" s="33"/>
    </row>
    <row r="2028" spans="1:9" x14ac:dyDescent="0.2">
      <c r="A2028" s="4">
        <v>43915.291666666664</v>
      </c>
      <c r="B2028" s="6">
        <f t="shared" si="125"/>
        <v>43915</v>
      </c>
      <c r="C2028" s="3">
        <f t="shared" si="127"/>
        <v>0.25</v>
      </c>
      <c r="D2028" s="3">
        <f>IF('Profil je Los'!A2028&lt;&gt;"",IF('Profil je Los'!A2028&lt;&gt;"",TIME(HOUR('Profil je Los'!A2028),MINUTE('Profil je Los'!A2028),SECOND('Profil je Los'!A2028)),""),"")</f>
        <v>0.29166666666666669</v>
      </c>
      <c r="E2028" s="5">
        <f t="shared" si="126"/>
        <v>7</v>
      </c>
      <c r="F2028" s="14">
        <v>29.445768000000001</v>
      </c>
      <c r="G2028" s="17">
        <f t="shared" si="124"/>
        <v>2.4500000000000002</v>
      </c>
      <c r="I2028" s="33"/>
    </row>
    <row r="2029" spans="1:9" x14ac:dyDescent="0.2">
      <c r="A2029" s="4">
        <v>43915.333333333336</v>
      </c>
      <c r="B2029" s="6">
        <f t="shared" si="125"/>
        <v>43915</v>
      </c>
      <c r="C2029" s="3">
        <f t="shared" si="127"/>
        <v>0.29166666666666669</v>
      </c>
      <c r="D2029" s="3">
        <f>IF('Profil je Los'!A2029&lt;&gt;"",IF('Profil je Los'!A2029&lt;&gt;"",TIME(HOUR('Profil je Los'!A2029),MINUTE('Profil je Los'!A2029),SECOND('Profil je Los'!A2029)),""),"")</f>
        <v>0.33333333333333331</v>
      </c>
      <c r="E2029" s="5">
        <f t="shared" si="126"/>
        <v>8</v>
      </c>
      <c r="F2029" s="14">
        <v>39.009697000000003</v>
      </c>
      <c r="G2029" s="17">
        <f t="shared" si="124"/>
        <v>3.25</v>
      </c>
      <c r="I2029" s="33"/>
    </row>
    <row r="2030" spans="1:9" x14ac:dyDescent="0.2">
      <c r="A2030" s="4">
        <v>43915.375</v>
      </c>
      <c r="B2030" s="6">
        <f t="shared" si="125"/>
        <v>43915</v>
      </c>
      <c r="C2030" s="3">
        <f t="shared" si="127"/>
        <v>0.33333333333333331</v>
      </c>
      <c r="D2030" s="3">
        <f>IF('Profil je Los'!A2030&lt;&gt;"",IF('Profil je Los'!A2030&lt;&gt;"",TIME(HOUR('Profil je Los'!A2030),MINUTE('Profil je Los'!A2030),SECOND('Profil je Los'!A2030)),""),"")</f>
        <v>0.375</v>
      </c>
      <c r="E2030" s="5">
        <f t="shared" si="126"/>
        <v>9</v>
      </c>
      <c r="F2030" s="14">
        <v>44.622692999999998</v>
      </c>
      <c r="G2030" s="17">
        <f t="shared" si="124"/>
        <v>3.72</v>
      </c>
      <c r="I2030" s="33"/>
    </row>
    <row r="2031" spans="1:9" x14ac:dyDescent="0.2">
      <c r="A2031" s="4">
        <v>43915.416666666664</v>
      </c>
      <c r="B2031" s="6">
        <f t="shared" si="125"/>
        <v>43915</v>
      </c>
      <c r="C2031" s="3">
        <f t="shared" si="127"/>
        <v>0.375</v>
      </c>
      <c r="D2031" s="3">
        <f>IF('Profil je Los'!A2031&lt;&gt;"",IF('Profil je Los'!A2031&lt;&gt;"",TIME(HOUR('Profil je Los'!A2031),MINUTE('Profil je Los'!A2031),SECOND('Profil je Los'!A2031)),""),"")</f>
        <v>0.41666666666666669</v>
      </c>
      <c r="E2031" s="5">
        <f t="shared" si="126"/>
        <v>10</v>
      </c>
      <c r="F2031" s="14">
        <v>46.531922000000002</v>
      </c>
      <c r="G2031" s="17">
        <f t="shared" si="124"/>
        <v>3.88</v>
      </c>
      <c r="I2031" s="33"/>
    </row>
    <row r="2032" spans="1:9" x14ac:dyDescent="0.2">
      <c r="A2032" s="4">
        <v>43915.458333333336</v>
      </c>
      <c r="B2032" s="6">
        <f t="shared" si="125"/>
        <v>43915</v>
      </c>
      <c r="C2032" s="3">
        <f t="shared" si="127"/>
        <v>0.41666666666666669</v>
      </c>
      <c r="D2032" s="3">
        <f>IF('Profil je Los'!A2032&lt;&gt;"",IF('Profil je Los'!A2032&lt;&gt;"",TIME(HOUR('Profil je Los'!A2032),MINUTE('Profil je Los'!A2032),SECOND('Profil je Los'!A2032)),""),"")</f>
        <v>0.45833333333333331</v>
      </c>
      <c r="E2032" s="5">
        <f t="shared" si="126"/>
        <v>11</v>
      </c>
      <c r="F2032" s="14">
        <v>46.284213000000001</v>
      </c>
      <c r="G2032" s="17">
        <f t="shared" si="124"/>
        <v>3.86</v>
      </c>
      <c r="I2032" s="33"/>
    </row>
    <row r="2033" spans="1:9" x14ac:dyDescent="0.2">
      <c r="A2033" s="4">
        <v>43915.5</v>
      </c>
      <c r="B2033" s="6">
        <f t="shared" si="125"/>
        <v>43915</v>
      </c>
      <c r="C2033" s="3">
        <f t="shared" si="127"/>
        <v>0.45833333333333331</v>
      </c>
      <c r="D2033" s="3">
        <f>IF('Profil je Los'!A2033&lt;&gt;"",IF('Profil je Los'!A2033&lt;&gt;"",TIME(HOUR('Profil je Los'!A2033),MINUTE('Profil je Los'!A2033),SECOND('Profil je Los'!A2033)),""),"")</f>
        <v>0.5</v>
      </c>
      <c r="E2033" s="5">
        <f t="shared" si="126"/>
        <v>12</v>
      </c>
      <c r="F2033" s="14">
        <v>45.767915000000002</v>
      </c>
      <c r="G2033" s="17">
        <f t="shared" si="124"/>
        <v>3.81</v>
      </c>
      <c r="I2033" s="33"/>
    </row>
    <row r="2034" spans="1:9" x14ac:dyDescent="0.2">
      <c r="A2034" s="4">
        <v>43915.541666666664</v>
      </c>
      <c r="B2034" s="6">
        <f t="shared" si="125"/>
        <v>43915</v>
      </c>
      <c r="C2034" s="3">
        <f t="shared" si="127"/>
        <v>0.5</v>
      </c>
      <c r="D2034" s="3">
        <f>IF('Profil je Los'!A2034&lt;&gt;"",IF('Profil je Los'!A2034&lt;&gt;"",TIME(HOUR('Profil je Los'!A2034),MINUTE('Profil je Los'!A2034),SECOND('Profil je Los'!A2034)),""),"")</f>
        <v>0.54166666666666663</v>
      </c>
      <c r="E2034" s="5">
        <f t="shared" si="126"/>
        <v>13</v>
      </c>
      <c r="F2034" s="14">
        <v>44.912790000000001</v>
      </c>
      <c r="G2034" s="17">
        <f t="shared" si="124"/>
        <v>3.74</v>
      </c>
      <c r="I2034" s="33"/>
    </row>
    <row r="2035" spans="1:9" x14ac:dyDescent="0.2">
      <c r="A2035" s="4">
        <v>43915.583333333336</v>
      </c>
      <c r="B2035" s="6">
        <f t="shared" si="125"/>
        <v>43915</v>
      </c>
      <c r="C2035" s="3">
        <f t="shared" si="127"/>
        <v>0.54166666666666663</v>
      </c>
      <c r="D2035" s="3">
        <f>IF('Profil je Los'!A2035&lt;&gt;"",IF('Profil je Los'!A2035&lt;&gt;"",TIME(HOUR('Profil je Los'!A2035),MINUTE('Profil je Los'!A2035),SECOND('Profil je Los'!A2035)),""),"")</f>
        <v>0.58333333333333337</v>
      </c>
      <c r="E2035" s="5">
        <f t="shared" si="126"/>
        <v>14</v>
      </c>
      <c r="F2035" s="14">
        <v>46.446040000000004</v>
      </c>
      <c r="G2035" s="17">
        <f t="shared" si="124"/>
        <v>3.87</v>
      </c>
      <c r="I2035" s="33"/>
    </row>
    <row r="2036" spans="1:9" x14ac:dyDescent="0.2">
      <c r="A2036" s="4">
        <v>43915.625</v>
      </c>
      <c r="B2036" s="6">
        <f t="shared" si="125"/>
        <v>43915</v>
      </c>
      <c r="C2036" s="3">
        <f t="shared" si="127"/>
        <v>0.58333333333333337</v>
      </c>
      <c r="D2036" s="3">
        <f>IF('Profil je Los'!A2036&lt;&gt;"",IF('Profil je Los'!A2036&lt;&gt;"",TIME(HOUR('Profil je Los'!A2036),MINUTE('Profil je Los'!A2036),SECOND('Profil je Los'!A2036)),""),"")</f>
        <v>0.625</v>
      </c>
      <c r="E2036" s="5">
        <f t="shared" si="126"/>
        <v>15</v>
      </c>
      <c r="F2036" s="14">
        <v>41.835082</v>
      </c>
      <c r="G2036" s="17">
        <f t="shared" si="124"/>
        <v>3.49</v>
      </c>
      <c r="I2036" s="33"/>
    </row>
    <row r="2037" spans="1:9" x14ac:dyDescent="0.2">
      <c r="A2037" s="4">
        <v>43915.666666666664</v>
      </c>
      <c r="B2037" s="6">
        <f t="shared" si="125"/>
        <v>43915</v>
      </c>
      <c r="C2037" s="3">
        <f t="shared" si="127"/>
        <v>0.625</v>
      </c>
      <c r="D2037" s="3">
        <f>IF('Profil je Los'!A2037&lt;&gt;"",IF('Profil je Los'!A2037&lt;&gt;"",TIME(HOUR('Profil je Los'!A2037),MINUTE('Profil je Los'!A2037),SECOND('Profil je Los'!A2037)),""),"")</f>
        <v>0.66666666666666663</v>
      </c>
      <c r="E2037" s="5">
        <f t="shared" si="126"/>
        <v>16</v>
      </c>
      <c r="F2037" s="14">
        <v>40.445382000000002</v>
      </c>
      <c r="G2037" s="17">
        <f t="shared" si="124"/>
        <v>3.37</v>
      </c>
      <c r="I2037" s="33"/>
    </row>
    <row r="2038" spans="1:9" x14ac:dyDescent="0.2">
      <c r="A2038" s="4">
        <v>43915.708333333336</v>
      </c>
      <c r="B2038" s="6">
        <f t="shared" si="125"/>
        <v>43915</v>
      </c>
      <c r="C2038" s="3">
        <f t="shared" si="127"/>
        <v>0.66666666666666663</v>
      </c>
      <c r="D2038" s="3">
        <f>IF('Profil je Los'!A2038&lt;&gt;"",IF('Profil je Los'!A2038&lt;&gt;"",TIME(HOUR('Profil je Los'!A2038),MINUTE('Profil je Los'!A2038),SECOND('Profil je Los'!A2038)),""),"")</f>
        <v>0.70833333333333337</v>
      </c>
      <c r="E2038" s="5">
        <f t="shared" si="126"/>
        <v>17</v>
      </c>
      <c r="F2038" s="14">
        <v>42.151741999999999</v>
      </c>
      <c r="G2038" s="17">
        <f t="shared" si="124"/>
        <v>3.51</v>
      </c>
      <c r="I2038" s="33"/>
    </row>
    <row r="2039" spans="1:9" x14ac:dyDescent="0.2">
      <c r="A2039" s="4">
        <v>43915.75</v>
      </c>
      <c r="B2039" s="6">
        <f t="shared" si="125"/>
        <v>43915</v>
      </c>
      <c r="C2039" s="3">
        <f t="shared" si="127"/>
        <v>0.70833333333333337</v>
      </c>
      <c r="D2039" s="3">
        <f>IF('Profil je Los'!A2039&lt;&gt;"",IF('Profil je Los'!A2039&lt;&gt;"",TIME(HOUR('Profil je Los'!A2039),MINUTE('Profil je Los'!A2039),SECOND('Profil je Los'!A2039)),""),"")</f>
        <v>0.75</v>
      </c>
      <c r="E2039" s="5">
        <f t="shared" si="126"/>
        <v>18</v>
      </c>
      <c r="F2039" s="14">
        <v>42.597822000000001</v>
      </c>
      <c r="G2039" s="17">
        <f t="shared" si="124"/>
        <v>3.55</v>
      </c>
      <c r="I2039" s="33"/>
    </row>
    <row r="2040" spans="1:9" x14ac:dyDescent="0.2">
      <c r="A2040" s="4">
        <v>43915.791666666664</v>
      </c>
      <c r="B2040" s="6">
        <f t="shared" si="125"/>
        <v>43915</v>
      </c>
      <c r="C2040" s="3">
        <f t="shared" si="127"/>
        <v>0.75</v>
      </c>
      <c r="D2040" s="3">
        <f>IF('Profil je Los'!A2040&lt;&gt;"",IF('Profil je Los'!A2040&lt;&gt;"",TIME(HOUR('Profil je Los'!A2040),MINUTE('Profil je Los'!A2040),SECOND('Profil je Los'!A2040)),""),"")</f>
        <v>0.79166666666666663</v>
      </c>
      <c r="E2040" s="5">
        <f t="shared" si="126"/>
        <v>19</v>
      </c>
      <c r="F2040" s="14">
        <v>43.638523999999997</v>
      </c>
      <c r="G2040" s="17">
        <f t="shared" si="124"/>
        <v>3.64</v>
      </c>
      <c r="I2040" s="33"/>
    </row>
    <row r="2041" spans="1:9" x14ac:dyDescent="0.2">
      <c r="A2041" s="4">
        <v>43915.833333333336</v>
      </c>
      <c r="B2041" s="6">
        <f t="shared" si="125"/>
        <v>43915</v>
      </c>
      <c r="C2041" s="3">
        <f t="shared" si="127"/>
        <v>0.79166666666666663</v>
      </c>
      <c r="D2041" s="3">
        <f>IF('Profil je Los'!A2041&lt;&gt;"",IF('Profil je Los'!A2041&lt;&gt;"",TIME(HOUR('Profil je Los'!A2041),MINUTE('Profil je Los'!A2041),SECOND('Profil je Los'!A2041)),""),"")</f>
        <v>0.83333333333333337</v>
      </c>
      <c r="E2041" s="5">
        <f t="shared" si="126"/>
        <v>20</v>
      </c>
      <c r="F2041" s="14">
        <v>40.992220000000003</v>
      </c>
      <c r="G2041" s="17">
        <f t="shared" si="124"/>
        <v>3.42</v>
      </c>
      <c r="I2041" s="33"/>
    </row>
    <row r="2042" spans="1:9" x14ac:dyDescent="0.2">
      <c r="A2042" s="4">
        <v>43915.875</v>
      </c>
      <c r="B2042" s="6">
        <f t="shared" si="125"/>
        <v>43915</v>
      </c>
      <c r="C2042" s="3">
        <f t="shared" si="127"/>
        <v>0.83333333333333337</v>
      </c>
      <c r="D2042" s="3">
        <f>IF('Profil je Los'!A2042&lt;&gt;"",IF('Profil je Los'!A2042&lt;&gt;"",TIME(HOUR('Profil je Los'!A2042),MINUTE('Profil je Los'!A2042),SECOND('Profil je Los'!A2042)),""),"")</f>
        <v>0.875</v>
      </c>
      <c r="E2042" s="5">
        <f t="shared" si="126"/>
        <v>21</v>
      </c>
      <c r="F2042" s="14">
        <v>38.074452999999998</v>
      </c>
      <c r="G2042" s="17">
        <f t="shared" si="124"/>
        <v>3.17</v>
      </c>
      <c r="I2042" s="33"/>
    </row>
    <row r="2043" spans="1:9" x14ac:dyDescent="0.2">
      <c r="A2043" s="4">
        <v>43915.916666666664</v>
      </c>
      <c r="B2043" s="6">
        <f t="shared" si="125"/>
        <v>43915</v>
      </c>
      <c r="C2043" s="3">
        <f t="shared" si="127"/>
        <v>0.875</v>
      </c>
      <c r="D2043" s="3">
        <f>IF('Profil je Los'!A2043&lt;&gt;"",IF('Profil je Los'!A2043&lt;&gt;"",TIME(HOUR('Profil je Los'!A2043),MINUTE('Profil je Los'!A2043),SECOND('Profil je Los'!A2043)),""),"")</f>
        <v>0.91666666666666663</v>
      </c>
      <c r="E2043" s="5">
        <f t="shared" si="126"/>
        <v>22</v>
      </c>
      <c r="F2043" s="14">
        <v>32.639890000000001</v>
      </c>
      <c r="G2043" s="17">
        <f t="shared" si="124"/>
        <v>2.72</v>
      </c>
      <c r="I2043" s="33"/>
    </row>
    <row r="2044" spans="1:9" x14ac:dyDescent="0.2">
      <c r="A2044" s="4">
        <v>43915.958333333336</v>
      </c>
      <c r="B2044" s="6">
        <f t="shared" si="125"/>
        <v>43915</v>
      </c>
      <c r="C2044" s="3">
        <f t="shared" si="127"/>
        <v>0.91666666666666663</v>
      </c>
      <c r="D2044" s="3">
        <f>IF('Profil je Los'!A2044&lt;&gt;"",IF('Profil je Los'!A2044&lt;&gt;"",TIME(HOUR('Profil je Los'!A2044),MINUTE('Profil je Los'!A2044),SECOND('Profil je Los'!A2044)),""),"")</f>
        <v>0.95833333333333337</v>
      </c>
      <c r="E2044" s="5">
        <f t="shared" si="126"/>
        <v>23</v>
      </c>
      <c r="F2044" s="14">
        <v>27.235575000000001</v>
      </c>
      <c r="G2044" s="17">
        <f t="shared" si="124"/>
        <v>2.27</v>
      </c>
      <c r="I2044" s="33"/>
    </row>
    <row r="2045" spans="1:9" x14ac:dyDescent="0.2">
      <c r="A2045" s="4">
        <v>43916</v>
      </c>
      <c r="B2045" s="6">
        <f t="shared" si="125"/>
        <v>43915</v>
      </c>
      <c r="C2045" s="3">
        <f t="shared" si="127"/>
        <v>0.95833333333333337</v>
      </c>
      <c r="D2045" s="3">
        <f>IF('Profil je Los'!A2045&lt;&gt;"",IF('Profil je Los'!A2045&lt;&gt;"",TIME(HOUR('Profil je Los'!A2045),MINUTE('Profil je Los'!A2045),SECOND('Profil je Los'!A2045)),""),"")</f>
        <v>0</v>
      </c>
      <c r="E2045" s="5">
        <f t="shared" si="126"/>
        <v>24</v>
      </c>
      <c r="F2045" s="14">
        <v>20.832118000000001</v>
      </c>
      <c r="G2045" s="17">
        <f t="shared" si="124"/>
        <v>1.74</v>
      </c>
      <c r="I2045" s="33"/>
    </row>
    <row r="2046" spans="1:9" x14ac:dyDescent="0.2">
      <c r="A2046" s="4">
        <v>43916.041666666664</v>
      </c>
      <c r="B2046" s="6">
        <f t="shared" si="125"/>
        <v>43916</v>
      </c>
      <c r="C2046" s="3">
        <f t="shared" si="127"/>
        <v>0</v>
      </c>
      <c r="D2046" s="3">
        <f>IF('Profil je Los'!A2046&lt;&gt;"",IF('Profil je Los'!A2046&lt;&gt;"",TIME(HOUR('Profil je Los'!A2046),MINUTE('Profil je Los'!A2046),SECOND('Profil je Los'!A2046)),""),"")</f>
        <v>4.1666666666666664E-2</v>
      </c>
      <c r="E2046" s="5">
        <f t="shared" si="126"/>
        <v>1</v>
      </c>
      <c r="F2046" s="14">
        <v>16.105536000000001</v>
      </c>
      <c r="G2046" s="17">
        <f t="shared" si="124"/>
        <v>1.34</v>
      </c>
      <c r="I2046" s="33"/>
    </row>
    <row r="2047" spans="1:9" x14ac:dyDescent="0.2">
      <c r="A2047" s="4">
        <v>43916.083333333336</v>
      </c>
      <c r="B2047" s="6">
        <f t="shared" si="125"/>
        <v>43916</v>
      </c>
      <c r="C2047" s="3">
        <f t="shared" si="127"/>
        <v>4.1666666666666664E-2</v>
      </c>
      <c r="D2047" s="3">
        <f>IF('Profil je Los'!A2047&lt;&gt;"",IF('Profil je Los'!A2047&lt;&gt;"",TIME(HOUR('Profil je Los'!A2047),MINUTE('Profil je Los'!A2047),SECOND('Profil je Los'!A2047)),""),"")</f>
        <v>8.3333333333333329E-2</v>
      </c>
      <c r="E2047" s="5">
        <f t="shared" si="126"/>
        <v>2</v>
      </c>
      <c r="F2047" s="14">
        <v>14.660487</v>
      </c>
      <c r="G2047" s="17">
        <f t="shared" si="124"/>
        <v>1.22</v>
      </c>
      <c r="I2047" s="33"/>
    </row>
    <row r="2048" spans="1:9" x14ac:dyDescent="0.2">
      <c r="A2048" s="4">
        <v>43916.125</v>
      </c>
      <c r="B2048" s="6">
        <f t="shared" si="125"/>
        <v>43916</v>
      </c>
      <c r="C2048" s="3">
        <f t="shared" si="127"/>
        <v>8.3333333333333329E-2</v>
      </c>
      <c r="D2048" s="3">
        <f>IF('Profil je Los'!A2048&lt;&gt;"",IF('Profil je Los'!A2048&lt;&gt;"",TIME(HOUR('Profil je Los'!A2048),MINUTE('Profil je Los'!A2048),SECOND('Profil je Los'!A2048)),""),"")</f>
        <v>0.125</v>
      </c>
      <c r="E2048" s="5">
        <f t="shared" si="126"/>
        <v>3</v>
      </c>
      <c r="F2048" s="14">
        <v>13.412349000000001</v>
      </c>
      <c r="G2048" s="17">
        <f t="shared" si="124"/>
        <v>1.1200000000000001</v>
      </c>
      <c r="I2048" s="33"/>
    </row>
    <row r="2049" spans="1:9" x14ac:dyDescent="0.2">
      <c r="A2049" s="4">
        <v>43916.166666666664</v>
      </c>
      <c r="B2049" s="6">
        <f t="shared" si="125"/>
        <v>43916</v>
      </c>
      <c r="C2049" s="3">
        <f t="shared" si="127"/>
        <v>0.125</v>
      </c>
      <c r="D2049" s="3">
        <f>IF('Profil je Los'!A2049&lt;&gt;"",IF('Profil je Los'!A2049&lt;&gt;"",TIME(HOUR('Profil je Los'!A2049),MINUTE('Profil je Los'!A2049),SECOND('Profil je Los'!A2049)),""),"")</f>
        <v>0.16666666666666666</v>
      </c>
      <c r="E2049" s="5">
        <f t="shared" si="126"/>
        <v>4</v>
      </c>
      <c r="F2049" s="14">
        <v>13.74971</v>
      </c>
      <c r="G2049" s="17">
        <f t="shared" si="124"/>
        <v>1.1499999999999999</v>
      </c>
      <c r="I2049" s="33"/>
    </row>
    <row r="2050" spans="1:9" x14ac:dyDescent="0.2">
      <c r="A2050" s="4">
        <v>43916.208333333336</v>
      </c>
      <c r="B2050" s="6">
        <f t="shared" si="125"/>
        <v>43916</v>
      </c>
      <c r="C2050" s="3">
        <f t="shared" si="127"/>
        <v>0.16666666666666666</v>
      </c>
      <c r="D2050" s="3">
        <f>IF('Profil je Los'!A2050&lt;&gt;"",IF('Profil je Los'!A2050&lt;&gt;"",TIME(HOUR('Profil je Los'!A2050),MINUTE('Profil je Los'!A2050),SECOND('Profil je Los'!A2050)),""),"")</f>
        <v>0.20833333333333334</v>
      </c>
      <c r="E2050" s="5">
        <f t="shared" si="126"/>
        <v>5</v>
      </c>
      <c r="F2050" s="14">
        <v>14.122557</v>
      </c>
      <c r="G2050" s="17">
        <f t="shared" si="124"/>
        <v>1.18</v>
      </c>
      <c r="I2050" s="33"/>
    </row>
    <row r="2051" spans="1:9" x14ac:dyDescent="0.2">
      <c r="A2051" s="4">
        <v>43916.25</v>
      </c>
      <c r="B2051" s="6">
        <f t="shared" si="125"/>
        <v>43916</v>
      </c>
      <c r="C2051" s="3">
        <f t="shared" si="127"/>
        <v>0.20833333333333334</v>
      </c>
      <c r="D2051" s="3">
        <f>IF('Profil je Los'!A2051&lt;&gt;"",IF('Profil je Los'!A2051&lt;&gt;"",TIME(HOUR('Profil je Los'!A2051),MINUTE('Profil je Los'!A2051),SECOND('Profil je Los'!A2051)),""),"")</f>
        <v>0.25</v>
      </c>
      <c r="E2051" s="5">
        <f t="shared" si="126"/>
        <v>6</v>
      </c>
      <c r="F2051" s="14">
        <v>16.949138999999999</v>
      </c>
      <c r="G2051" s="17">
        <f t="shared" si="124"/>
        <v>1.41</v>
      </c>
      <c r="I2051" s="33"/>
    </row>
    <row r="2052" spans="1:9" x14ac:dyDescent="0.2">
      <c r="A2052" s="4">
        <v>43916.291666666664</v>
      </c>
      <c r="B2052" s="6">
        <f t="shared" si="125"/>
        <v>43916</v>
      </c>
      <c r="C2052" s="3">
        <f t="shared" si="127"/>
        <v>0.25</v>
      </c>
      <c r="D2052" s="3">
        <f>IF('Profil je Los'!A2052&lt;&gt;"",IF('Profil je Los'!A2052&lt;&gt;"",TIME(HOUR('Profil je Los'!A2052),MINUTE('Profil je Los'!A2052),SECOND('Profil je Los'!A2052)),""),"")</f>
        <v>0.29166666666666669</v>
      </c>
      <c r="E2052" s="5">
        <f t="shared" si="126"/>
        <v>7</v>
      </c>
      <c r="F2052" s="14">
        <v>24.823191999999999</v>
      </c>
      <c r="G2052" s="17">
        <f t="shared" si="124"/>
        <v>2.0699999999999998</v>
      </c>
      <c r="I2052" s="33"/>
    </row>
    <row r="2053" spans="1:9" x14ac:dyDescent="0.2">
      <c r="A2053" s="4">
        <v>43916.333333333336</v>
      </c>
      <c r="B2053" s="6">
        <f t="shared" si="125"/>
        <v>43916</v>
      </c>
      <c r="C2053" s="3">
        <f t="shared" si="127"/>
        <v>0.29166666666666669</v>
      </c>
      <c r="D2053" s="3">
        <f>IF('Profil je Los'!A2053&lt;&gt;"",IF('Profil je Los'!A2053&lt;&gt;"",TIME(HOUR('Profil je Los'!A2053),MINUTE('Profil je Los'!A2053),SECOND('Profil je Los'!A2053)),""),"")</f>
        <v>0.33333333333333331</v>
      </c>
      <c r="E2053" s="5">
        <f t="shared" si="126"/>
        <v>8</v>
      </c>
      <c r="F2053" s="14">
        <v>31.793942000000001</v>
      </c>
      <c r="G2053" s="17">
        <f t="shared" si="124"/>
        <v>2.65</v>
      </c>
      <c r="I2053" s="33"/>
    </row>
    <row r="2054" spans="1:9" x14ac:dyDescent="0.2">
      <c r="A2054" s="4">
        <v>43916.375</v>
      </c>
      <c r="B2054" s="6">
        <f t="shared" si="125"/>
        <v>43916</v>
      </c>
      <c r="C2054" s="3">
        <f t="shared" si="127"/>
        <v>0.33333333333333331</v>
      </c>
      <c r="D2054" s="3">
        <f>IF('Profil je Los'!A2054&lt;&gt;"",IF('Profil je Los'!A2054&lt;&gt;"",TIME(HOUR('Profil je Los'!A2054),MINUTE('Profil je Los'!A2054),SECOND('Profil je Los'!A2054)),""),"")</f>
        <v>0.375</v>
      </c>
      <c r="E2054" s="5">
        <f t="shared" si="126"/>
        <v>9</v>
      </c>
      <c r="F2054" s="14">
        <v>35.635814000000003</v>
      </c>
      <c r="G2054" s="17">
        <f t="shared" ref="G2054:G2117" si="128">ROUND(F2054/$E$2,2)</f>
        <v>2.97</v>
      </c>
      <c r="I2054" s="33"/>
    </row>
    <row r="2055" spans="1:9" x14ac:dyDescent="0.2">
      <c r="A2055" s="4">
        <v>43916.416666666664</v>
      </c>
      <c r="B2055" s="6">
        <f t="shared" ref="B2055:B2118" si="129">IF(A2055&lt;&gt;"",IF(E2055=24,B2054,DATE(YEAR(A2055),MONTH(A2055),DAY(A2055))),"")</f>
        <v>43916</v>
      </c>
      <c r="C2055" s="3">
        <f t="shared" si="127"/>
        <v>0.375</v>
      </c>
      <c r="D2055" s="3">
        <f>IF('Profil je Los'!A2055&lt;&gt;"",IF('Profil je Los'!A2055&lt;&gt;"",TIME(HOUR('Profil je Los'!A2055),MINUTE('Profil je Los'!A2055),SECOND('Profil je Los'!A2055)),""),"")</f>
        <v>0.41666666666666669</v>
      </c>
      <c r="E2055" s="5">
        <f t="shared" ref="E2055:E2118" si="130">IF(A2055&lt;&gt;"",IF(HOUR(A2055)=0,24,HOUR(A2055)),"")</f>
        <v>10</v>
      </c>
      <c r="F2055" s="14">
        <v>37.613717000000001</v>
      </c>
      <c r="G2055" s="17">
        <f t="shared" si="128"/>
        <v>3.13</v>
      </c>
      <c r="I2055" s="33"/>
    </row>
    <row r="2056" spans="1:9" x14ac:dyDescent="0.2">
      <c r="A2056" s="4">
        <v>43916.458333333336</v>
      </c>
      <c r="B2056" s="6">
        <f t="shared" si="129"/>
        <v>43916</v>
      </c>
      <c r="C2056" s="3">
        <f t="shared" ref="C2056:C2119" si="131">D2055</f>
        <v>0.41666666666666669</v>
      </c>
      <c r="D2056" s="3">
        <f>IF('Profil je Los'!A2056&lt;&gt;"",IF('Profil je Los'!A2056&lt;&gt;"",TIME(HOUR('Profil je Los'!A2056),MINUTE('Profil je Los'!A2056),SECOND('Profil je Los'!A2056)),""),"")</f>
        <v>0.45833333333333331</v>
      </c>
      <c r="E2056" s="5">
        <f t="shared" si="130"/>
        <v>11</v>
      </c>
      <c r="F2056" s="14">
        <v>40.931460999999999</v>
      </c>
      <c r="G2056" s="17">
        <f t="shared" si="128"/>
        <v>3.41</v>
      </c>
      <c r="I2056" s="33"/>
    </row>
    <row r="2057" spans="1:9" x14ac:dyDescent="0.2">
      <c r="A2057" s="4">
        <v>43916.5</v>
      </c>
      <c r="B2057" s="6">
        <f t="shared" si="129"/>
        <v>43916</v>
      </c>
      <c r="C2057" s="3">
        <f t="shared" si="131"/>
        <v>0.45833333333333331</v>
      </c>
      <c r="D2057" s="3">
        <f>IF('Profil je Los'!A2057&lt;&gt;"",IF('Profil je Los'!A2057&lt;&gt;"",TIME(HOUR('Profil je Los'!A2057),MINUTE('Profil je Los'!A2057),SECOND('Profil je Los'!A2057)),""),"")</f>
        <v>0.5</v>
      </c>
      <c r="E2057" s="5">
        <f t="shared" si="130"/>
        <v>12</v>
      </c>
      <c r="F2057" s="14">
        <v>46.792076999999999</v>
      </c>
      <c r="G2057" s="17">
        <f t="shared" si="128"/>
        <v>3.9</v>
      </c>
      <c r="I2057" s="33"/>
    </row>
    <row r="2058" spans="1:9" x14ac:dyDescent="0.2">
      <c r="A2058" s="4">
        <v>43916.541666666664</v>
      </c>
      <c r="B2058" s="6">
        <f t="shared" si="129"/>
        <v>43916</v>
      </c>
      <c r="C2058" s="3">
        <f t="shared" si="131"/>
        <v>0.5</v>
      </c>
      <c r="D2058" s="3">
        <f>IF('Profil je Los'!A2058&lt;&gt;"",IF('Profil je Los'!A2058&lt;&gt;"",TIME(HOUR('Profil je Los'!A2058),MINUTE('Profil je Los'!A2058),SECOND('Profil je Los'!A2058)),""),"")</f>
        <v>0.54166666666666663</v>
      </c>
      <c r="E2058" s="5">
        <f t="shared" si="130"/>
        <v>13</v>
      </c>
      <c r="F2058" s="14">
        <v>46.070115000000001</v>
      </c>
      <c r="G2058" s="17">
        <f t="shared" si="128"/>
        <v>3.84</v>
      </c>
      <c r="I2058" s="33"/>
    </row>
    <row r="2059" spans="1:9" x14ac:dyDescent="0.2">
      <c r="A2059" s="4">
        <v>43916.583333333336</v>
      </c>
      <c r="B2059" s="6">
        <f t="shared" si="129"/>
        <v>43916</v>
      </c>
      <c r="C2059" s="3">
        <f t="shared" si="131"/>
        <v>0.54166666666666663</v>
      </c>
      <c r="D2059" s="3">
        <f>IF('Profil je Los'!A2059&lt;&gt;"",IF('Profil je Los'!A2059&lt;&gt;"",TIME(HOUR('Profil je Los'!A2059),MINUTE('Profil je Los'!A2059),SECOND('Profil je Los'!A2059)),""),"")</f>
        <v>0.58333333333333337</v>
      </c>
      <c r="E2059" s="5">
        <f t="shared" si="130"/>
        <v>14</v>
      </c>
      <c r="F2059" s="14">
        <v>44.662436</v>
      </c>
      <c r="G2059" s="17">
        <f t="shared" si="128"/>
        <v>3.72</v>
      </c>
      <c r="I2059" s="33"/>
    </row>
    <row r="2060" spans="1:9" x14ac:dyDescent="0.2">
      <c r="A2060" s="4">
        <v>43916.625</v>
      </c>
      <c r="B2060" s="6">
        <f t="shared" si="129"/>
        <v>43916</v>
      </c>
      <c r="C2060" s="3">
        <f t="shared" si="131"/>
        <v>0.58333333333333337</v>
      </c>
      <c r="D2060" s="3">
        <f>IF('Profil je Los'!A2060&lt;&gt;"",IF('Profil je Los'!A2060&lt;&gt;"",TIME(HOUR('Profil je Los'!A2060),MINUTE('Profil je Los'!A2060),SECOND('Profil je Los'!A2060)),""),"")</f>
        <v>0.625</v>
      </c>
      <c r="E2060" s="5">
        <f t="shared" si="130"/>
        <v>15</v>
      </c>
      <c r="F2060" s="14">
        <v>45.944229</v>
      </c>
      <c r="G2060" s="17">
        <f t="shared" si="128"/>
        <v>3.83</v>
      </c>
      <c r="I2060" s="33"/>
    </row>
    <row r="2061" spans="1:9" x14ac:dyDescent="0.2">
      <c r="A2061" s="4">
        <v>43916.666666666664</v>
      </c>
      <c r="B2061" s="6">
        <f t="shared" si="129"/>
        <v>43916</v>
      </c>
      <c r="C2061" s="3">
        <f t="shared" si="131"/>
        <v>0.625</v>
      </c>
      <c r="D2061" s="3">
        <f>IF('Profil je Los'!A2061&lt;&gt;"",IF('Profil je Los'!A2061&lt;&gt;"",TIME(HOUR('Profil je Los'!A2061),MINUTE('Profil je Los'!A2061),SECOND('Profil je Los'!A2061)),""),"")</f>
        <v>0.66666666666666663</v>
      </c>
      <c r="E2061" s="5">
        <f t="shared" si="130"/>
        <v>16</v>
      </c>
      <c r="F2061" s="14">
        <v>49.480283999999997</v>
      </c>
      <c r="G2061" s="17">
        <f t="shared" si="128"/>
        <v>4.12</v>
      </c>
      <c r="I2061" s="33"/>
    </row>
    <row r="2062" spans="1:9" x14ac:dyDescent="0.2">
      <c r="A2062" s="4">
        <v>43916.708333333336</v>
      </c>
      <c r="B2062" s="6">
        <f t="shared" si="129"/>
        <v>43916</v>
      </c>
      <c r="C2062" s="3">
        <f t="shared" si="131"/>
        <v>0.66666666666666663</v>
      </c>
      <c r="D2062" s="3">
        <f>IF('Profil je Los'!A2062&lt;&gt;"",IF('Profil je Los'!A2062&lt;&gt;"",TIME(HOUR('Profil je Los'!A2062),MINUTE('Profil je Los'!A2062),SECOND('Profil je Los'!A2062)),""),"")</f>
        <v>0.70833333333333337</v>
      </c>
      <c r="E2062" s="5">
        <f t="shared" si="130"/>
        <v>17</v>
      </c>
      <c r="F2062" s="14">
        <v>44.027946999999998</v>
      </c>
      <c r="G2062" s="17">
        <f t="shared" si="128"/>
        <v>3.67</v>
      </c>
      <c r="I2062" s="33"/>
    </row>
    <row r="2063" spans="1:9" x14ac:dyDescent="0.2">
      <c r="A2063" s="4">
        <v>43916.75</v>
      </c>
      <c r="B2063" s="6">
        <f t="shared" si="129"/>
        <v>43916</v>
      </c>
      <c r="C2063" s="3">
        <f t="shared" si="131"/>
        <v>0.70833333333333337</v>
      </c>
      <c r="D2063" s="3">
        <f>IF('Profil je Los'!A2063&lt;&gt;"",IF('Profil je Los'!A2063&lt;&gt;"",TIME(HOUR('Profil je Los'!A2063),MINUTE('Profil je Los'!A2063),SECOND('Profil je Los'!A2063)),""),"")</f>
        <v>0.75</v>
      </c>
      <c r="E2063" s="5">
        <f t="shared" si="130"/>
        <v>18</v>
      </c>
      <c r="F2063" s="14">
        <v>40.830852999999998</v>
      </c>
      <c r="G2063" s="17">
        <f t="shared" si="128"/>
        <v>3.4</v>
      </c>
      <c r="I2063" s="33"/>
    </row>
    <row r="2064" spans="1:9" x14ac:dyDescent="0.2">
      <c r="A2064" s="4">
        <v>43916.791666666664</v>
      </c>
      <c r="B2064" s="6">
        <f t="shared" si="129"/>
        <v>43916</v>
      </c>
      <c r="C2064" s="3">
        <f t="shared" si="131"/>
        <v>0.75</v>
      </c>
      <c r="D2064" s="3">
        <f>IF('Profil je Los'!A2064&lt;&gt;"",IF('Profil je Los'!A2064&lt;&gt;"",TIME(HOUR('Profil je Los'!A2064),MINUTE('Profil je Los'!A2064),SECOND('Profil je Los'!A2064)),""),"")</f>
        <v>0.79166666666666663</v>
      </c>
      <c r="E2064" s="5">
        <f t="shared" si="130"/>
        <v>19</v>
      </c>
      <c r="F2064" s="14">
        <v>38.551603</v>
      </c>
      <c r="G2064" s="17">
        <f t="shared" si="128"/>
        <v>3.21</v>
      </c>
      <c r="I2064" s="33"/>
    </row>
    <row r="2065" spans="1:9" x14ac:dyDescent="0.2">
      <c r="A2065" s="4">
        <v>43916.833333333336</v>
      </c>
      <c r="B2065" s="6">
        <f t="shared" si="129"/>
        <v>43916</v>
      </c>
      <c r="C2065" s="3">
        <f t="shared" si="131"/>
        <v>0.79166666666666663</v>
      </c>
      <c r="D2065" s="3">
        <f>IF('Profil je Los'!A2065&lt;&gt;"",IF('Profil je Los'!A2065&lt;&gt;"",TIME(HOUR('Profil je Los'!A2065),MINUTE('Profil je Los'!A2065),SECOND('Profil je Los'!A2065)),""),"")</f>
        <v>0.83333333333333337</v>
      </c>
      <c r="E2065" s="5">
        <f t="shared" si="130"/>
        <v>20</v>
      </c>
      <c r="F2065" s="14">
        <v>35.405520000000003</v>
      </c>
      <c r="G2065" s="17">
        <f t="shared" si="128"/>
        <v>2.95</v>
      </c>
      <c r="I2065" s="33"/>
    </row>
    <row r="2066" spans="1:9" x14ac:dyDescent="0.2">
      <c r="A2066" s="4">
        <v>43916.875</v>
      </c>
      <c r="B2066" s="6">
        <f t="shared" si="129"/>
        <v>43916</v>
      </c>
      <c r="C2066" s="3">
        <f t="shared" si="131"/>
        <v>0.83333333333333337</v>
      </c>
      <c r="D2066" s="3">
        <f>IF('Profil je Los'!A2066&lt;&gt;"",IF('Profil je Los'!A2066&lt;&gt;"",TIME(HOUR('Profil je Los'!A2066),MINUTE('Profil je Los'!A2066),SECOND('Profil je Los'!A2066)),""),"")</f>
        <v>0.875</v>
      </c>
      <c r="E2066" s="5">
        <f t="shared" si="130"/>
        <v>21</v>
      </c>
      <c r="F2066" s="14">
        <v>37.452247</v>
      </c>
      <c r="G2066" s="17">
        <f t="shared" si="128"/>
        <v>3.12</v>
      </c>
      <c r="I2066" s="33"/>
    </row>
    <row r="2067" spans="1:9" x14ac:dyDescent="0.2">
      <c r="A2067" s="4">
        <v>43916.916666666664</v>
      </c>
      <c r="B2067" s="6">
        <f t="shared" si="129"/>
        <v>43916</v>
      </c>
      <c r="C2067" s="3">
        <f t="shared" si="131"/>
        <v>0.875</v>
      </c>
      <c r="D2067" s="3">
        <f>IF('Profil je Los'!A2067&lt;&gt;"",IF('Profil je Los'!A2067&lt;&gt;"",TIME(HOUR('Profil je Los'!A2067),MINUTE('Profil je Los'!A2067),SECOND('Profil je Los'!A2067)),""),"")</f>
        <v>0.91666666666666663</v>
      </c>
      <c r="E2067" s="5">
        <f t="shared" si="130"/>
        <v>22</v>
      </c>
      <c r="F2067" s="14">
        <v>34.327126</v>
      </c>
      <c r="G2067" s="17">
        <f t="shared" si="128"/>
        <v>2.86</v>
      </c>
      <c r="I2067" s="33"/>
    </row>
    <row r="2068" spans="1:9" x14ac:dyDescent="0.2">
      <c r="A2068" s="4">
        <v>43916.958333333336</v>
      </c>
      <c r="B2068" s="6">
        <f t="shared" si="129"/>
        <v>43916</v>
      </c>
      <c r="C2068" s="3">
        <f t="shared" si="131"/>
        <v>0.91666666666666663</v>
      </c>
      <c r="D2068" s="3">
        <f>IF('Profil je Los'!A2068&lt;&gt;"",IF('Profil je Los'!A2068&lt;&gt;"",TIME(HOUR('Profil je Los'!A2068),MINUTE('Profil je Los'!A2068),SECOND('Profil je Los'!A2068)),""),"")</f>
        <v>0.95833333333333337</v>
      </c>
      <c r="E2068" s="5">
        <f t="shared" si="130"/>
        <v>23</v>
      </c>
      <c r="F2068" s="14">
        <v>28.487241000000001</v>
      </c>
      <c r="G2068" s="17">
        <f t="shared" si="128"/>
        <v>2.37</v>
      </c>
      <c r="I2068" s="33"/>
    </row>
    <row r="2069" spans="1:9" x14ac:dyDescent="0.2">
      <c r="A2069" s="4">
        <v>43917</v>
      </c>
      <c r="B2069" s="6">
        <f t="shared" si="129"/>
        <v>43916</v>
      </c>
      <c r="C2069" s="3">
        <f t="shared" si="131"/>
        <v>0.95833333333333337</v>
      </c>
      <c r="D2069" s="3">
        <f>IF('Profil je Los'!A2069&lt;&gt;"",IF('Profil je Los'!A2069&lt;&gt;"",TIME(HOUR('Profil je Los'!A2069),MINUTE('Profil je Los'!A2069),SECOND('Profil je Los'!A2069)),""),"")</f>
        <v>0</v>
      </c>
      <c r="E2069" s="5">
        <f t="shared" si="130"/>
        <v>24</v>
      </c>
      <c r="F2069" s="14">
        <v>20.159316</v>
      </c>
      <c r="G2069" s="17">
        <f t="shared" si="128"/>
        <v>1.68</v>
      </c>
      <c r="I2069" s="33"/>
    </row>
    <row r="2070" spans="1:9" x14ac:dyDescent="0.2">
      <c r="A2070" s="4">
        <v>43917.041666666664</v>
      </c>
      <c r="B2070" s="6">
        <f t="shared" si="129"/>
        <v>43917</v>
      </c>
      <c r="C2070" s="3">
        <f t="shared" si="131"/>
        <v>0</v>
      </c>
      <c r="D2070" s="3">
        <f>IF('Profil je Los'!A2070&lt;&gt;"",IF('Profil je Los'!A2070&lt;&gt;"",TIME(HOUR('Profil je Los'!A2070),MINUTE('Profil je Los'!A2070),SECOND('Profil je Los'!A2070)),""),"")</f>
        <v>4.1666666666666664E-2</v>
      </c>
      <c r="E2070" s="5">
        <f t="shared" si="130"/>
        <v>1</v>
      </c>
      <c r="F2070" s="14">
        <v>14.402514</v>
      </c>
      <c r="G2070" s="17">
        <f t="shared" si="128"/>
        <v>1.2</v>
      </c>
      <c r="I2070" s="33"/>
    </row>
    <row r="2071" spans="1:9" x14ac:dyDescent="0.2">
      <c r="A2071" s="4">
        <v>43917.083333333336</v>
      </c>
      <c r="B2071" s="6">
        <f t="shared" si="129"/>
        <v>43917</v>
      </c>
      <c r="C2071" s="3">
        <f t="shared" si="131"/>
        <v>4.1666666666666664E-2</v>
      </c>
      <c r="D2071" s="3">
        <f>IF('Profil je Los'!A2071&lt;&gt;"",IF('Profil je Los'!A2071&lt;&gt;"",TIME(HOUR('Profil je Los'!A2071),MINUTE('Profil je Los'!A2071),SECOND('Profil je Los'!A2071)),""),"")</f>
        <v>8.3333333333333329E-2</v>
      </c>
      <c r="E2071" s="5">
        <f t="shared" si="130"/>
        <v>2</v>
      </c>
      <c r="F2071" s="14">
        <v>10.703773</v>
      </c>
      <c r="G2071" s="17">
        <f t="shared" si="128"/>
        <v>0.89</v>
      </c>
      <c r="I2071" s="33"/>
    </row>
    <row r="2072" spans="1:9" x14ac:dyDescent="0.2">
      <c r="A2072" s="4">
        <v>43917.125</v>
      </c>
      <c r="B2072" s="6">
        <f t="shared" si="129"/>
        <v>43917</v>
      </c>
      <c r="C2072" s="3">
        <f t="shared" si="131"/>
        <v>8.3333333333333329E-2</v>
      </c>
      <c r="D2072" s="3">
        <f>IF('Profil je Los'!A2072&lt;&gt;"",IF('Profil je Los'!A2072&lt;&gt;"",TIME(HOUR('Profil je Los'!A2072),MINUTE('Profil je Los'!A2072),SECOND('Profil je Los'!A2072)),""),"")</f>
        <v>0.125</v>
      </c>
      <c r="E2072" s="5">
        <f t="shared" si="130"/>
        <v>3</v>
      </c>
      <c r="F2072" s="14">
        <v>7.7575940000000001</v>
      </c>
      <c r="G2072" s="17">
        <f t="shared" si="128"/>
        <v>0.65</v>
      </c>
      <c r="I2072" s="33"/>
    </row>
    <row r="2073" spans="1:9" x14ac:dyDescent="0.2">
      <c r="A2073" s="4">
        <v>43917.166666666664</v>
      </c>
      <c r="B2073" s="6">
        <f t="shared" si="129"/>
        <v>43917</v>
      </c>
      <c r="C2073" s="3">
        <f t="shared" si="131"/>
        <v>0.125</v>
      </c>
      <c r="D2073" s="3">
        <f>IF('Profil je Los'!A2073&lt;&gt;"",IF('Profil je Los'!A2073&lt;&gt;"",TIME(HOUR('Profil je Los'!A2073),MINUTE('Profil je Los'!A2073),SECOND('Profil je Los'!A2073)),""),"")</f>
        <v>0.16666666666666666</v>
      </c>
      <c r="E2073" s="5">
        <f t="shared" si="130"/>
        <v>4</v>
      </c>
      <c r="F2073" s="14">
        <v>7.1928549999999998</v>
      </c>
      <c r="G2073" s="17">
        <f t="shared" si="128"/>
        <v>0.6</v>
      </c>
      <c r="I2073" s="33"/>
    </row>
    <row r="2074" spans="1:9" x14ac:dyDescent="0.2">
      <c r="A2074" s="4">
        <v>43917.208333333336</v>
      </c>
      <c r="B2074" s="6">
        <f t="shared" si="129"/>
        <v>43917</v>
      </c>
      <c r="C2074" s="3">
        <f t="shared" si="131"/>
        <v>0.16666666666666666</v>
      </c>
      <c r="D2074" s="3">
        <f>IF('Profil je Los'!A2074&lt;&gt;"",IF('Profil je Los'!A2074&lt;&gt;"",TIME(HOUR('Profil je Los'!A2074),MINUTE('Profil je Los'!A2074),SECOND('Profil je Los'!A2074)),""),"")</f>
        <v>0.20833333333333334</v>
      </c>
      <c r="E2074" s="5">
        <f t="shared" si="130"/>
        <v>5</v>
      </c>
      <c r="F2074" s="14">
        <v>8.3273139999999994</v>
      </c>
      <c r="G2074" s="17">
        <f t="shared" si="128"/>
        <v>0.69</v>
      </c>
      <c r="I2074" s="33"/>
    </row>
    <row r="2075" spans="1:9" x14ac:dyDescent="0.2">
      <c r="A2075" s="4">
        <v>43917.25</v>
      </c>
      <c r="B2075" s="6">
        <f t="shared" si="129"/>
        <v>43917</v>
      </c>
      <c r="C2075" s="3">
        <f t="shared" si="131"/>
        <v>0.20833333333333334</v>
      </c>
      <c r="D2075" s="3">
        <f>IF('Profil je Los'!A2075&lt;&gt;"",IF('Profil je Los'!A2075&lt;&gt;"",TIME(HOUR('Profil je Los'!A2075),MINUTE('Profil je Los'!A2075),SECOND('Profil je Los'!A2075)),""),"")</f>
        <v>0.25</v>
      </c>
      <c r="E2075" s="5">
        <f t="shared" si="130"/>
        <v>6</v>
      </c>
      <c r="F2075" s="14">
        <v>10.649082999999999</v>
      </c>
      <c r="G2075" s="17">
        <f t="shared" si="128"/>
        <v>0.89</v>
      </c>
      <c r="I2075" s="33"/>
    </row>
    <row r="2076" spans="1:9" x14ac:dyDescent="0.2">
      <c r="A2076" s="4">
        <v>43917.291666666664</v>
      </c>
      <c r="B2076" s="6">
        <f t="shared" si="129"/>
        <v>43917</v>
      </c>
      <c r="C2076" s="3">
        <f t="shared" si="131"/>
        <v>0.25</v>
      </c>
      <c r="D2076" s="3">
        <f>IF('Profil je Los'!A2076&lt;&gt;"",IF('Profil je Los'!A2076&lt;&gt;"",TIME(HOUR('Profil je Los'!A2076),MINUTE('Profil je Los'!A2076),SECOND('Profil je Los'!A2076)),""),"")</f>
        <v>0.29166666666666669</v>
      </c>
      <c r="E2076" s="5">
        <f t="shared" si="130"/>
        <v>7</v>
      </c>
      <c r="F2076" s="14">
        <v>18.138929999999998</v>
      </c>
      <c r="G2076" s="17">
        <f t="shared" si="128"/>
        <v>1.51</v>
      </c>
      <c r="I2076" s="33"/>
    </row>
    <row r="2077" spans="1:9" x14ac:dyDescent="0.2">
      <c r="A2077" s="4">
        <v>43917.333333333336</v>
      </c>
      <c r="B2077" s="6">
        <f t="shared" si="129"/>
        <v>43917</v>
      </c>
      <c r="C2077" s="3">
        <f t="shared" si="131"/>
        <v>0.29166666666666669</v>
      </c>
      <c r="D2077" s="3">
        <f>IF('Profil je Los'!A2077&lt;&gt;"",IF('Profil je Los'!A2077&lt;&gt;"",TIME(HOUR('Profil je Los'!A2077),MINUTE('Profil je Los'!A2077),SECOND('Profil je Los'!A2077)),""),"")</f>
        <v>0.33333333333333331</v>
      </c>
      <c r="E2077" s="5">
        <f t="shared" si="130"/>
        <v>8</v>
      </c>
      <c r="F2077" s="14">
        <v>26.867435</v>
      </c>
      <c r="G2077" s="17">
        <f t="shared" si="128"/>
        <v>2.2400000000000002</v>
      </c>
      <c r="I2077" s="33"/>
    </row>
    <row r="2078" spans="1:9" x14ac:dyDescent="0.2">
      <c r="A2078" s="4">
        <v>43917.375</v>
      </c>
      <c r="B2078" s="6">
        <f t="shared" si="129"/>
        <v>43917</v>
      </c>
      <c r="C2078" s="3">
        <f t="shared" si="131"/>
        <v>0.33333333333333331</v>
      </c>
      <c r="D2078" s="3">
        <f>IF('Profil je Los'!A2078&lt;&gt;"",IF('Profil je Los'!A2078&lt;&gt;"",TIME(HOUR('Profil je Los'!A2078),MINUTE('Profil je Los'!A2078),SECOND('Profil je Los'!A2078)),""),"")</f>
        <v>0.375</v>
      </c>
      <c r="E2078" s="5">
        <f t="shared" si="130"/>
        <v>9</v>
      </c>
      <c r="F2078" s="14">
        <v>29.840598</v>
      </c>
      <c r="G2078" s="17">
        <f t="shared" si="128"/>
        <v>2.4900000000000002</v>
      </c>
      <c r="I2078" s="33"/>
    </row>
    <row r="2079" spans="1:9" x14ac:dyDescent="0.2">
      <c r="A2079" s="4">
        <v>43917.416666666664</v>
      </c>
      <c r="B2079" s="6">
        <f t="shared" si="129"/>
        <v>43917</v>
      </c>
      <c r="C2079" s="3">
        <f t="shared" si="131"/>
        <v>0.375</v>
      </c>
      <c r="D2079" s="3">
        <f>IF('Profil je Los'!A2079&lt;&gt;"",IF('Profil je Los'!A2079&lt;&gt;"",TIME(HOUR('Profil je Los'!A2079),MINUTE('Profil je Los'!A2079),SECOND('Profil je Los'!A2079)),""),"")</f>
        <v>0.41666666666666669</v>
      </c>
      <c r="E2079" s="5">
        <f t="shared" si="130"/>
        <v>10</v>
      </c>
      <c r="F2079" s="14">
        <v>34.349874999999997</v>
      </c>
      <c r="G2079" s="17">
        <f t="shared" si="128"/>
        <v>2.86</v>
      </c>
      <c r="I2079" s="33"/>
    </row>
    <row r="2080" spans="1:9" x14ac:dyDescent="0.2">
      <c r="A2080" s="4">
        <v>43917.458333333336</v>
      </c>
      <c r="B2080" s="6">
        <f t="shared" si="129"/>
        <v>43917</v>
      </c>
      <c r="C2080" s="3">
        <f t="shared" si="131"/>
        <v>0.41666666666666669</v>
      </c>
      <c r="D2080" s="3">
        <f>IF('Profil je Los'!A2080&lt;&gt;"",IF('Profil je Los'!A2080&lt;&gt;"",TIME(HOUR('Profil je Los'!A2080),MINUTE('Profil je Los'!A2080),SECOND('Profil je Los'!A2080)),""),"")</f>
        <v>0.45833333333333331</v>
      </c>
      <c r="E2080" s="5">
        <f t="shared" si="130"/>
        <v>11</v>
      </c>
      <c r="F2080" s="14">
        <v>41.454743999999998</v>
      </c>
      <c r="G2080" s="17">
        <f t="shared" si="128"/>
        <v>3.45</v>
      </c>
      <c r="I2080" s="33"/>
    </row>
    <row r="2081" spans="1:9" x14ac:dyDescent="0.2">
      <c r="A2081" s="4">
        <v>43917.5</v>
      </c>
      <c r="B2081" s="6">
        <f t="shared" si="129"/>
        <v>43917</v>
      </c>
      <c r="C2081" s="3">
        <f t="shared" si="131"/>
        <v>0.45833333333333331</v>
      </c>
      <c r="D2081" s="3">
        <f>IF('Profil je Los'!A2081&lt;&gt;"",IF('Profil je Los'!A2081&lt;&gt;"",TIME(HOUR('Profil je Los'!A2081),MINUTE('Profil je Los'!A2081),SECOND('Profil je Los'!A2081)),""),"")</f>
        <v>0.5</v>
      </c>
      <c r="E2081" s="5">
        <f t="shared" si="130"/>
        <v>12</v>
      </c>
      <c r="F2081" s="14">
        <v>43.363951</v>
      </c>
      <c r="G2081" s="17">
        <f t="shared" si="128"/>
        <v>3.61</v>
      </c>
      <c r="I2081" s="33"/>
    </row>
    <row r="2082" spans="1:9" x14ac:dyDescent="0.2">
      <c r="A2082" s="4">
        <v>43917.541666666664</v>
      </c>
      <c r="B2082" s="6">
        <f t="shared" si="129"/>
        <v>43917</v>
      </c>
      <c r="C2082" s="3">
        <f t="shared" si="131"/>
        <v>0.5</v>
      </c>
      <c r="D2082" s="3">
        <f>IF('Profil je Los'!A2082&lt;&gt;"",IF('Profil je Los'!A2082&lt;&gt;"",TIME(HOUR('Profil je Los'!A2082),MINUTE('Profil je Los'!A2082),SECOND('Profil je Los'!A2082)),""),"")</f>
        <v>0.54166666666666663</v>
      </c>
      <c r="E2082" s="5">
        <f t="shared" si="130"/>
        <v>13</v>
      </c>
      <c r="F2082" s="14">
        <v>40.406458000000001</v>
      </c>
      <c r="G2082" s="17">
        <f t="shared" si="128"/>
        <v>3.37</v>
      </c>
      <c r="I2082" s="33"/>
    </row>
    <row r="2083" spans="1:9" x14ac:dyDescent="0.2">
      <c r="A2083" s="4">
        <v>43917.583333333336</v>
      </c>
      <c r="B2083" s="6">
        <f t="shared" si="129"/>
        <v>43917</v>
      </c>
      <c r="C2083" s="3">
        <f t="shared" si="131"/>
        <v>0.54166666666666663</v>
      </c>
      <c r="D2083" s="3">
        <f>IF('Profil je Los'!A2083&lt;&gt;"",IF('Profil je Los'!A2083&lt;&gt;"",TIME(HOUR('Profil je Los'!A2083),MINUTE('Profil je Los'!A2083),SECOND('Profil je Los'!A2083)),""),"")</f>
        <v>0.58333333333333337</v>
      </c>
      <c r="E2083" s="5">
        <f t="shared" si="130"/>
        <v>14</v>
      </c>
      <c r="F2083" s="14">
        <v>39.202852999999998</v>
      </c>
      <c r="G2083" s="17">
        <f t="shared" si="128"/>
        <v>3.27</v>
      </c>
      <c r="I2083" s="33"/>
    </row>
    <row r="2084" spans="1:9" x14ac:dyDescent="0.2">
      <c r="A2084" s="4">
        <v>43917.625</v>
      </c>
      <c r="B2084" s="6">
        <f t="shared" si="129"/>
        <v>43917</v>
      </c>
      <c r="C2084" s="3">
        <f t="shared" si="131"/>
        <v>0.58333333333333337</v>
      </c>
      <c r="D2084" s="3">
        <f>IF('Profil je Los'!A2084&lt;&gt;"",IF('Profil je Los'!A2084&lt;&gt;"",TIME(HOUR('Profil je Los'!A2084),MINUTE('Profil je Los'!A2084),SECOND('Profil je Los'!A2084)),""),"")</f>
        <v>0.625</v>
      </c>
      <c r="E2084" s="5">
        <f t="shared" si="130"/>
        <v>15</v>
      </c>
      <c r="F2084" s="14">
        <v>36.391483999999998</v>
      </c>
      <c r="G2084" s="17">
        <f t="shared" si="128"/>
        <v>3.03</v>
      </c>
      <c r="I2084" s="33"/>
    </row>
    <row r="2085" spans="1:9" x14ac:dyDescent="0.2">
      <c r="A2085" s="4">
        <v>43917.666666666664</v>
      </c>
      <c r="B2085" s="6">
        <f t="shared" si="129"/>
        <v>43917</v>
      </c>
      <c r="C2085" s="3">
        <f t="shared" si="131"/>
        <v>0.625</v>
      </c>
      <c r="D2085" s="3">
        <f>IF('Profil je Los'!A2085&lt;&gt;"",IF('Profil je Los'!A2085&lt;&gt;"",TIME(HOUR('Profil je Los'!A2085),MINUTE('Profil je Los'!A2085),SECOND('Profil je Los'!A2085)),""),"")</f>
        <v>0.66666666666666663</v>
      </c>
      <c r="E2085" s="5">
        <f t="shared" si="130"/>
        <v>16</v>
      </c>
      <c r="F2085" s="14">
        <v>34.246825999999999</v>
      </c>
      <c r="G2085" s="17">
        <f t="shared" si="128"/>
        <v>2.85</v>
      </c>
      <c r="I2085" s="33"/>
    </row>
    <row r="2086" spans="1:9" x14ac:dyDescent="0.2">
      <c r="A2086" s="4">
        <v>43917.708333333336</v>
      </c>
      <c r="B2086" s="6">
        <f t="shared" si="129"/>
        <v>43917</v>
      </c>
      <c r="C2086" s="3">
        <f t="shared" si="131"/>
        <v>0.66666666666666663</v>
      </c>
      <c r="D2086" s="3">
        <f>IF('Profil je Los'!A2086&lt;&gt;"",IF('Profil je Los'!A2086&lt;&gt;"",TIME(HOUR('Profil je Los'!A2086),MINUTE('Profil je Los'!A2086),SECOND('Profil je Los'!A2086)),""),"")</f>
        <v>0.70833333333333337</v>
      </c>
      <c r="E2086" s="5">
        <f t="shared" si="130"/>
        <v>17</v>
      </c>
      <c r="F2086" s="14">
        <v>35.592322000000003</v>
      </c>
      <c r="G2086" s="17">
        <f t="shared" si="128"/>
        <v>2.97</v>
      </c>
      <c r="I2086" s="33"/>
    </row>
    <row r="2087" spans="1:9" x14ac:dyDescent="0.2">
      <c r="A2087" s="4">
        <v>43917.75</v>
      </c>
      <c r="B2087" s="6">
        <f t="shared" si="129"/>
        <v>43917</v>
      </c>
      <c r="C2087" s="3">
        <f t="shared" si="131"/>
        <v>0.70833333333333337</v>
      </c>
      <c r="D2087" s="3">
        <f>IF('Profil je Los'!A2087&lt;&gt;"",IF('Profil je Los'!A2087&lt;&gt;"",TIME(HOUR('Profil je Los'!A2087),MINUTE('Profil je Los'!A2087),SECOND('Profil je Los'!A2087)),""),"")</f>
        <v>0.75</v>
      </c>
      <c r="E2087" s="5">
        <f t="shared" si="130"/>
        <v>18</v>
      </c>
      <c r="F2087" s="14">
        <v>36.999338999999999</v>
      </c>
      <c r="G2087" s="17">
        <f t="shared" si="128"/>
        <v>3.08</v>
      </c>
      <c r="I2087" s="33"/>
    </row>
    <row r="2088" spans="1:9" x14ac:dyDescent="0.2">
      <c r="A2088" s="4">
        <v>43917.791666666664</v>
      </c>
      <c r="B2088" s="6">
        <f t="shared" si="129"/>
        <v>43917</v>
      </c>
      <c r="C2088" s="3">
        <f t="shared" si="131"/>
        <v>0.75</v>
      </c>
      <c r="D2088" s="3">
        <f>IF('Profil je Los'!A2088&lt;&gt;"",IF('Profil je Los'!A2088&lt;&gt;"",TIME(HOUR('Profil je Los'!A2088),MINUTE('Profil je Los'!A2088),SECOND('Profil je Los'!A2088)),""),"")</f>
        <v>0.79166666666666663</v>
      </c>
      <c r="E2088" s="5">
        <f t="shared" si="130"/>
        <v>19</v>
      </c>
      <c r="F2088" s="14">
        <v>38.181089999999998</v>
      </c>
      <c r="G2088" s="17">
        <f t="shared" si="128"/>
        <v>3.18</v>
      </c>
      <c r="I2088" s="33"/>
    </row>
    <row r="2089" spans="1:9" x14ac:dyDescent="0.2">
      <c r="A2089" s="4">
        <v>43917.833333333336</v>
      </c>
      <c r="B2089" s="6">
        <f t="shared" si="129"/>
        <v>43917</v>
      </c>
      <c r="C2089" s="3">
        <f t="shared" si="131"/>
        <v>0.79166666666666663</v>
      </c>
      <c r="D2089" s="3">
        <f>IF('Profil je Los'!A2089&lt;&gt;"",IF('Profil je Los'!A2089&lt;&gt;"",TIME(HOUR('Profil je Los'!A2089),MINUTE('Profil je Los'!A2089),SECOND('Profil je Los'!A2089)),""),"")</f>
        <v>0.83333333333333337</v>
      </c>
      <c r="E2089" s="5">
        <f t="shared" si="130"/>
        <v>20</v>
      </c>
      <c r="F2089" s="14">
        <v>33.735028999999997</v>
      </c>
      <c r="G2089" s="17">
        <f t="shared" si="128"/>
        <v>2.81</v>
      </c>
      <c r="I2089" s="33"/>
    </row>
    <row r="2090" spans="1:9" x14ac:dyDescent="0.2">
      <c r="A2090" s="4">
        <v>43917.875</v>
      </c>
      <c r="B2090" s="6">
        <f t="shared" si="129"/>
        <v>43917</v>
      </c>
      <c r="C2090" s="3">
        <f t="shared" si="131"/>
        <v>0.83333333333333337</v>
      </c>
      <c r="D2090" s="3">
        <f>IF('Profil je Los'!A2090&lt;&gt;"",IF('Profil je Los'!A2090&lt;&gt;"",TIME(HOUR('Profil je Los'!A2090),MINUTE('Profil je Los'!A2090),SECOND('Profil je Los'!A2090)),""),"")</f>
        <v>0.875</v>
      </c>
      <c r="E2090" s="5">
        <f t="shared" si="130"/>
        <v>21</v>
      </c>
      <c r="F2090" s="14">
        <v>31.865776</v>
      </c>
      <c r="G2090" s="17">
        <f t="shared" si="128"/>
        <v>2.66</v>
      </c>
      <c r="I2090" s="33"/>
    </row>
    <row r="2091" spans="1:9" x14ac:dyDescent="0.2">
      <c r="A2091" s="4">
        <v>43917.916666666664</v>
      </c>
      <c r="B2091" s="6">
        <f t="shared" si="129"/>
        <v>43917</v>
      </c>
      <c r="C2091" s="3">
        <f t="shared" si="131"/>
        <v>0.875</v>
      </c>
      <c r="D2091" s="3">
        <f>IF('Profil je Los'!A2091&lt;&gt;"",IF('Profil je Los'!A2091&lt;&gt;"",TIME(HOUR('Profil je Los'!A2091),MINUTE('Profil je Los'!A2091),SECOND('Profil je Los'!A2091)),""),"")</f>
        <v>0.91666666666666663</v>
      </c>
      <c r="E2091" s="5">
        <f t="shared" si="130"/>
        <v>22</v>
      </c>
      <c r="F2091" s="14">
        <v>31.296523000000001</v>
      </c>
      <c r="G2091" s="17">
        <f t="shared" si="128"/>
        <v>2.61</v>
      </c>
      <c r="I2091" s="33"/>
    </row>
    <row r="2092" spans="1:9" x14ac:dyDescent="0.2">
      <c r="A2092" s="4">
        <v>43917.958333333336</v>
      </c>
      <c r="B2092" s="6">
        <f t="shared" si="129"/>
        <v>43917</v>
      </c>
      <c r="C2092" s="3">
        <f t="shared" si="131"/>
        <v>0.91666666666666663</v>
      </c>
      <c r="D2092" s="3">
        <f>IF('Profil je Los'!A2092&lt;&gt;"",IF('Profil je Los'!A2092&lt;&gt;"",TIME(HOUR('Profil je Los'!A2092),MINUTE('Profil je Los'!A2092),SECOND('Profil je Los'!A2092)),""),"")</f>
        <v>0.95833333333333337</v>
      </c>
      <c r="E2092" s="5">
        <f t="shared" si="130"/>
        <v>23</v>
      </c>
      <c r="F2092" s="14">
        <v>29.332643000000001</v>
      </c>
      <c r="G2092" s="17">
        <f t="shared" si="128"/>
        <v>2.44</v>
      </c>
      <c r="I2092" s="33"/>
    </row>
    <row r="2093" spans="1:9" x14ac:dyDescent="0.2">
      <c r="A2093" s="4">
        <v>43918</v>
      </c>
      <c r="B2093" s="6">
        <f t="shared" si="129"/>
        <v>43917</v>
      </c>
      <c r="C2093" s="3">
        <f t="shared" si="131"/>
        <v>0.95833333333333337</v>
      </c>
      <c r="D2093" s="3">
        <f>IF('Profil je Los'!A2093&lt;&gt;"",IF('Profil je Los'!A2093&lt;&gt;"",TIME(HOUR('Profil je Los'!A2093),MINUTE('Profil je Los'!A2093),SECOND('Profil je Los'!A2093)),""),"")</f>
        <v>0</v>
      </c>
      <c r="E2093" s="5">
        <f t="shared" si="130"/>
        <v>24</v>
      </c>
      <c r="F2093" s="14">
        <v>22.737238999999999</v>
      </c>
      <c r="G2093" s="17">
        <f t="shared" si="128"/>
        <v>1.89</v>
      </c>
      <c r="I2093" s="33"/>
    </row>
    <row r="2094" spans="1:9" x14ac:dyDescent="0.2">
      <c r="A2094" s="4">
        <v>43918.041666666664</v>
      </c>
      <c r="B2094" s="6">
        <f t="shared" si="129"/>
        <v>43918</v>
      </c>
      <c r="C2094" s="3">
        <f t="shared" si="131"/>
        <v>0</v>
      </c>
      <c r="D2094" s="3">
        <f>IF('Profil je Los'!A2094&lt;&gt;"",IF('Profil je Los'!A2094&lt;&gt;"",TIME(HOUR('Profil je Los'!A2094),MINUTE('Profil je Los'!A2094),SECOND('Profil je Los'!A2094)),""),"")</f>
        <v>4.1666666666666664E-2</v>
      </c>
      <c r="E2094" s="5">
        <f t="shared" si="130"/>
        <v>1</v>
      </c>
      <c r="F2094" s="14">
        <v>18.420721</v>
      </c>
      <c r="G2094" s="17">
        <f t="shared" si="128"/>
        <v>1.54</v>
      </c>
      <c r="I2094" s="33"/>
    </row>
    <row r="2095" spans="1:9" x14ac:dyDescent="0.2">
      <c r="A2095" s="4">
        <v>43918.083333333336</v>
      </c>
      <c r="B2095" s="6">
        <f t="shared" si="129"/>
        <v>43918</v>
      </c>
      <c r="C2095" s="3">
        <f t="shared" si="131"/>
        <v>4.1666666666666664E-2</v>
      </c>
      <c r="D2095" s="3">
        <f>IF('Profil je Los'!A2095&lt;&gt;"",IF('Profil je Los'!A2095&lt;&gt;"",TIME(HOUR('Profil je Los'!A2095),MINUTE('Profil je Los'!A2095),SECOND('Profil je Los'!A2095)),""),"")</f>
        <v>8.3333333333333329E-2</v>
      </c>
      <c r="E2095" s="5">
        <f t="shared" si="130"/>
        <v>2</v>
      </c>
      <c r="F2095" s="14">
        <v>16.368230000000001</v>
      </c>
      <c r="G2095" s="17">
        <f t="shared" si="128"/>
        <v>1.36</v>
      </c>
      <c r="I2095" s="33"/>
    </row>
    <row r="2096" spans="1:9" x14ac:dyDescent="0.2">
      <c r="A2096" s="4">
        <v>43918.125</v>
      </c>
      <c r="B2096" s="6">
        <f t="shared" si="129"/>
        <v>43918</v>
      </c>
      <c r="C2096" s="3">
        <f t="shared" si="131"/>
        <v>8.3333333333333329E-2</v>
      </c>
      <c r="D2096" s="3">
        <f>IF('Profil je Los'!A2096&lt;&gt;"",IF('Profil je Los'!A2096&lt;&gt;"",TIME(HOUR('Profil je Los'!A2096),MINUTE('Profil je Los'!A2096),SECOND('Profil je Los'!A2096)),""),"")</f>
        <v>0.125</v>
      </c>
      <c r="E2096" s="5">
        <f t="shared" si="130"/>
        <v>3</v>
      </c>
      <c r="F2096" s="14">
        <v>15.181917</v>
      </c>
      <c r="G2096" s="17">
        <f t="shared" si="128"/>
        <v>1.27</v>
      </c>
      <c r="I2096" s="33"/>
    </row>
    <row r="2097" spans="1:9" x14ac:dyDescent="0.2">
      <c r="A2097" s="4">
        <v>43918.166666666664</v>
      </c>
      <c r="B2097" s="6">
        <f t="shared" si="129"/>
        <v>43918</v>
      </c>
      <c r="C2097" s="3">
        <f t="shared" si="131"/>
        <v>0.125</v>
      </c>
      <c r="D2097" s="3">
        <f>IF('Profil je Los'!A2097&lt;&gt;"",IF('Profil je Los'!A2097&lt;&gt;"",TIME(HOUR('Profil je Los'!A2097),MINUTE('Profil je Los'!A2097),SECOND('Profil je Los'!A2097)),""),"")</f>
        <v>0.16666666666666666</v>
      </c>
      <c r="E2097" s="5">
        <f t="shared" si="130"/>
        <v>4</v>
      </c>
      <c r="F2097" s="14">
        <v>14.0067</v>
      </c>
      <c r="G2097" s="17">
        <f t="shared" si="128"/>
        <v>1.17</v>
      </c>
      <c r="I2097" s="33"/>
    </row>
    <row r="2098" spans="1:9" x14ac:dyDescent="0.2">
      <c r="A2098" s="4">
        <v>43918.208333333336</v>
      </c>
      <c r="B2098" s="6">
        <f t="shared" si="129"/>
        <v>43918</v>
      </c>
      <c r="C2098" s="3">
        <f t="shared" si="131"/>
        <v>0.16666666666666666</v>
      </c>
      <c r="D2098" s="3">
        <f>IF('Profil je Los'!A2098&lt;&gt;"",IF('Profil je Los'!A2098&lt;&gt;"",TIME(HOUR('Profil je Los'!A2098),MINUTE('Profil je Los'!A2098),SECOND('Profil je Los'!A2098)),""),"")</f>
        <v>0.20833333333333334</v>
      </c>
      <c r="E2098" s="5">
        <f t="shared" si="130"/>
        <v>5</v>
      </c>
      <c r="F2098" s="14">
        <v>13.441094</v>
      </c>
      <c r="G2098" s="17">
        <f t="shared" si="128"/>
        <v>1.1200000000000001</v>
      </c>
      <c r="I2098" s="33"/>
    </row>
    <row r="2099" spans="1:9" x14ac:dyDescent="0.2">
      <c r="A2099" s="4">
        <v>43918.25</v>
      </c>
      <c r="B2099" s="6">
        <f t="shared" si="129"/>
        <v>43918</v>
      </c>
      <c r="C2099" s="3">
        <f t="shared" si="131"/>
        <v>0.20833333333333334</v>
      </c>
      <c r="D2099" s="3">
        <f>IF('Profil je Los'!A2099&lt;&gt;"",IF('Profil je Los'!A2099&lt;&gt;"",TIME(HOUR('Profil je Los'!A2099),MINUTE('Profil je Los'!A2099),SECOND('Profil je Los'!A2099)),""),"")</f>
        <v>0.25</v>
      </c>
      <c r="E2099" s="5">
        <f t="shared" si="130"/>
        <v>6</v>
      </c>
      <c r="F2099" s="14">
        <v>14.176342999999999</v>
      </c>
      <c r="G2099" s="17">
        <f t="shared" si="128"/>
        <v>1.18</v>
      </c>
      <c r="I2099" s="33"/>
    </row>
    <row r="2100" spans="1:9" x14ac:dyDescent="0.2">
      <c r="A2100" s="4">
        <v>43918.291666666664</v>
      </c>
      <c r="B2100" s="6">
        <f t="shared" si="129"/>
        <v>43918</v>
      </c>
      <c r="C2100" s="3">
        <f t="shared" si="131"/>
        <v>0.25</v>
      </c>
      <c r="D2100" s="3">
        <f>IF('Profil je Los'!A2100&lt;&gt;"",IF('Profil je Los'!A2100&lt;&gt;"",TIME(HOUR('Profil je Los'!A2100),MINUTE('Profil je Los'!A2100),SECOND('Profil je Los'!A2100)),""),"")</f>
        <v>0.29166666666666669</v>
      </c>
      <c r="E2100" s="5">
        <f t="shared" si="130"/>
        <v>7</v>
      </c>
      <c r="F2100" s="14">
        <v>17.085920000000002</v>
      </c>
      <c r="G2100" s="17">
        <f t="shared" si="128"/>
        <v>1.42</v>
      </c>
      <c r="I2100" s="33"/>
    </row>
    <row r="2101" spans="1:9" x14ac:dyDescent="0.2">
      <c r="A2101" s="4">
        <v>43918.333333333336</v>
      </c>
      <c r="B2101" s="6">
        <f t="shared" si="129"/>
        <v>43918</v>
      </c>
      <c r="C2101" s="3">
        <f t="shared" si="131"/>
        <v>0.29166666666666669</v>
      </c>
      <c r="D2101" s="3">
        <f>IF('Profil je Los'!A2101&lt;&gt;"",IF('Profil je Los'!A2101&lt;&gt;"",TIME(HOUR('Profil je Los'!A2101),MINUTE('Profil je Los'!A2101),SECOND('Profil je Los'!A2101)),""),"")</f>
        <v>0.33333333333333331</v>
      </c>
      <c r="E2101" s="5">
        <f t="shared" si="130"/>
        <v>8</v>
      </c>
      <c r="F2101" s="14">
        <v>21.200109000000001</v>
      </c>
      <c r="G2101" s="17">
        <f t="shared" si="128"/>
        <v>1.77</v>
      </c>
      <c r="I2101" s="33"/>
    </row>
    <row r="2102" spans="1:9" x14ac:dyDescent="0.2">
      <c r="A2102" s="4">
        <v>43918.375</v>
      </c>
      <c r="B2102" s="6">
        <f t="shared" si="129"/>
        <v>43918</v>
      </c>
      <c r="C2102" s="3">
        <f t="shared" si="131"/>
        <v>0.33333333333333331</v>
      </c>
      <c r="D2102" s="3">
        <f>IF('Profil je Los'!A2102&lt;&gt;"",IF('Profil je Los'!A2102&lt;&gt;"",TIME(HOUR('Profil je Los'!A2102),MINUTE('Profil je Los'!A2102),SECOND('Profil je Los'!A2102)),""),"")</f>
        <v>0.375</v>
      </c>
      <c r="E2102" s="5">
        <f t="shared" si="130"/>
        <v>9</v>
      </c>
      <c r="F2102" s="14">
        <v>25.928732</v>
      </c>
      <c r="G2102" s="17">
        <f t="shared" si="128"/>
        <v>2.16</v>
      </c>
      <c r="I2102" s="33"/>
    </row>
    <row r="2103" spans="1:9" x14ac:dyDescent="0.2">
      <c r="A2103" s="4">
        <v>43918.416666666664</v>
      </c>
      <c r="B2103" s="6">
        <f t="shared" si="129"/>
        <v>43918</v>
      </c>
      <c r="C2103" s="3">
        <f t="shared" si="131"/>
        <v>0.375</v>
      </c>
      <c r="D2103" s="3">
        <f>IF('Profil je Los'!A2103&lt;&gt;"",IF('Profil je Los'!A2103&lt;&gt;"",TIME(HOUR('Profil je Los'!A2103),MINUTE('Profil je Los'!A2103),SECOND('Profil je Los'!A2103)),""),"")</f>
        <v>0.41666666666666669</v>
      </c>
      <c r="E2103" s="5">
        <f t="shared" si="130"/>
        <v>10</v>
      </c>
      <c r="F2103" s="14">
        <v>28.249044999999999</v>
      </c>
      <c r="G2103" s="17">
        <f t="shared" si="128"/>
        <v>2.35</v>
      </c>
      <c r="I2103" s="33"/>
    </row>
    <row r="2104" spans="1:9" x14ac:dyDescent="0.2">
      <c r="A2104" s="4">
        <v>43918.458333333336</v>
      </c>
      <c r="B2104" s="6">
        <f t="shared" si="129"/>
        <v>43918</v>
      </c>
      <c r="C2104" s="3">
        <f t="shared" si="131"/>
        <v>0.41666666666666669</v>
      </c>
      <c r="D2104" s="3">
        <f>IF('Profil je Los'!A2104&lt;&gt;"",IF('Profil je Los'!A2104&lt;&gt;"",TIME(HOUR('Profil je Los'!A2104),MINUTE('Profil je Los'!A2104),SECOND('Profil je Los'!A2104)),""),"")</f>
        <v>0.45833333333333331</v>
      </c>
      <c r="E2104" s="5">
        <f t="shared" si="130"/>
        <v>11</v>
      </c>
      <c r="F2104" s="14">
        <v>31.394058999999999</v>
      </c>
      <c r="G2104" s="17">
        <f t="shared" si="128"/>
        <v>2.62</v>
      </c>
      <c r="I2104" s="33"/>
    </row>
    <row r="2105" spans="1:9" x14ac:dyDescent="0.2">
      <c r="A2105" s="4">
        <v>43918.5</v>
      </c>
      <c r="B2105" s="6">
        <f t="shared" si="129"/>
        <v>43918</v>
      </c>
      <c r="C2105" s="3">
        <f t="shared" si="131"/>
        <v>0.45833333333333331</v>
      </c>
      <c r="D2105" s="3">
        <f>IF('Profil je Los'!A2105&lt;&gt;"",IF('Profil je Los'!A2105&lt;&gt;"",TIME(HOUR('Profil je Los'!A2105),MINUTE('Profil je Los'!A2105),SECOND('Profil je Los'!A2105)),""),"")</f>
        <v>0.5</v>
      </c>
      <c r="E2105" s="5">
        <f t="shared" si="130"/>
        <v>12</v>
      </c>
      <c r="F2105" s="14">
        <v>31.900071000000001</v>
      </c>
      <c r="G2105" s="17">
        <f t="shared" si="128"/>
        <v>2.66</v>
      </c>
      <c r="I2105" s="33"/>
    </row>
    <row r="2106" spans="1:9" x14ac:dyDescent="0.2">
      <c r="A2106" s="4">
        <v>43918.541666666664</v>
      </c>
      <c r="B2106" s="6">
        <f t="shared" si="129"/>
        <v>43918</v>
      </c>
      <c r="C2106" s="3">
        <f t="shared" si="131"/>
        <v>0.5</v>
      </c>
      <c r="D2106" s="3">
        <f>IF('Profil je Los'!A2106&lt;&gt;"",IF('Profil je Los'!A2106&lt;&gt;"",TIME(HOUR('Profil je Los'!A2106),MINUTE('Profil je Los'!A2106),SECOND('Profil je Los'!A2106)),""),"")</f>
        <v>0.54166666666666663</v>
      </c>
      <c r="E2106" s="5">
        <f t="shared" si="130"/>
        <v>13</v>
      </c>
      <c r="F2106" s="14">
        <v>29.309737999999999</v>
      </c>
      <c r="G2106" s="17">
        <f t="shared" si="128"/>
        <v>2.44</v>
      </c>
      <c r="I2106" s="33"/>
    </row>
    <row r="2107" spans="1:9" x14ac:dyDescent="0.2">
      <c r="A2107" s="4">
        <v>43918.583333333336</v>
      </c>
      <c r="B2107" s="6">
        <f t="shared" si="129"/>
        <v>43918</v>
      </c>
      <c r="C2107" s="3">
        <f t="shared" si="131"/>
        <v>0.54166666666666663</v>
      </c>
      <c r="D2107" s="3">
        <f>IF('Profil je Los'!A2107&lt;&gt;"",IF('Profil je Los'!A2107&lt;&gt;"",TIME(HOUR('Profil je Los'!A2107),MINUTE('Profil je Los'!A2107),SECOND('Profil je Los'!A2107)),""),"")</f>
        <v>0.58333333333333337</v>
      </c>
      <c r="E2107" s="5">
        <f t="shared" si="130"/>
        <v>14</v>
      </c>
      <c r="F2107" s="14">
        <v>26.049095999999999</v>
      </c>
      <c r="G2107" s="17">
        <f t="shared" si="128"/>
        <v>2.17</v>
      </c>
      <c r="I2107" s="33"/>
    </row>
    <row r="2108" spans="1:9" x14ac:dyDescent="0.2">
      <c r="A2108" s="4">
        <v>43918.625</v>
      </c>
      <c r="B2108" s="6">
        <f t="shared" si="129"/>
        <v>43918</v>
      </c>
      <c r="C2108" s="3">
        <f t="shared" si="131"/>
        <v>0.58333333333333337</v>
      </c>
      <c r="D2108" s="3">
        <f>IF('Profil je Los'!A2108&lt;&gt;"",IF('Profil je Los'!A2108&lt;&gt;"",TIME(HOUR('Profil je Los'!A2108),MINUTE('Profil je Los'!A2108),SECOND('Profil je Los'!A2108)),""),"")</f>
        <v>0.625</v>
      </c>
      <c r="E2108" s="5">
        <f t="shared" si="130"/>
        <v>15</v>
      </c>
      <c r="F2108" s="14">
        <v>25.697645000000001</v>
      </c>
      <c r="G2108" s="17">
        <f t="shared" si="128"/>
        <v>2.14</v>
      </c>
      <c r="I2108" s="33"/>
    </row>
    <row r="2109" spans="1:9" x14ac:dyDescent="0.2">
      <c r="A2109" s="4">
        <v>43918.666666666664</v>
      </c>
      <c r="B2109" s="6">
        <f t="shared" si="129"/>
        <v>43918</v>
      </c>
      <c r="C2109" s="3">
        <f t="shared" si="131"/>
        <v>0.625</v>
      </c>
      <c r="D2109" s="3">
        <f>IF('Profil je Los'!A2109&lt;&gt;"",IF('Profil je Los'!A2109&lt;&gt;"",TIME(HOUR('Profil je Los'!A2109),MINUTE('Profil je Los'!A2109),SECOND('Profil je Los'!A2109)),""),"")</f>
        <v>0.66666666666666663</v>
      </c>
      <c r="E2109" s="5">
        <f t="shared" si="130"/>
        <v>16</v>
      </c>
      <c r="F2109" s="14">
        <v>25.010591000000002</v>
      </c>
      <c r="G2109" s="17">
        <f t="shared" si="128"/>
        <v>2.08</v>
      </c>
      <c r="I2109" s="33"/>
    </row>
    <row r="2110" spans="1:9" x14ac:dyDescent="0.2">
      <c r="A2110" s="4">
        <v>43918.708333333336</v>
      </c>
      <c r="B2110" s="6">
        <f t="shared" si="129"/>
        <v>43918</v>
      </c>
      <c r="C2110" s="3">
        <f t="shared" si="131"/>
        <v>0.66666666666666663</v>
      </c>
      <c r="D2110" s="3">
        <f>IF('Profil je Los'!A2110&lt;&gt;"",IF('Profil je Los'!A2110&lt;&gt;"",TIME(HOUR('Profil je Los'!A2110),MINUTE('Profil je Los'!A2110),SECOND('Profil je Los'!A2110)),""),"")</f>
        <v>0.70833333333333337</v>
      </c>
      <c r="E2110" s="5">
        <f t="shared" si="130"/>
        <v>17</v>
      </c>
      <c r="F2110" s="14">
        <v>23.694195000000001</v>
      </c>
      <c r="G2110" s="17">
        <f t="shared" si="128"/>
        <v>1.97</v>
      </c>
      <c r="I2110" s="33"/>
    </row>
    <row r="2111" spans="1:9" x14ac:dyDescent="0.2">
      <c r="A2111" s="4">
        <v>43918.75</v>
      </c>
      <c r="B2111" s="6">
        <f t="shared" si="129"/>
        <v>43918</v>
      </c>
      <c r="C2111" s="3">
        <f t="shared" si="131"/>
        <v>0.70833333333333337</v>
      </c>
      <c r="D2111" s="3">
        <f>IF('Profil je Los'!A2111&lt;&gt;"",IF('Profil je Los'!A2111&lt;&gt;"",TIME(HOUR('Profil je Los'!A2111),MINUTE('Profil je Los'!A2111),SECOND('Profil je Los'!A2111)),""),"")</f>
        <v>0.75</v>
      </c>
      <c r="E2111" s="5">
        <f t="shared" si="130"/>
        <v>18</v>
      </c>
      <c r="F2111" s="14">
        <v>26.562611</v>
      </c>
      <c r="G2111" s="17">
        <f t="shared" si="128"/>
        <v>2.21</v>
      </c>
      <c r="I2111" s="33"/>
    </row>
    <row r="2112" spans="1:9" x14ac:dyDescent="0.2">
      <c r="A2112" s="4">
        <v>43918.791666666664</v>
      </c>
      <c r="B2112" s="6">
        <f t="shared" si="129"/>
        <v>43918</v>
      </c>
      <c r="C2112" s="3">
        <f t="shared" si="131"/>
        <v>0.75</v>
      </c>
      <c r="D2112" s="3">
        <f>IF('Profil je Los'!A2112&lt;&gt;"",IF('Profil je Los'!A2112&lt;&gt;"",TIME(HOUR('Profil je Los'!A2112),MINUTE('Profil je Los'!A2112),SECOND('Profil je Los'!A2112)),""),"")</f>
        <v>0.79166666666666663</v>
      </c>
      <c r="E2112" s="5">
        <f t="shared" si="130"/>
        <v>19</v>
      </c>
      <c r="F2112" s="14">
        <v>27.295458</v>
      </c>
      <c r="G2112" s="17">
        <f t="shared" si="128"/>
        <v>2.27</v>
      </c>
      <c r="I2112" s="33"/>
    </row>
    <row r="2113" spans="1:9" x14ac:dyDescent="0.2">
      <c r="A2113" s="4">
        <v>43918.833333333336</v>
      </c>
      <c r="B2113" s="6">
        <f t="shared" si="129"/>
        <v>43918</v>
      </c>
      <c r="C2113" s="3">
        <f t="shared" si="131"/>
        <v>0.79166666666666663</v>
      </c>
      <c r="D2113" s="3">
        <f>IF('Profil je Los'!A2113&lt;&gt;"",IF('Profil je Los'!A2113&lt;&gt;"",TIME(HOUR('Profil je Los'!A2113),MINUTE('Profil je Los'!A2113),SECOND('Profil je Los'!A2113)),""),"")</f>
        <v>0.83333333333333337</v>
      </c>
      <c r="E2113" s="5">
        <f t="shared" si="130"/>
        <v>20</v>
      </c>
      <c r="F2113" s="14">
        <v>26.205639000000001</v>
      </c>
      <c r="G2113" s="17">
        <f t="shared" si="128"/>
        <v>2.1800000000000002</v>
      </c>
      <c r="I2113" s="33"/>
    </row>
    <row r="2114" spans="1:9" x14ac:dyDescent="0.2">
      <c r="A2114" s="4">
        <v>43918.875</v>
      </c>
      <c r="B2114" s="6">
        <f t="shared" si="129"/>
        <v>43918</v>
      </c>
      <c r="C2114" s="3">
        <f t="shared" si="131"/>
        <v>0.83333333333333337</v>
      </c>
      <c r="D2114" s="3">
        <f>IF('Profil je Los'!A2114&lt;&gt;"",IF('Profil je Los'!A2114&lt;&gt;"",TIME(HOUR('Profil je Los'!A2114),MINUTE('Profil je Los'!A2114),SECOND('Profil je Los'!A2114)),""),"")</f>
        <v>0.875</v>
      </c>
      <c r="E2114" s="5">
        <f t="shared" si="130"/>
        <v>21</v>
      </c>
      <c r="F2114" s="14">
        <v>28.895194</v>
      </c>
      <c r="G2114" s="17">
        <f t="shared" si="128"/>
        <v>2.41</v>
      </c>
      <c r="I2114" s="33"/>
    </row>
    <row r="2115" spans="1:9" x14ac:dyDescent="0.2">
      <c r="A2115" s="4">
        <v>43918.916666666664</v>
      </c>
      <c r="B2115" s="6">
        <f t="shared" si="129"/>
        <v>43918</v>
      </c>
      <c r="C2115" s="3">
        <f t="shared" si="131"/>
        <v>0.875</v>
      </c>
      <c r="D2115" s="3">
        <f>IF('Profil je Los'!A2115&lt;&gt;"",IF('Profil je Los'!A2115&lt;&gt;"",TIME(HOUR('Profil je Los'!A2115),MINUTE('Profil je Los'!A2115),SECOND('Profil je Los'!A2115)),""),"")</f>
        <v>0.91666666666666663</v>
      </c>
      <c r="E2115" s="5">
        <f t="shared" si="130"/>
        <v>22</v>
      </c>
      <c r="F2115" s="14">
        <v>25.292480999999999</v>
      </c>
      <c r="G2115" s="17">
        <f t="shared" si="128"/>
        <v>2.11</v>
      </c>
      <c r="I2115" s="33"/>
    </row>
    <row r="2116" spans="1:9" x14ac:dyDescent="0.2">
      <c r="A2116" s="4">
        <v>43918.958333333336</v>
      </c>
      <c r="B2116" s="6">
        <f t="shared" si="129"/>
        <v>43918</v>
      </c>
      <c r="C2116" s="3">
        <f t="shared" si="131"/>
        <v>0.91666666666666663</v>
      </c>
      <c r="D2116" s="3">
        <f>IF('Profil je Los'!A2116&lt;&gt;"",IF('Profil je Los'!A2116&lt;&gt;"",TIME(HOUR('Profil je Los'!A2116),MINUTE('Profil je Los'!A2116),SECOND('Profil je Los'!A2116)),""),"")</f>
        <v>0.95833333333333337</v>
      </c>
      <c r="E2116" s="5">
        <f t="shared" si="130"/>
        <v>23</v>
      </c>
      <c r="F2116" s="14">
        <v>20.966162000000001</v>
      </c>
      <c r="G2116" s="17">
        <f t="shared" si="128"/>
        <v>1.75</v>
      </c>
      <c r="I2116" s="33"/>
    </row>
    <row r="2117" spans="1:9" x14ac:dyDescent="0.2">
      <c r="A2117" s="4">
        <v>43919</v>
      </c>
      <c r="B2117" s="6">
        <f t="shared" si="129"/>
        <v>43918</v>
      </c>
      <c r="C2117" s="3">
        <f t="shared" si="131"/>
        <v>0.95833333333333337</v>
      </c>
      <c r="D2117" s="3">
        <f>IF('Profil je Los'!A2117&lt;&gt;"",IF('Profil je Los'!A2117&lt;&gt;"",TIME(HOUR('Profil je Los'!A2117),MINUTE('Profil je Los'!A2117),SECOND('Profil je Los'!A2117)),""),"")</f>
        <v>0</v>
      </c>
      <c r="E2117" s="5">
        <f t="shared" si="130"/>
        <v>24</v>
      </c>
      <c r="F2117" s="14">
        <v>17.709332</v>
      </c>
      <c r="G2117" s="17">
        <f t="shared" si="128"/>
        <v>1.48</v>
      </c>
      <c r="I2117" s="33"/>
    </row>
    <row r="2118" spans="1:9" x14ac:dyDescent="0.2">
      <c r="A2118" s="27">
        <v>43919.041666666664</v>
      </c>
      <c r="B2118" s="28">
        <f t="shared" si="129"/>
        <v>43919</v>
      </c>
      <c r="C2118" s="29">
        <f t="shared" si="131"/>
        <v>0</v>
      </c>
      <c r="D2118" s="29">
        <f>IF('Profil je Los'!A2118&lt;&gt;"",IF('Profil je Los'!A2118&lt;&gt;"",TIME(HOUR('Profil je Los'!A2118),MINUTE('Profil je Los'!A2118),SECOND('Profil je Los'!A2118)),""),"")</f>
        <v>4.1666666666666664E-2</v>
      </c>
      <c r="E2118" s="30">
        <f t="shared" si="130"/>
        <v>1</v>
      </c>
      <c r="F2118" s="31">
        <v>14.254008000000001</v>
      </c>
      <c r="G2118" s="32">
        <f t="shared" ref="G2118:G2181" si="132">ROUND(F2118/$E$2,2)</f>
        <v>1.19</v>
      </c>
      <c r="I2118" s="33"/>
    </row>
    <row r="2119" spans="1:9" x14ac:dyDescent="0.2">
      <c r="A2119" s="27">
        <v>43919.125</v>
      </c>
      <c r="B2119" s="28">
        <f t="shared" ref="B2119:B2182" si="133">IF(A2119&lt;&gt;"",IF(E2119=24,B2118,DATE(YEAR(A2119),MONTH(A2119),DAY(A2119))),"")</f>
        <v>43919</v>
      </c>
      <c r="C2119" s="29">
        <f t="shared" si="131"/>
        <v>4.1666666666666664E-2</v>
      </c>
      <c r="D2119" s="29">
        <f>IF('Profil je Los'!A2119&lt;&gt;"",IF('Profil je Los'!A2119&lt;&gt;"",TIME(HOUR('Profil je Los'!A2119),MINUTE('Profil je Los'!A2119),SECOND('Profil je Los'!A2119)),""),"")</f>
        <v>0.125</v>
      </c>
      <c r="E2119" s="30">
        <f t="shared" ref="E2119:E2182" si="134">IF(A2119&lt;&gt;"",IF(HOUR(A2119)=0,24,HOUR(A2119)),"")</f>
        <v>3</v>
      </c>
      <c r="F2119" s="31">
        <v>12.753666000000001</v>
      </c>
      <c r="G2119" s="32">
        <f t="shared" si="132"/>
        <v>1.06</v>
      </c>
      <c r="I2119" s="33"/>
    </row>
    <row r="2120" spans="1:9" x14ac:dyDescent="0.2">
      <c r="A2120" s="4">
        <v>43919.166666666664</v>
      </c>
      <c r="B2120" s="6">
        <f t="shared" si="133"/>
        <v>43919</v>
      </c>
      <c r="C2120" s="3">
        <f t="shared" ref="C2120:C2183" si="135">D2119</f>
        <v>0.125</v>
      </c>
      <c r="D2120" s="3">
        <f>IF('Profil je Los'!A2120&lt;&gt;"",IF('Profil je Los'!A2120&lt;&gt;"",TIME(HOUR('Profil je Los'!A2120),MINUTE('Profil je Los'!A2120),SECOND('Profil je Los'!A2120)),""),"")</f>
        <v>0.16666666666666666</v>
      </c>
      <c r="E2120" s="5">
        <f t="shared" si="134"/>
        <v>4</v>
      </c>
      <c r="F2120" s="14">
        <v>10.687011</v>
      </c>
      <c r="G2120" s="17">
        <f t="shared" si="132"/>
        <v>0.89</v>
      </c>
      <c r="I2120" s="33"/>
    </row>
    <row r="2121" spans="1:9" x14ac:dyDescent="0.2">
      <c r="A2121" s="4">
        <v>43919.208333333336</v>
      </c>
      <c r="B2121" s="6">
        <f t="shared" si="133"/>
        <v>43919</v>
      </c>
      <c r="C2121" s="3">
        <f t="shared" si="135"/>
        <v>0.16666666666666666</v>
      </c>
      <c r="D2121" s="3">
        <f>IF('Profil je Los'!A2121&lt;&gt;"",IF('Profil je Los'!A2121&lt;&gt;"",TIME(HOUR('Profil je Los'!A2121),MINUTE('Profil je Los'!A2121),SECOND('Profil je Los'!A2121)),""),"")</f>
        <v>0.20833333333333334</v>
      </c>
      <c r="E2121" s="5">
        <f t="shared" si="134"/>
        <v>5</v>
      </c>
      <c r="F2121" s="14">
        <v>11.180505</v>
      </c>
      <c r="G2121" s="17">
        <f t="shared" si="132"/>
        <v>0.93</v>
      </c>
      <c r="I2121" s="33"/>
    </row>
    <row r="2122" spans="1:9" x14ac:dyDescent="0.2">
      <c r="A2122" s="4">
        <v>43919.25</v>
      </c>
      <c r="B2122" s="6">
        <f t="shared" si="133"/>
        <v>43919</v>
      </c>
      <c r="C2122" s="3">
        <f t="shared" si="135"/>
        <v>0.20833333333333334</v>
      </c>
      <c r="D2122" s="3">
        <f>IF('Profil je Los'!A2122&lt;&gt;"",IF('Profil je Los'!A2122&lt;&gt;"",TIME(HOUR('Profil je Los'!A2122),MINUTE('Profil je Los'!A2122),SECOND('Profil je Los'!A2122)),""),"")</f>
        <v>0.25</v>
      </c>
      <c r="E2122" s="5">
        <f t="shared" si="134"/>
        <v>6</v>
      </c>
      <c r="F2122" s="14">
        <v>11.615105</v>
      </c>
      <c r="G2122" s="17">
        <f t="shared" si="132"/>
        <v>0.97</v>
      </c>
      <c r="I2122" s="33"/>
    </row>
    <row r="2123" spans="1:9" x14ac:dyDescent="0.2">
      <c r="A2123" s="4">
        <v>43919.291666666664</v>
      </c>
      <c r="B2123" s="6">
        <f t="shared" si="133"/>
        <v>43919</v>
      </c>
      <c r="C2123" s="3">
        <f t="shared" si="135"/>
        <v>0.25</v>
      </c>
      <c r="D2123" s="3">
        <f>IF('Profil je Los'!A2123&lt;&gt;"",IF('Profil je Los'!A2123&lt;&gt;"",TIME(HOUR('Profil je Los'!A2123),MINUTE('Profil je Los'!A2123),SECOND('Profil je Los'!A2123)),""),"")</f>
        <v>0.29166666666666669</v>
      </c>
      <c r="E2123" s="5">
        <f t="shared" si="134"/>
        <v>7</v>
      </c>
      <c r="F2123" s="14">
        <v>11.347284</v>
      </c>
      <c r="G2123" s="17">
        <f t="shared" si="132"/>
        <v>0.95</v>
      </c>
      <c r="I2123" s="33"/>
    </row>
    <row r="2124" spans="1:9" x14ac:dyDescent="0.2">
      <c r="A2124" s="4">
        <v>43919.333333333336</v>
      </c>
      <c r="B2124" s="6">
        <f t="shared" si="133"/>
        <v>43919</v>
      </c>
      <c r="C2124" s="3">
        <f t="shared" si="135"/>
        <v>0.29166666666666669</v>
      </c>
      <c r="D2124" s="3">
        <f>IF('Profil je Los'!A2124&lt;&gt;"",IF('Profil je Los'!A2124&lt;&gt;"",TIME(HOUR('Profil je Los'!A2124),MINUTE('Profil je Los'!A2124),SECOND('Profil je Los'!A2124)),""),"")</f>
        <v>0.33333333333333331</v>
      </c>
      <c r="E2124" s="5">
        <f t="shared" si="134"/>
        <v>8</v>
      </c>
      <c r="F2124" s="14">
        <v>12.825108999999999</v>
      </c>
      <c r="G2124" s="17">
        <f t="shared" si="132"/>
        <v>1.07</v>
      </c>
      <c r="I2124" s="33"/>
    </row>
    <row r="2125" spans="1:9" x14ac:dyDescent="0.2">
      <c r="A2125" s="4">
        <v>43919.375</v>
      </c>
      <c r="B2125" s="6">
        <f t="shared" si="133"/>
        <v>43919</v>
      </c>
      <c r="C2125" s="3">
        <f t="shared" si="135"/>
        <v>0.33333333333333331</v>
      </c>
      <c r="D2125" s="3">
        <f>IF('Profil je Los'!A2125&lt;&gt;"",IF('Profil je Los'!A2125&lt;&gt;"",TIME(HOUR('Profil je Los'!A2125),MINUTE('Profil je Los'!A2125),SECOND('Profil je Los'!A2125)),""),"")</f>
        <v>0.375</v>
      </c>
      <c r="E2125" s="5">
        <f t="shared" si="134"/>
        <v>9</v>
      </c>
      <c r="F2125" s="14">
        <v>15.394562000000001</v>
      </c>
      <c r="G2125" s="17">
        <f t="shared" si="132"/>
        <v>1.28</v>
      </c>
      <c r="I2125" s="33"/>
    </row>
    <row r="2126" spans="1:9" x14ac:dyDescent="0.2">
      <c r="A2126" s="4">
        <v>43919.416666666664</v>
      </c>
      <c r="B2126" s="6">
        <f t="shared" si="133"/>
        <v>43919</v>
      </c>
      <c r="C2126" s="3">
        <f t="shared" si="135"/>
        <v>0.375</v>
      </c>
      <c r="D2126" s="3">
        <f>IF('Profil je Los'!A2126&lt;&gt;"",IF('Profil je Los'!A2126&lt;&gt;"",TIME(HOUR('Profil je Los'!A2126),MINUTE('Profil je Los'!A2126),SECOND('Profil je Los'!A2126)),""),"")</f>
        <v>0.41666666666666669</v>
      </c>
      <c r="E2126" s="5">
        <f t="shared" si="134"/>
        <v>10</v>
      </c>
      <c r="F2126" s="14">
        <v>18.998705999999999</v>
      </c>
      <c r="G2126" s="17">
        <f t="shared" si="132"/>
        <v>1.58</v>
      </c>
      <c r="I2126" s="33"/>
    </row>
    <row r="2127" spans="1:9" x14ac:dyDescent="0.2">
      <c r="A2127" s="4">
        <v>43919.458333333336</v>
      </c>
      <c r="B2127" s="6">
        <f t="shared" si="133"/>
        <v>43919</v>
      </c>
      <c r="C2127" s="3">
        <f t="shared" si="135"/>
        <v>0.41666666666666669</v>
      </c>
      <c r="D2127" s="3">
        <f>IF('Profil je Los'!A2127&lt;&gt;"",IF('Profil je Los'!A2127&lt;&gt;"",TIME(HOUR('Profil je Los'!A2127),MINUTE('Profil je Los'!A2127),SECOND('Profil je Los'!A2127)),""),"")</f>
        <v>0.45833333333333331</v>
      </c>
      <c r="E2127" s="5">
        <f t="shared" si="134"/>
        <v>11</v>
      </c>
      <c r="F2127" s="14">
        <v>20.673441</v>
      </c>
      <c r="G2127" s="17">
        <f t="shared" si="132"/>
        <v>1.72</v>
      </c>
      <c r="I2127" s="33"/>
    </row>
    <row r="2128" spans="1:9" x14ac:dyDescent="0.2">
      <c r="A2128" s="4">
        <v>43919.5</v>
      </c>
      <c r="B2128" s="6">
        <f t="shared" si="133"/>
        <v>43919</v>
      </c>
      <c r="C2128" s="3">
        <f t="shared" si="135"/>
        <v>0.45833333333333331</v>
      </c>
      <c r="D2128" s="3">
        <f>IF('Profil je Los'!A2128&lt;&gt;"",IF('Profil je Los'!A2128&lt;&gt;"",TIME(HOUR('Profil je Los'!A2128),MINUTE('Profil je Los'!A2128),SECOND('Profil je Los'!A2128)),""),"")</f>
        <v>0.5</v>
      </c>
      <c r="E2128" s="5">
        <f t="shared" si="134"/>
        <v>12</v>
      </c>
      <c r="F2128" s="14">
        <v>22.031880999999998</v>
      </c>
      <c r="G2128" s="17">
        <f t="shared" si="132"/>
        <v>1.84</v>
      </c>
      <c r="I2128" s="33"/>
    </row>
    <row r="2129" spans="1:9" x14ac:dyDescent="0.2">
      <c r="A2129" s="4">
        <v>43919.541666666664</v>
      </c>
      <c r="B2129" s="6">
        <f t="shared" si="133"/>
        <v>43919</v>
      </c>
      <c r="C2129" s="3">
        <f t="shared" si="135"/>
        <v>0.5</v>
      </c>
      <c r="D2129" s="3">
        <f>IF('Profil je Los'!A2129&lt;&gt;"",IF('Profil je Los'!A2129&lt;&gt;"",TIME(HOUR('Profil je Los'!A2129),MINUTE('Profil je Los'!A2129),SECOND('Profil je Los'!A2129)),""),"")</f>
        <v>0.54166666666666663</v>
      </c>
      <c r="E2129" s="5">
        <f t="shared" si="134"/>
        <v>13</v>
      </c>
      <c r="F2129" s="14">
        <v>20.833855</v>
      </c>
      <c r="G2129" s="17">
        <f t="shared" si="132"/>
        <v>1.74</v>
      </c>
      <c r="I2129" s="33"/>
    </row>
    <row r="2130" spans="1:9" x14ac:dyDescent="0.2">
      <c r="A2130" s="4">
        <v>43919.583333333336</v>
      </c>
      <c r="B2130" s="6">
        <f t="shared" si="133"/>
        <v>43919</v>
      </c>
      <c r="C2130" s="3">
        <f t="shared" si="135"/>
        <v>0.54166666666666663</v>
      </c>
      <c r="D2130" s="3">
        <f>IF('Profil je Los'!A2130&lt;&gt;"",IF('Profil je Los'!A2130&lt;&gt;"",TIME(HOUR('Profil je Los'!A2130),MINUTE('Profil je Los'!A2130),SECOND('Profil je Los'!A2130)),""),"")</f>
        <v>0.58333333333333337</v>
      </c>
      <c r="E2130" s="5">
        <f t="shared" si="134"/>
        <v>14</v>
      </c>
      <c r="F2130" s="14">
        <v>18.324190000000002</v>
      </c>
      <c r="G2130" s="17">
        <f t="shared" si="132"/>
        <v>1.53</v>
      </c>
      <c r="I2130" s="33"/>
    </row>
    <row r="2131" spans="1:9" x14ac:dyDescent="0.2">
      <c r="A2131" s="4">
        <v>43919.625</v>
      </c>
      <c r="B2131" s="6">
        <f t="shared" si="133"/>
        <v>43919</v>
      </c>
      <c r="C2131" s="3">
        <f t="shared" si="135"/>
        <v>0.58333333333333337</v>
      </c>
      <c r="D2131" s="3">
        <f>IF('Profil je Los'!A2131&lt;&gt;"",IF('Profil je Los'!A2131&lt;&gt;"",TIME(HOUR('Profil je Los'!A2131),MINUTE('Profil je Los'!A2131),SECOND('Profil je Los'!A2131)),""),"")</f>
        <v>0.625</v>
      </c>
      <c r="E2131" s="5">
        <f t="shared" si="134"/>
        <v>15</v>
      </c>
      <c r="F2131" s="14">
        <v>16.341964000000001</v>
      </c>
      <c r="G2131" s="17">
        <f t="shared" si="132"/>
        <v>1.36</v>
      </c>
      <c r="I2131" s="33"/>
    </row>
    <row r="2132" spans="1:9" x14ac:dyDescent="0.2">
      <c r="A2132" s="4">
        <v>43919.666666666664</v>
      </c>
      <c r="B2132" s="6">
        <f t="shared" si="133"/>
        <v>43919</v>
      </c>
      <c r="C2132" s="3">
        <f t="shared" si="135"/>
        <v>0.625</v>
      </c>
      <c r="D2132" s="3">
        <f>IF('Profil je Los'!A2132&lt;&gt;"",IF('Profil je Los'!A2132&lt;&gt;"",TIME(HOUR('Profil je Los'!A2132),MINUTE('Profil je Los'!A2132),SECOND('Profil je Los'!A2132)),""),"")</f>
        <v>0.66666666666666663</v>
      </c>
      <c r="E2132" s="5">
        <f t="shared" si="134"/>
        <v>16</v>
      </c>
      <c r="F2132" s="14">
        <v>14.354848</v>
      </c>
      <c r="G2132" s="17">
        <f t="shared" si="132"/>
        <v>1.2</v>
      </c>
      <c r="I2132" s="33"/>
    </row>
    <row r="2133" spans="1:9" x14ac:dyDescent="0.2">
      <c r="A2133" s="4">
        <v>43919.708333333336</v>
      </c>
      <c r="B2133" s="6">
        <f t="shared" si="133"/>
        <v>43919</v>
      </c>
      <c r="C2133" s="3">
        <f t="shared" si="135"/>
        <v>0.66666666666666663</v>
      </c>
      <c r="D2133" s="3">
        <f>IF('Profil je Los'!A2133&lt;&gt;"",IF('Profil je Los'!A2133&lt;&gt;"",TIME(HOUR('Profil je Los'!A2133),MINUTE('Profil je Los'!A2133),SECOND('Profil je Los'!A2133)),""),"")</f>
        <v>0.70833333333333337</v>
      </c>
      <c r="E2133" s="5">
        <f t="shared" si="134"/>
        <v>17</v>
      </c>
      <c r="F2133" s="14">
        <v>15.552865000000001</v>
      </c>
      <c r="G2133" s="17">
        <f t="shared" si="132"/>
        <v>1.3</v>
      </c>
      <c r="I2133" s="33"/>
    </row>
    <row r="2134" spans="1:9" x14ac:dyDescent="0.2">
      <c r="A2134" s="4">
        <v>43919.75</v>
      </c>
      <c r="B2134" s="6">
        <f t="shared" si="133"/>
        <v>43919</v>
      </c>
      <c r="C2134" s="3">
        <f t="shared" si="135"/>
        <v>0.70833333333333337</v>
      </c>
      <c r="D2134" s="3">
        <f>IF('Profil je Los'!A2134&lt;&gt;"",IF('Profil je Los'!A2134&lt;&gt;"",TIME(HOUR('Profil je Los'!A2134),MINUTE('Profil je Los'!A2134),SECOND('Profil je Los'!A2134)),""),"")</f>
        <v>0.75</v>
      </c>
      <c r="E2134" s="5">
        <f t="shared" si="134"/>
        <v>18</v>
      </c>
      <c r="F2134" s="14">
        <v>20.139970999999999</v>
      </c>
      <c r="G2134" s="17">
        <f t="shared" si="132"/>
        <v>1.68</v>
      </c>
      <c r="I2134" s="33"/>
    </row>
    <row r="2135" spans="1:9" x14ac:dyDescent="0.2">
      <c r="A2135" s="4">
        <v>43919.791666666664</v>
      </c>
      <c r="B2135" s="6">
        <f t="shared" si="133"/>
        <v>43919</v>
      </c>
      <c r="C2135" s="3">
        <f t="shared" si="135"/>
        <v>0.75</v>
      </c>
      <c r="D2135" s="3">
        <f>IF('Profil je Los'!A2135&lt;&gt;"",IF('Profil je Los'!A2135&lt;&gt;"",TIME(HOUR('Profil je Los'!A2135),MINUTE('Profil je Los'!A2135),SECOND('Profil je Los'!A2135)),""),"")</f>
        <v>0.79166666666666663</v>
      </c>
      <c r="E2135" s="5">
        <f t="shared" si="134"/>
        <v>19</v>
      </c>
      <c r="F2135" s="14">
        <v>24.948177999999999</v>
      </c>
      <c r="G2135" s="17">
        <f t="shared" si="132"/>
        <v>2.08</v>
      </c>
      <c r="I2135" s="33"/>
    </row>
    <row r="2136" spans="1:9" x14ac:dyDescent="0.2">
      <c r="A2136" s="4">
        <v>43919.833333333336</v>
      </c>
      <c r="B2136" s="6">
        <f t="shared" si="133"/>
        <v>43919</v>
      </c>
      <c r="C2136" s="3">
        <f t="shared" si="135"/>
        <v>0.79166666666666663</v>
      </c>
      <c r="D2136" s="3">
        <f>IF('Profil je Los'!A2136&lt;&gt;"",IF('Profil je Los'!A2136&lt;&gt;"",TIME(HOUR('Profil je Los'!A2136),MINUTE('Profil je Los'!A2136),SECOND('Profil je Los'!A2136)),""),"")</f>
        <v>0.83333333333333337</v>
      </c>
      <c r="E2136" s="5">
        <f t="shared" si="134"/>
        <v>20</v>
      </c>
      <c r="F2136" s="14">
        <v>23.969840000000001</v>
      </c>
      <c r="G2136" s="17">
        <f t="shared" si="132"/>
        <v>2</v>
      </c>
      <c r="I2136" s="33"/>
    </row>
    <row r="2137" spans="1:9" x14ac:dyDescent="0.2">
      <c r="A2137" s="4">
        <v>43919.875</v>
      </c>
      <c r="B2137" s="6">
        <f t="shared" si="133"/>
        <v>43919</v>
      </c>
      <c r="C2137" s="3">
        <f t="shared" si="135"/>
        <v>0.83333333333333337</v>
      </c>
      <c r="D2137" s="3">
        <f>IF('Profil je Los'!A2137&lt;&gt;"",IF('Profil je Los'!A2137&lt;&gt;"",TIME(HOUR('Profil je Los'!A2137),MINUTE('Profil je Los'!A2137),SECOND('Profil je Los'!A2137)),""),"")</f>
        <v>0.875</v>
      </c>
      <c r="E2137" s="5">
        <f t="shared" si="134"/>
        <v>21</v>
      </c>
      <c r="F2137" s="14">
        <v>25.527398000000002</v>
      </c>
      <c r="G2137" s="17">
        <f t="shared" si="132"/>
        <v>2.13</v>
      </c>
      <c r="I2137" s="33"/>
    </row>
    <row r="2138" spans="1:9" x14ac:dyDescent="0.2">
      <c r="A2138" s="4">
        <v>43919.916666666664</v>
      </c>
      <c r="B2138" s="6">
        <f t="shared" si="133"/>
        <v>43919</v>
      </c>
      <c r="C2138" s="3">
        <f t="shared" si="135"/>
        <v>0.875</v>
      </c>
      <c r="D2138" s="3">
        <f>IF('Profil je Los'!A2138&lt;&gt;"",IF('Profil je Los'!A2138&lt;&gt;"",TIME(HOUR('Profil je Los'!A2138),MINUTE('Profil je Los'!A2138),SECOND('Profil je Los'!A2138)),""),"")</f>
        <v>0.91666666666666663</v>
      </c>
      <c r="E2138" s="5">
        <f t="shared" si="134"/>
        <v>22</v>
      </c>
      <c r="F2138" s="14">
        <v>23.919813000000001</v>
      </c>
      <c r="G2138" s="17">
        <f t="shared" si="132"/>
        <v>1.99</v>
      </c>
      <c r="I2138" s="33"/>
    </row>
    <row r="2139" spans="1:9" x14ac:dyDescent="0.2">
      <c r="A2139" s="4">
        <v>43919.958333333336</v>
      </c>
      <c r="B2139" s="6">
        <f t="shared" si="133"/>
        <v>43919</v>
      </c>
      <c r="C2139" s="3">
        <f t="shared" si="135"/>
        <v>0.91666666666666663</v>
      </c>
      <c r="D2139" s="3">
        <f>IF('Profil je Los'!A2139&lt;&gt;"",IF('Profil je Los'!A2139&lt;&gt;"",TIME(HOUR('Profil je Los'!A2139),MINUTE('Profil je Los'!A2139),SECOND('Profil je Los'!A2139)),""),"")</f>
        <v>0.95833333333333337</v>
      </c>
      <c r="E2139" s="5">
        <f t="shared" si="134"/>
        <v>23</v>
      </c>
      <c r="F2139" s="14">
        <v>21.450316999999998</v>
      </c>
      <c r="G2139" s="17">
        <f t="shared" si="132"/>
        <v>1.79</v>
      </c>
      <c r="I2139" s="33"/>
    </row>
    <row r="2140" spans="1:9" x14ac:dyDescent="0.2">
      <c r="A2140" s="4">
        <v>43920</v>
      </c>
      <c r="B2140" s="6">
        <f t="shared" si="133"/>
        <v>43919</v>
      </c>
      <c r="C2140" s="3">
        <f t="shared" si="135"/>
        <v>0.95833333333333337</v>
      </c>
      <c r="D2140" s="3">
        <f>IF('Profil je Los'!A2140&lt;&gt;"",IF('Profil je Los'!A2140&lt;&gt;"",TIME(HOUR('Profil je Los'!A2140),MINUTE('Profil je Los'!A2140),SECOND('Profil je Los'!A2140)),""),"")</f>
        <v>0</v>
      </c>
      <c r="E2140" s="5">
        <f t="shared" si="134"/>
        <v>24</v>
      </c>
      <c r="F2140" s="14">
        <v>16.98554</v>
      </c>
      <c r="G2140" s="17">
        <f t="shared" si="132"/>
        <v>1.42</v>
      </c>
      <c r="I2140" s="33"/>
    </row>
    <row r="2141" spans="1:9" x14ac:dyDescent="0.2">
      <c r="A2141" s="4">
        <v>43920.041666666664</v>
      </c>
      <c r="B2141" s="6">
        <f t="shared" si="133"/>
        <v>43920</v>
      </c>
      <c r="C2141" s="3">
        <f t="shared" si="135"/>
        <v>0</v>
      </c>
      <c r="D2141" s="3">
        <f>IF('Profil je Los'!A2141&lt;&gt;"",IF('Profil je Los'!A2141&lt;&gt;"",TIME(HOUR('Profil je Los'!A2141),MINUTE('Profil je Los'!A2141),SECOND('Profil je Los'!A2141)),""),"")</f>
        <v>4.1666666666666664E-2</v>
      </c>
      <c r="E2141" s="5">
        <f t="shared" si="134"/>
        <v>1</v>
      </c>
      <c r="F2141" s="14">
        <v>13.5982</v>
      </c>
      <c r="G2141" s="17">
        <f t="shared" si="132"/>
        <v>1.1299999999999999</v>
      </c>
      <c r="I2141" s="33"/>
    </row>
    <row r="2142" spans="1:9" x14ac:dyDescent="0.2">
      <c r="A2142" s="4">
        <v>43920.083333333336</v>
      </c>
      <c r="B2142" s="6">
        <f t="shared" si="133"/>
        <v>43920</v>
      </c>
      <c r="C2142" s="3">
        <f t="shared" si="135"/>
        <v>4.1666666666666664E-2</v>
      </c>
      <c r="D2142" s="3">
        <f>IF('Profil je Los'!A2142&lt;&gt;"",IF('Profil je Los'!A2142&lt;&gt;"",TIME(HOUR('Profil je Los'!A2142),MINUTE('Profil je Los'!A2142),SECOND('Profil je Los'!A2142)),""),"")</f>
        <v>8.3333333333333329E-2</v>
      </c>
      <c r="E2142" s="5">
        <f t="shared" si="134"/>
        <v>2</v>
      </c>
      <c r="F2142" s="14">
        <v>12.312519999999999</v>
      </c>
      <c r="G2142" s="17">
        <f t="shared" si="132"/>
        <v>1.03</v>
      </c>
      <c r="I2142" s="33"/>
    </row>
    <row r="2143" spans="1:9" x14ac:dyDescent="0.2">
      <c r="A2143" s="4">
        <v>43920.125</v>
      </c>
      <c r="B2143" s="6">
        <f t="shared" si="133"/>
        <v>43920</v>
      </c>
      <c r="C2143" s="3">
        <f t="shared" si="135"/>
        <v>8.3333333333333329E-2</v>
      </c>
      <c r="D2143" s="3">
        <f>IF('Profil je Los'!A2143&lt;&gt;"",IF('Profil je Los'!A2143&lt;&gt;"",TIME(HOUR('Profil je Los'!A2143),MINUTE('Profil je Los'!A2143),SECOND('Profil je Los'!A2143)),""),"")</f>
        <v>0.125</v>
      </c>
      <c r="E2143" s="5">
        <f t="shared" si="134"/>
        <v>3</v>
      </c>
      <c r="F2143" s="14">
        <v>13.022124</v>
      </c>
      <c r="G2143" s="17">
        <f t="shared" si="132"/>
        <v>1.0900000000000001</v>
      </c>
      <c r="I2143" s="33"/>
    </row>
    <row r="2144" spans="1:9" x14ac:dyDescent="0.2">
      <c r="A2144" s="4">
        <v>43920.166666666664</v>
      </c>
      <c r="B2144" s="6">
        <f t="shared" si="133"/>
        <v>43920</v>
      </c>
      <c r="C2144" s="3">
        <f t="shared" si="135"/>
        <v>0.125</v>
      </c>
      <c r="D2144" s="3">
        <f>IF('Profil je Los'!A2144&lt;&gt;"",IF('Profil je Los'!A2144&lt;&gt;"",TIME(HOUR('Profil je Los'!A2144),MINUTE('Profil je Los'!A2144),SECOND('Profil je Los'!A2144)),""),"")</f>
        <v>0.16666666666666666</v>
      </c>
      <c r="E2144" s="5">
        <f t="shared" si="134"/>
        <v>4</v>
      </c>
      <c r="F2144" s="14">
        <v>14.475266</v>
      </c>
      <c r="G2144" s="17">
        <f t="shared" si="132"/>
        <v>1.21</v>
      </c>
      <c r="I2144" s="33"/>
    </row>
    <row r="2145" spans="1:9" x14ac:dyDescent="0.2">
      <c r="A2145" s="4">
        <v>43920.208333333336</v>
      </c>
      <c r="B2145" s="6">
        <f t="shared" si="133"/>
        <v>43920</v>
      </c>
      <c r="C2145" s="3">
        <f t="shared" si="135"/>
        <v>0.16666666666666666</v>
      </c>
      <c r="D2145" s="3">
        <f>IF('Profil je Los'!A2145&lt;&gt;"",IF('Profil je Los'!A2145&lt;&gt;"",TIME(HOUR('Profil je Los'!A2145),MINUTE('Profil je Los'!A2145),SECOND('Profil je Los'!A2145)),""),"")</f>
        <v>0.20833333333333334</v>
      </c>
      <c r="E2145" s="5">
        <f t="shared" si="134"/>
        <v>5</v>
      </c>
      <c r="F2145" s="14">
        <v>15.892378000000001</v>
      </c>
      <c r="G2145" s="17">
        <f t="shared" si="132"/>
        <v>1.32</v>
      </c>
      <c r="I2145" s="33"/>
    </row>
    <row r="2146" spans="1:9" x14ac:dyDescent="0.2">
      <c r="A2146" s="4">
        <v>43920.25</v>
      </c>
      <c r="B2146" s="6">
        <f t="shared" si="133"/>
        <v>43920</v>
      </c>
      <c r="C2146" s="3">
        <f t="shared" si="135"/>
        <v>0.20833333333333334</v>
      </c>
      <c r="D2146" s="3">
        <f>IF('Profil je Los'!A2146&lt;&gt;"",IF('Profil je Los'!A2146&lt;&gt;"",TIME(HOUR('Profil je Los'!A2146),MINUTE('Profil je Los'!A2146),SECOND('Profil je Los'!A2146)),""),"")</f>
        <v>0.25</v>
      </c>
      <c r="E2146" s="5">
        <f t="shared" si="134"/>
        <v>6</v>
      </c>
      <c r="F2146" s="14">
        <v>19.247727999999999</v>
      </c>
      <c r="G2146" s="17">
        <f t="shared" si="132"/>
        <v>1.6</v>
      </c>
      <c r="I2146" s="33"/>
    </row>
    <row r="2147" spans="1:9" x14ac:dyDescent="0.2">
      <c r="A2147" s="4">
        <v>43920.291666666664</v>
      </c>
      <c r="B2147" s="6">
        <f t="shared" si="133"/>
        <v>43920</v>
      </c>
      <c r="C2147" s="3">
        <f t="shared" si="135"/>
        <v>0.25</v>
      </c>
      <c r="D2147" s="3">
        <f>IF('Profil je Los'!A2147&lt;&gt;"",IF('Profil je Los'!A2147&lt;&gt;"",TIME(HOUR('Profil je Los'!A2147),MINUTE('Profil je Los'!A2147),SECOND('Profil je Los'!A2147)),""),"")</f>
        <v>0.29166666666666669</v>
      </c>
      <c r="E2147" s="5">
        <f t="shared" si="134"/>
        <v>7</v>
      </c>
      <c r="F2147" s="14">
        <v>29.831046000000001</v>
      </c>
      <c r="G2147" s="17">
        <f t="shared" si="132"/>
        <v>2.4900000000000002</v>
      </c>
      <c r="I2147" s="33"/>
    </row>
    <row r="2148" spans="1:9" x14ac:dyDescent="0.2">
      <c r="A2148" s="4">
        <v>43920.333333333336</v>
      </c>
      <c r="B2148" s="6">
        <f t="shared" si="133"/>
        <v>43920</v>
      </c>
      <c r="C2148" s="3">
        <f t="shared" si="135"/>
        <v>0.29166666666666669</v>
      </c>
      <c r="D2148" s="3">
        <f>IF('Profil je Los'!A2148&lt;&gt;"",IF('Profil je Los'!A2148&lt;&gt;"",TIME(HOUR('Profil je Los'!A2148),MINUTE('Profil je Los'!A2148),SECOND('Profil je Los'!A2148)),""),"")</f>
        <v>0.33333333333333331</v>
      </c>
      <c r="E2148" s="5">
        <f t="shared" si="134"/>
        <v>8</v>
      </c>
      <c r="F2148" s="14">
        <v>38.027405999999999</v>
      </c>
      <c r="G2148" s="17">
        <f t="shared" si="132"/>
        <v>3.17</v>
      </c>
      <c r="I2148" s="33"/>
    </row>
    <row r="2149" spans="1:9" x14ac:dyDescent="0.2">
      <c r="A2149" s="4">
        <v>43920.375</v>
      </c>
      <c r="B2149" s="6">
        <f t="shared" si="133"/>
        <v>43920</v>
      </c>
      <c r="C2149" s="3">
        <f t="shared" si="135"/>
        <v>0.33333333333333331</v>
      </c>
      <c r="D2149" s="3">
        <f>IF('Profil je Los'!A2149&lt;&gt;"",IF('Profil je Los'!A2149&lt;&gt;"",TIME(HOUR('Profil je Los'!A2149),MINUTE('Profil je Los'!A2149),SECOND('Profil je Los'!A2149)),""),"")</f>
        <v>0.375</v>
      </c>
      <c r="E2149" s="5">
        <f t="shared" si="134"/>
        <v>9</v>
      </c>
      <c r="F2149" s="14">
        <v>42.591464999999999</v>
      </c>
      <c r="G2149" s="17">
        <f t="shared" si="132"/>
        <v>3.55</v>
      </c>
      <c r="I2149" s="33"/>
    </row>
    <row r="2150" spans="1:9" x14ac:dyDescent="0.2">
      <c r="A2150" s="4">
        <v>43920.416666666664</v>
      </c>
      <c r="B2150" s="6">
        <f t="shared" si="133"/>
        <v>43920</v>
      </c>
      <c r="C2150" s="3">
        <f t="shared" si="135"/>
        <v>0.375</v>
      </c>
      <c r="D2150" s="3">
        <f>IF('Profil je Los'!A2150&lt;&gt;"",IF('Profil je Los'!A2150&lt;&gt;"",TIME(HOUR('Profil je Los'!A2150),MINUTE('Profil je Los'!A2150),SECOND('Profil je Los'!A2150)),""),"")</f>
        <v>0.41666666666666669</v>
      </c>
      <c r="E2150" s="5">
        <f t="shared" si="134"/>
        <v>10</v>
      </c>
      <c r="F2150" s="14">
        <v>43.558596000000001</v>
      </c>
      <c r="G2150" s="17">
        <f t="shared" si="132"/>
        <v>3.63</v>
      </c>
      <c r="I2150" s="33"/>
    </row>
    <row r="2151" spans="1:9" x14ac:dyDescent="0.2">
      <c r="A2151" s="4">
        <v>43920.458333333336</v>
      </c>
      <c r="B2151" s="6">
        <f t="shared" si="133"/>
        <v>43920</v>
      </c>
      <c r="C2151" s="3">
        <f t="shared" si="135"/>
        <v>0.41666666666666669</v>
      </c>
      <c r="D2151" s="3">
        <f>IF('Profil je Los'!A2151&lt;&gt;"",IF('Profil je Los'!A2151&lt;&gt;"",TIME(HOUR('Profil je Los'!A2151),MINUTE('Profil je Los'!A2151),SECOND('Profil je Los'!A2151)),""),"")</f>
        <v>0.45833333333333331</v>
      </c>
      <c r="E2151" s="5">
        <f t="shared" si="134"/>
        <v>11</v>
      </c>
      <c r="F2151" s="14">
        <v>45.05218</v>
      </c>
      <c r="G2151" s="17">
        <f t="shared" si="132"/>
        <v>3.75</v>
      </c>
      <c r="I2151" s="33"/>
    </row>
    <row r="2152" spans="1:9" x14ac:dyDescent="0.2">
      <c r="A2152" s="4">
        <v>43920.5</v>
      </c>
      <c r="B2152" s="6">
        <f t="shared" si="133"/>
        <v>43920</v>
      </c>
      <c r="C2152" s="3">
        <f t="shared" si="135"/>
        <v>0.45833333333333331</v>
      </c>
      <c r="D2152" s="3">
        <f>IF('Profil je Los'!A2152&lt;&gt;"",IF('Profil je Los'!A2152&lt;&gt;"",TIME(HOUR('Profil je Los'!A2152),MINUTE('Profil je Los'!A2152),SECOND('Profil je Los'!A2152)),""),"")</f>
        <v>0.5</v>
      </c>
      <c r="E2152" s="5">
        <f t="shared" si="134"/>
        <v>12</v>
      </c>
      <c r="F2152" s="14">
        <v>46.349710999999999</v>
      </c>
      <c r="G2152" s="17">
        <f t="shared" si="132"/>
        <v>3.86</v>
      </c>
      <c r="I2152" s="33"/>
    </row>
    <row r="2153" spans="1:9" x14ac:dyDescent="0.2">
      <c r="A2153" s="4">
        <v>43920.541666666664</v>
      </c>
      <c r="B2153" s="6">
        <f t="shared" si="133"/>
        <v>43920</v>
      </c>
      <c r="C2153" s="3">
        <f t="shared" si="135"/>
        <v>0.5</v>
      </c>
      <c r="D2153" s="3">
        <f>IF('Profil je Los'!A2153&lt;&gt;"",IF('Profil je Los'!A2153&lt;&gt;"",TIME(HOUR('Profil je Los'!A2153),MINUTE('Profil je Los'!A2153),SECOND('Profil je Los'!A2153)),""),"")</f>
        <v>0.54166666666666663</v>
      </c>
      <c r="E2153" s="5">
        <f t="shared" si="134"/>
        <v>13</v>
      </c>
      <c r="F2153" s="14">
        <v>42.476084</v>
      </c>
      <c r="G2153" s="17">
        <f t="shared" si="132"/>
        <v>3.54</v>
      </c>
      <c r="I2153" s="33"/>
    </row>
    <row r="2154" spans="1:9" x14ac:dyDescent="0.2">
      <c r="A2154" s="4">
        <v>43920.583333333336</v>
      </c>
      <c r="B2154" s="6">
        <f t="shared" si="133"/>
        <v>43920</v>
      </c>
      <c r="C2154" s="3">
        <f t="shared" si="135"/>
        <v>0.54166666666666663</v>
      </c>
      <c r="D2154" s="3">
        <f>IF('Profil je Los'!A2154&lt;&gt;"",IF('Profil je Los'!A2154&lt;&gt;"",TIME(HOUR('Profil je Los'!A2154),MINUTE('Profil je Los'!A2154),SECOND('Profil je Los'!A2154)),""),"")</f>
        <v>0.58333333333333337</v>
      </c>
      <c r="E2154" s="5">
        <f t="shared" si="134"/>
        <v>14</v>
      </c>
      <c r="F2154" s="14">
        <v>39.335312000000002</v>
      </c>
      <c r="G2154" s="17">
        <f t="shared" si="132"/>
        <v>3.28</v>
      </c>
      <c r="I2154" s="33"/>
    </row>
    <row r="2155" spans="1:9" x14ac:dyDescent="0.2">
      <c r="A2155" s="4">
        <v>43920.625</v>
      </c>
      <c r="B2155" s="6">
        <f t="shared" si="133"/>
        <v>43920</v>
      </c>
      <c r="C2155" s="3">
        <f t="shared" si="135"/>
        <v>0.58333333333333337</v>
      </c>
      <c r="D2155" s="3">
        <f>IF('Profil je Los'!A2155&lt;&gt;"",IF('Profil je Los'!A2155&lt;&gt;"",TIME(HOUR('Profil je Los'!A2155),MINUTE('Profil je Los'!A2155),SECOND('Profil je Los'!A2155)),""),"")</f>
        <v>0.625</v>
      </c>
      <c r="E2155" s="5">
        <f t="shared" si="134"/>
        <v>15</v>
      </c>
      <c r="F2155" s="14">
        <v>35.990113999999998</v>
      </c>
      <c r="G2155" s="17">
        <f t="shared" si="132"/>
        <v>3</v>
      </c>
      <c r="I2155" s="33"/>
    </row>
    <row r="2156" spans="1:9" x14ac:dyDescent="0.2">
      <c r="A2156" s="4">
        <v>43920.666666666664</v>
      </c>
      <c r="B2156" s="6">
        <f t="shared" si="133"/>
        <v>43920</v>
      </c>
      <c r="C2156" s="3">
        <f t="shared" si="135"/>
        <v>0.625</v>
      </c>
      <c r="D2156" s="3">
        <f>IF('Profil je Los'!A2156&lt;&gt;"",IF('Profil je Los'!A2156&lt;&gt;"",TIME(HOUR('Profil je Los'!A2156),MINUTE('Profil je Los'!A2156),SECOND('Profil je Los'!A2156)),""),"")</f>
        <v>0.66666666666666663</v>
      </c>
      <c r="E2156" s="5">
        <f t="shared" si="134"/>
        <v>16</v>
      </c>
      <c r="F2156" s="14">
        <v>35.117851999999999</v>
      </c>
      <c r="G2156" s="17">
        <f t="shared" si="132"/>
        <v>2.93</v>
      </c>
      <c r="I2156" s="33"/>
    </row>
    <row r="2157" spans="1:9" x14ac:dyDescent="0.2">
      <c r="A2157" s="4">
        <v>43920.708333333336</v>
      </c>
      <c r="B2157" s="6">
        <f t="shared" si="133"/>
        <v>43920</v>
      </c>
      <c r="C2157" s="3">
        <f t="shared" si="135"/>
        <v>0.66666666666666663</v>
      </c>
      <c r="D2157" s="3">
        <f>IF('Profil je Los'!A2157&lt;&gt;"",IF('Profil je Los'!A2157&lt;&gt;"",TIME(HOUR('Profil je Los'!A2157),MINUTE('Profil je Los'!A2157),SECOND('Profil je Los'!A2157)),""),"")</f>
        <v>0.70833333333333337</v>
      </c>
      <c r="E2157" s="5">
        <f t="shared" si="134"/>
        <v>17</v>
      </c>
      <c r="F2157" s="14">
        <v>33.312463000000001</v>
      </c>
      <c r="G2157" s="17">
        <f t="shared" si="132"/>
        <v>2.78</v>
      </c>
      <c r="I2157" s="33"/>
    </row>
    <row r="2158" spans="1:9" x14ac:dyDescent="0.2">
      <c r="A2158" s="4">
        <v>43920.75</v>
      </c>
      <c r="B2158" s="6">
        <f t="shared" si="133"/>
        <v>43920</v>
      </c>
      <c r="C2158" s="3">
        <f t="shared" si="135"/>
        <v>0.70833333333333337</v>
      </c>
      <c r="D2158" s="3">
        <f>IF('Profil je Los'!A2158&lt;&gt;"",IF('Profil je Los'!A2158&lt;&gt;"",TIME(HOUR('Profil je Los'!A2158),MINUTE('Profil je Los'!A2158),SECOND('Profil je Los'!A2158)),""),"")</f>
        <v>0.75</v>
      </c>
      <c r="E2158" s="5">
        <f t="shared" si="134"/>
        <v>18</v>
      </c>
      <c r="F2158" s="14">
        <v>35.259520999999999</v>
      </c>
      <c r="G2158" s="17">
        <f t="shared" si="132"/>
        <v>2.94</v>
      </c>
      <c r="I2158" s="33"/>
    </row>
    <row r="2159" spans="1:9" x14ac:dyDescent="0.2">
      <c r="A2159" s="4">
        <v>43920.791666666664</v>
      </c>
      <c r="B2159" s="6">
        <f t="shared" si="133"/>
        <v>43920</v>
      </c>
      <c r="C2159" s="3">
        <f t="shared" si="135"/>
        <v>0.75</v>
      </c>
      <c r="D2159" s="3">
        <f>IF('Profil je Los'!A2159&lt;&gt;"",IF('Profil je Los'!A2159&lt;&gt;"",TIME(HOUR('Profil je Los'!A2159),MINUTE('Profil je Los'!A2159),SECOND('Profil je Los'!A2159)),""),"")</f>
        <v>0.79166666666666663</v>
      </c>
      <c r="E2159" s="5">
        <f t="shared" si="134"/>
        <v>19</v>
      </c>
      <c r="F2159" s="14">
        <v>37.921926999999997</v>
      </c>
      <c r="G2159" s="17">
        <f t="shared" si="132"/>
        <v>3.16</v>
      </c>
      <c r="I2159" s="33"/>
    </row>
    <row r="2160" spans="1:9" x14ac:dyDescent="0.2">
      <c r="A2160" s="4">
        <v>43920.833333333336</v>
      </c>
      <c r="B2160" s="6">
        <f t="shared" si="133"/>
        <v>43920</v>
      </c>
      <c r="C2160" s="3">
        <f t="shared" si="135"/>
        <v>0.79166666666666663</v>
      </c>
      <c r="D2160" s="3">
        <f>IF('Profil je Los'!A2160&lt;&gt;"",IF('Profil je Los'!A2160&lt;&gt;"",TIME(HOUR('Profil je Los'!A2160),MINUTE('Profil je Los'!A2160),SECOND('Profil je Los'!A2160)),""),"")</f>
        <v>0.83333333333333337</v>
      </c>
      <c r="E2160" s="5">
        <f t="shared" si="134"/>
        <v>20</v>
      </c>
      <c r="F2160" s="14">
        <v>38.610326000000001</v>
      </c>
      <c r="G2160" s="17">
        <f t="shared" si="132"/>
        <v>3.22</v>
      </c>
      <c r="I2160" s="33"/>
    </row>
    <row r="2161" spans="1:9" x14ac:dyDescent="0.2">
      <c r="A2161" s="4">
        <v>43920.875</v>
      </c>
      <c r="B2161" s="6">
        <f t="shared" si="133"/>
        <v>43920</v>
      </c>
      <c r="C2161" s="3">
        <f t="shared" si="135"/>
        <v>0.83333333333333337</v>
      </c>
      <c r="D2161" s="3">
        <f>IF('Profil je Los'!A2161&lt;&gt;"",IF('Profil je Los'!A2161&lt;&gt;"",TIME(HOUR('Profil je Los'!A2161),MINUTE('Profil je Los'!A2161),SECOND('Profil je Los'!A2161)),""),"")</f>
        <v>0.875</v>
      </c>
      <c r="E2161" s="5">
        <f t="shared" si="134"/>
        <v>21</v>
      </c>
      <c r="F2161" s="14">
        <v>38.589233999999998</v>
      </c>
      <c r="G2161" s="17">
        <f t="shared" si="132"/>
        <v>3.22</v>
      </c>
      <c r="I2161" s="33"/>
    </row>
    <row r="2162" spans="1:9" x14ac:dyDescent="0.2">
      <c r="A2162" s="4">
        <v>43920.916666666664</v>
      </c>
      <c r="B2162" s="6">
        <f t="shared" si="133"/>
        <v>43920</v>
      </c>
      <c r="C2162" s="3">
        <f t="shared" si="135"/>
        <v>0.875</v>
      </c>
      <c r="D2162" s="3">
        <f>IF('Profil je Los'!A2162&lt;&gt;"",IF('Profil je Los'!A2162&lt;&gt;"",TIME(HOUR('Profil je Los'!A2162),MINUTE('Profil je Los'!A2162),SECOND('Profil je Los'!A2162)),""),"")</f>
        <v>0.91666666666666663</v>
      </c>
      <c r="E2162" s="5">
        <f t="shared" si="134"/>
        <v>22</v>
      </c>
      <c r="F2162" s="14">
        <v>34.17259</v>
      </c>
      <c r="G2162" s="17">
        <f t="shared" si="132"/>
        <v>2.85</v>
      </c>
      <c r="I2162" s="33"/>
    </row>
    <row r="2163" spans="1:9" x14ac:dyDescent="0.2">
      <c r="A2163" s="4">
        <v>43920.958333333336</v>
      </c>
      <c r="B2163" s="6">
        <f t="shared" si="133"/>
        <v>43920</v>
      </c>
      <c r="C2163" s="3">
        <f t="shared" si="135"/>
        <v>0.91666666666666663</v>
      </c>
      <c r="D2163" s="3">
        <f>IF('Profil je Los'!A2163&lt;&gt;"",IF('Profil je Los'!A2163&lt;&gt;"",TIME(HOUR('Profil je Los'!A2163),MINUTE('Profil je Los'!A2163),SECOND('Profil je Los'!A2163)),""),"")</f>
        <v>0.95833333333333337</v>
      </c>
      <c r="E2163" s="5">
        <f t="shared" si="134"/>
        <v>23</v>
      </c>
      <c r="F2163" s="14">
        <v>25.617229999999999</v>
      </c>
      <c r="G2163" s="17">
        <f t="shared" si="132"/>
        <v>2.13</v>
      </c>
      <c r="I2163" s="33"/>
    </row>
    <row r="2164" spans="1:9" x14ac:dyDescent="0.2">
      <c r="A2164" s="4">
        <v>43921</v>
      </c>
      <c r="B2164" s="6">
        <f t="shared" si="133"/>
        <v>43920</v>
      </c>
      <c r="C2164" s="3">
        <f t="shared" si="135"/>
        <v>0.95833333333333337</v>
      </c>
      <c r="D2164" s="3">
        <f>IF('Profil je Los'!A2164&lt;&gt;"",IF('Profil je Los'!A2164&lt;&gt;"",TIME(HOUR('Profil je Los'!A2164),MINUTE('Profil je Los'!A2164),SECOND('Profil je Los'!A2164)),""),"")</f>
        <v>0</v>
      </c>
      <c r="E2164" s="5">
        <f t="shared" si="134"/>
        <v>24</v>
      </c>
      <c r="F2164" s="14">
        <v>18.067596999999999</v>
      </c>
      <c r="G2164" s="17">
        <f t="shared" si="132"/>
        <v>1.51</v>
      </c>
      <c r="I2164" s="33"/>
    </row>
    <row r="2165" spans="1:9" x14ac:dyDescent="0.2">
      <c r="A2165" s="4">
        <v>43921.041666666664</v>
      </c>
      <c r="B2165" s="6">
        <f t="shared" si="133"/>
        <v>43921</v>
      </c>
      <c r="C2165" s="3">
        <f t="shared" si="135"/>
        <v>0</v>
      </c>
      <c r="D2165" s="3">
        <f>IF('Profil je Los'!A2165&lt;&gt;"",IF('Profil je Los'!A2165&lt;&gt;"",TIME(HOUR('Profil je Los'!A2165),MINUTE('Profil je Los'!A2165),SECOND('Profil je Los'!A2165)),""),"")</f>
        <v>4.1666666666666664E-2</v>
      </c>
      <c r="E2165" s="5">
        <f t="shared" si="134"/>
        <v>1</v>
      </c>
      <c r="F2165" s="14">
        <v>15.548819</v>
      </c>
      <c r="G2165" s="17">
        <f t="shared" si="132"/>
        <v>1.3</v>
      </c>
      <c r="I2165" s="33"/>
    </row>
    <row r="2166" spans="1:9" x14ac:dyDescent="0.2">
      <c r="A2166" s="4">
        <v>43921.083333333336</v>
      </c>
      <c r="B2166" s="6">
        <f t="shared" si="133"/>
        <v>43921</v>
      </c>
      <c r="C2166" s="3">
        <f t="shared" si="135"/>
        <v>4.1666666666666664E-2</v>
      </c>
      <c r="D2166" s="3">
        <f>IF('Profil je Los'!A2166&lt;&gt;"",IF('Profil je Los'!A2166&lt;&gt;"",TIME(HOUR('Profil je Los'!A2166),MINUTE('Profil je Los'!A2166),SECOND('Profil je Los'!A2166)),""),"")</f>
        <v>8.3333333333333329E-2</v>
      </c>
      <c r="E2166" s="5">
        <f t="shared" si="134"/>
        <v>2</v>
      </c>
      <c r="F2166" s="14">
        <v>14.569399000000001</v>
      </c>
      <c r="G2166" s="17">
        <f t="shared" si="132"/>
        <v>1.21</v>
      </c>
      <c r="I2166" s="33"/>
    </row>
    <row r="2167" spans="1:9" x14ac:dyDescent="0.2">
      <c r="A2167" s="4">
        <v>43921.125</v>
      </c>
      <c r="B2167" s="6">
        <f t="shared" si="133"/>
        <v>43921</v>
      </c>
      <c r="C2167" s="3">
        <f t="shared" si="135"/>
        <v>8.3333333333333329E-2</v>
      </c>
      <c r="D2167" s="3">
        <f>IF('Profil je Los'!A2167&lt;&gt;"",IF('Profil je Los'!A2167&lt;&gt;"",TIME(HOUR('Profil je Los'!A2167),MINUTE('Profil je Los'!A2167),SECOND('Profil je Los'!A2167)),""),"")</f>
        <v>0.125</v>
      </c>
      <c r="E2167" s="5">
        <f t="shared" si="134"/>
        <v>3</v>
      </c>
      <c r="F2167" s="14">
        <v>14.062941</v>
      </c>
      <c r="G2167" s="17">
        <f t="shared" si="132"/>
        <v>1.17</v>
      </c>
      <c r="I2167" s="33"/>
    </row>
    <row r="2168" spans="1:9" x14ac:dyDescent="0.2">
      <c r="A2168" s="4">
        <v>43921.166666666664</v>
      </c>
      <c r="B2168" s="6">
        <f t="shared" si="133"/>
        <v>43921</v>
      </c>
      <c r="C2168" s="3">
        <f t="shared" si="135"/>
        <v>0.125</v>
      </c>
      <c r="D2168" s="3">
        <f>IF('Profil je Los'!A2168&lt;&gt;"",IF('Profil je Los'!A2168&lt;&gt;"",TIME(HOUR('Profil je Los'!A2168),MINUTE('Profil je Los'!A2168),SECOND('Profil je Los'!A2168)),""),"")</f>
        <v>0.16666666666666666</v>
      </c>
      <c r="E2168" s="5">
        <f t="shared" si="134"/>
        <v>4</v>
      </c>
      <c r="F2168" s="14">
        <v>14.223442</v>
      </c>
      <c r="G2168" s="17">
        <f t="shared" si="132"/>
        <v>1.19</v>
      </c>
      <c r="I2168" s="33"/>
    </row>
    <row r="2169" spans="1:9" x14ac:dyDescent="0.2">
      <c r="A2169" s="4">
        <v>43921.208333333336</v>
      </c>
      <c r="B2169" s="6">
        <f t="shared" si="133"/>
        <v>43921</v>
      </c>
      <c r="C2169" s="3">
        <f t="shared" si="135"/>
        <v>0.16666666666666666</v>
      </c>
      <c r="D2169" s="3">
        <f>IF('Profil je Los'!A2169&lt;&gt;"",IF('Profil je Los'!A2169&lt;&gt;"",TIME(HOUR('Profil je Los'!A2169),MINUTE('Profil je Los'!A2169),SECOND('Profil je Los'!A2169)),""),"")</f>
        <v>0.20833333333333334</v>
      </c>
      <c r="E2169" s="5">
        <f t="shared" si="134"/>
        <v>5</v>
      </c>
      <c r="F2169" s="14">
        <v>15.667284</v>
      </c>
      <c r="G2169" s="17">
        <f t="shared" si="132"/>
        <v>1.31</v>
      </c>
      <c r="I2169" s="33"/>
    </row>
    <row r="2170" spans="1:9" x14ac:dyDescent="0.2">
      <c r="A2170" s="4">
        <v>43921.25</v>
      </c>
      <c r="B2170" s="6">
        <f t="shared" si="133"/>
        <v>43921</v>
      </c>
      <c r="C2170" s="3">
        <f t="shared" si="135"/>
        <v>0.20833333333333334</v>
      </c>
      <c r="D2170" s="3">
        <f>IF('Profil je Los'!A2170&lt;&gt;"",IF('Profil je Los'!A2170&lt;&gt;"",TIME(HOUR('Profil je Los'!A2170),MINUTE('Profil je Los'!A2170),SECOND('Profil je Los'!A2170)),""),"")</f>
        <v>0.25</v>
      </c>
      <c r="E2170" s="5">
        <f t="shared" si="134"/>
        <v>6</v>
      </c>
      <c r="F2170" s="14">
        <v>19.593637000000001</v>
      </c>
      <c r="G2170" s="17">
        <f t="shared" si="132"/>
        <v>1.63</v>
      </c>
      <c r="I2170" s="33"/>
    </row>
    <row r="2171" spans="1:9" x14ac:dyDescent="0.2">
      <c r="A2171" s="4">
        <v>43921.291666666664</v>
      </c>
      <c r="B2171" s="6">
        <f t="shared" si="133"/>
        <v>43921</v>
      </c>
      <c r="C2171" s="3">
        <f t="shared" si="135"/>
        <v>0.25</v>
      </c>
      <c r="D2171" s="3">
        <f>IF('Profil je Los'!A2171&lt;&gt;"",IF('Profil je Los'!A2171&lt;&gt;"",TIME(HOUR('Profil je Los'!A2171),MINUTE('Profil je Los'!A2171),SECOND('Profil je Los'!A2171)),""),"")</f>
        <v>0.29166666666666669</v>
      </c>
      <c r="E2171" s="5">
        <f t="shared" si="134"/>
        <v>7</v>
      </c>
      <c r="F2171" s="14">
        <v>30.652749</v>
      </c>
      <c r="G2171" s="17">
        <f t="shared" si="132"/>
        <v>2.5499999999999998</v>
      </c>
      <c r="I2171" s="33"/>
    </row>
    <row r="2172" spans="1:9" x14ac:dyDescent="0.2">
      <c r="A2172" s="4">
        <v>43921.333333333336</v>
      </c>
      <c r="B2172" s="6">
        <f t="shared" si="133"/>
        <v>43921</v>
      </c>
      <c r="C2172" s="3">
        <f t="shared" si="135"/>
        <v>0.29166666666666669</v>
      </c>
      <c r="D2172" s="3">
        <f>IF('Profil je Los'!A2172&lt;&gt;"",IF('Profil je Los'!A2172&lt;&gt;"",TIME(HOUR('Profil je Los'!A2172),MINUTE('Profil je Los'!A2172),SECOND('Profil je Los'!A2172)),""),"")</f>
        <v>0.33333333333333331</v>
      </c>
      <c r="E2172" s="5">
        <f t="shared" si="134"/>
        <v>8</v>
      </c>
      <c r="F2172" s="14">
        <v>36.788091000000001</v>
      </c>
      <c r="G2172" s="17">
        <f t="shared" si="132"/>
        <v>3.07</v>
      </c>
      <c r="I2172" s="33"/>
    </row>
    <row r="2173" spans="1:9" x14ac:dyDescent="0.2">
      <c r="A2173" s="4">
        <v>43921.375</v>
      </c>
      <c r="B2173" s="6">
        <f t="shared" si="133"/>
        <v>43921</v>
      </c>
      <c r="C2173" s="3">
        <f t="shared" si="135"/>
        <v>0.33333333333333331</v>
      </c>
      <c r="D2173" s="3">
        <f>IF('Profil je Los'!A2173&lt;&gt;"",IF('Profil je Los'!A2173&lt;&gt;"",TIME(HOUR('Profil je Los'!A2173),MINUTE('Profil je Los'!A2173),SECOND('Profil je Los'!A2173)),""),"")</f>
        <v>0.375</v>
      </c>
      <c r="E2173" s="5">
        <f t="shared" si="134"/>
        <v>9</v>
      </c>
      <c r="F2173" s="14">
        <v>40.820177000000001</v>
      </c>
      <c r="G2173" s="17">
        <f t="shared" si="132"/>
        <v>3.4</v>
      </c>
      <c r="I2173" s="33"/>
    </row>
    <row r="2174" spans="1:9" x14ac:dyDescent="0.2">
      <c r="A2174" s="4">
        <v>43921.416666666664</v>
      </c>
      <c r="B2174" s="6">
        <f t="shared" si="133"/>
        <v>43921</v>
      </c>
      <c r="C2174" s="3">
        <f t="shared" si="135"/>
        <v>0.375</v>
      </c>
      <c r="D2174" s="3">
        <f>IF('Profil je Los'!A2174&lt;&gt;"",IF('Profil je Los'!A2174&lt;&gt;"",TIME(HOUR('Profil je Los'!A2174),MINUTE('Profil je Los'!A2174),SECOND('Profil je Los'!A2174)),""),"")</f>
        <v>0.41666666666666669</v>
      </c>
      <c r="E2174" s="5">
        <f t="shared" si="134"/>
        <v>10</v>
      </c>
      <c r="F2174" s="14">
        <v>39.560550999999997</v>
      </c>
      <c r="G2174" s="17">
        <f t="shared" si="132"/>
        <v>3.3</v>
      </c>
      <c r="I2174" s="33"/>
    </row>
    <row r="2175" spans="1:9" x14ac:dyDescent="0.2">
      <c r="A2175" s="4">
        <v>43921.458333333336</v>
      </c>
      <c r="B2175" s="6">
        <f t="shared" si="133"/>
        <v>43921</v>
      </c>
      <c r="C2175" s="3">
        <f t="shared" si="135"/>
        <v>0.41666666666666669</v>
      </c>
      <c r="D2175" s="3">
        <f>IF('Profil je Los'!A2175&lt;&gt;"",IF('Profil je Los'!A2175&lt;&gt;"",TIME(HOUR('Profil je Los'!A2175),MINUTE('Profil je Los'!A2175),SECOND('Profil je Los'!A2175)),""),"")</f>
        <v>0.45833333333333331</v>
      </c>
      <c r="E2175" s="5">
        <f t="shared" si="134"/>
        <v>11</v>
      </c>
      <c r="F2175" s="14">
        <v>40.346232999999998</v>
      </c>
      <c r="G2175" s="17">
        <f t="shared" si="132"/>
        <v>3.36</v>
      </c>
      <c r="I2175" s="33"/>
    </row>
    <row r="2176" spans="1:9" x14ac:dyDescent="0.2">
      <c r="A2176" s="4">
        <v>43921.5</v>
      </c>
      <c r="B2176" s="6">
        <f t="shared" si="133"/>
        <v>43921</v>
      </c>
      <c r="C2176" s="3">
        <f t="shared" si="135"/>
        <v>0.45833333333333331</v>
      </c>
      <c r="D2176" s="3">
        <f>IF('Profil je Los'!A2176&lt;&gt;"",IF('Profil je Los'!A2176&lt;&gt;"",TIME(HOUR('Profil je Los'!A2176),MINUTE('Profil je Los'!A2176),SECOND('Profil je Los'!A2176)),""),"")</f>
        <v>0.5</v>
      </c>
      <c r="E2176" s="5">
        <f t="shared" si="134"/>
        <v>12</v>
      </c>
      <c r="F2176" s="14">
        <v>40.628635000000003</v>
      </c>
      <c r="G2176" s="17">
        <f t="shared" si="132"/>
        <v>3.39</v>
      </c>
      <c r="I2176" s="33"/>
    </row>
    <row r="2177" spans="1:9" x14ac:dyDescent="0.2">
      <c r="A2177" s="4">
        <v>43921.541666666664</v>
      </c>
      <c r="B2177" s="6">
        <f t="shared" si="133"/>
        <v>43921</v>
      </c>
      <c r="C2177" s="3">
        <f t="shared" si="135"/>
        <v>0.5</v>
      </c>
      <c r="D2177" s="3">
        <f>IF('Profil je Los'!A2177&lt;&gt;"",IF('Profil je Los'!A2177&lt;&gt;"",TIME(HOUR('Profil je Los'!A2177),MINUTE('Profil je Los'!A2177),SECOND('Profil je Los'!A2177)),""),"")</f>
        <v>0.54166666666666663</v>
      </c>
      <c r="E2177" s="5">
        <f t="shared" si="134"/>
        <v>13</v>
      </c>
      <c r="F2177" s="14">
        <v>39.659657000000003</v>
      </c>
      <c r="G2177" s="17">
        <f t="shared" si="132"/>
        <v>3.3</v>
      </c>
      <c r="I2177" s="33"/>
    </row>
    <row r="2178" spans="1:9" x14ac:dyDescent="0.2">
      <c r="A2178" s="4">
        <v>43921.583333333336</v>
      </c>
      <c r="B2178" s="6">
        <f t="shared" si="133"/>
        <v>43921</v>
      </c>
      <c r="C2178" s="3">
        <f t="shared" si="135"/>
        <v>0.54166666666666663</v>
      </c>
      <c r="D2178" s="3">
        <f>IF('Profil je Los'!A2178&lt;&gt;"",IF('Profil je Los'!A2178&lt;&gt;"",TIME(HOUR('Profil je Los'!A2178),MINUTE('Profil je Los'!A2178),SECOND('Profil je Los'!A2178)),""),"")</f>
        <v>0.58333333333333337</v>
      </c>
      <c r="E2178" s="5">
        <f t="shared" si="134"/>
        <v>14</v>
      </c>
      <c r="F2178" s="14">
        <v>38.066273000000002</v>
      </c>
      <c r="G2178" s="17">
        <f t="shared" si="132"/>
        <v>3.17</v>
      </c>
      <c r="I2178" s="33"/>
    </row>
    <row r="2179" spans="1:9" x14ac:dyDescent="0.2">
      <c r="A2179" s="4">
        <v>43921.625</v>
      </c>
      <c r="B2179" s="6">
        <f t="shared" si="133"/>
        <v>43921</v>
      </c>
      <c r="C2179" s="3">
        <f t="shared" si="135"/>
        <v>0.58333333333333337</v>
      </c>
      <c r="D2179" s="3">
        <f>IF('Profil je Los'!A2179&lt;&gt;"",IF('Profil je Los'!A2179&lt;&gt;"",TIME(HOUR('Profil je Los'!A2179),MINUTE('Profil je Los'!A2179),SECOND('Profil je Los'!A2179)),""),"")</f>
        <v>0.625</v>
      </c>
      <c r="E2179" s="5">
        <f t="shared" si="134"/>
        <v>15</v>
      </c>
      <c r="F2179" s="14">
        <v>36.088504999999998</v>
      </c>
      <c r="G2179" s="17">
        <f t="shared" si="132"/>
        <v>3.01</v>
      </c>
      <c r="I2179" s="33"/>
    </row>
    <row r="2180" spans="1:9" x14ac:dyDescent="0.2">
      <c r="A2180" s="4">
        <v>43921.666666666664</v>
      </c>
      <c r="B2180" s="6">
        <f t="shared" si="133"/>
        <v>43921</v>
      </c>
      <c r="C2180" s="3">
        <f t="shared" si="135"/>
        <v>0.625</v>
      </c>
      <c r="D2180" s="3">
        <f>IF('Profil je Los'!A2180&lt;&gt;"",IF('Profil je Los'!A2180&lt;&gt;"",TIME(HOUR('Profil je Los'!A2180),MINUTE('Profil je Los'!A2180),SECOND('Profil je Los'!A2180)),""),"")</f>
        <v>0.66666666666666663</v>
      </c>
      <c r="E2180" s="5">
        <f t="shared" si="134"/>
        <v>16</v>
      </c>
      <c r="F2180" s="14">
        <v>35.437528</v>
      </c>
      <c r="G2180" s="17">
        <f t="shared" si="132"/>
        <v>2.95</v>
      </c>
      <c r="I2180" s="33"/>
    </row>
    <row r="2181" spans="1:9" x14ac:dyDescent="0.2">
      <c r="A2181" s="4">
        <v>43921.708333333336</v>
      </c>
      <c r="B2181" s="6">
        <f t="shared" si="133"/>
        <v>43921</v>
      </c>
      <c r="C2181" s="3">
        <f t="shared" si="135"/>
        <v>0.66666666666666663</v>
      </c>
      <c r="D2181" s="3">
        <f>IF('Profil je Los'!A2181&lt;&gt;"",IF('Profil je Los'!A2181&lt;&gt;"",TIME(HOUR('Profil je Los'!A2181),MINUTE('Profil je Los'!A2181),SECOND('Profil je Los'!A2181)),""),"")</f>
        <v>0.70833333333333337</v>
      </c>
      <c r="E2181" s="5">
        <f t="shared" si="134"/>
        <v>17</v>
      </c>
      <c r="F2181" s="14">
        <v>34.146695999999999</v>
      </c>
      <c r="G2181" s="17">
        <f t="shared" si="132"/>
        <v>2.85</v>
      </c>
      <c r="I2181" s="33"/>
    </row>
    <row r="2182" spans="1:9" x14ac:dyDescent="0.2">
      <c r="A2182" s="4">
        <v>43921.75</v>
      </c>
      <c r="B2182" s="6">
        <f t="shared" si="133"/>
        <v>43921</v>
      </c>
      <c r="C2182" s="3">
        <f t="shared" si="135"/>
        <v>0.70833333333333337</v>
      </c>
      <c r="D2182" s="3">
        <f>IF('Profil je Los'!A2182&lt;&gt;"",IF('Profil je Los'!A2182&lt;&gt;"",TIME(HOUR('Profil je Los'!A2182),MINUTE('Profil je Los'!A2182),SECOND('Profil je Los'!A2182)),""),"")</f>
        <v>0.75</v>
      </c>
      <c r="E2182" s="5">
        <f t="shared" si="134"/>
        <v>18</v>
      </c>
      <c r="F2182" s="14">
        <v>35.606032999999996</v>
      </c>
      <c r="G2182" s="17">
        <f t="shared" ref="G2182:G2245" si="136">ROUND(F2182/$E$2,2)</f>
        <v>2.97</v>
      </c>
      <c r="I2182" s="33"/>
    </row>
    <row r="2183" spans="1:9" x14ac:dyDescent="0.2">
      <c r="A2183" s="4">
        <v>43921.791666666664</v>
      </c>
      <c r="B2183" s="6">
        <f t="shared" ref="B2183:B2246" si="137">IF(A2183&lt;&gt;"",IF(E2183=24,B2182,DATE(YEAR(A2183),MONTH(A2183),DAY(A2183))),"")</f>
        <v>43921</v>
      </c>
      <c r="C2183" s="3">
        <f t="shared" si="135"/>
        <v>0.75</v>
      </c>
      <c r="D2183" s="3">
        <f>IF('Profil je Los'!A2183&lt;&gt;"",IF('Profil je Los'!A2183&lt;&gt;"",TIME(HOUR('Profil je Los'!A2183),MINUTE('Profil je Los'!A2183),SECOND('Profil je Los'!A2183)),""),"")</f>
        <v>0.79166666666666663</v>
      </c>
      <c r="E2183" s="5">
        <f t="shared" ref="E2183:E2246" si="138">IF(A2183&lt;&gt;"",IF(HOUR(A2183)=0,24,HOUR(A2183)),"")</f>
        <v>19</v>
      </c>
      <c r="F2183" s="14">
        <v>38.426293000000001</v>
      </c>
      <c r="G2183" s="17">
        <f t="shared" si="136"/>
        <v>3.2</v>
      </c>
      <c r="I2183" s="33"/>
    </row>
    <row r="2184" spans="1:9" x14ac:dyDescent="0.2">
      <c r="A2184" s="4">
        <v>43921.833333333336</v>
      </c>
      <c r="B2184" s="6">
        <f t="shared" si="137"/>
        <v>43921</v>
      </c>
      <c r="C2184" s="3">
        <f t="shared" ref="C2184:C2247" si="139">D2183</f>
        <v>0.79166666666666663</v>
      </c>
      <c r="D2184" s="3">
        <f>IF('Profil je Los'!A2184&lt;&gt;"",IF('Profil je Los'!A2184&lt;&gt;"",TIME(HOUR('Profil je Los'!A2184),MINUTE('Profil je Los'!A2184),SECOND('Profil je Los'!A2184)),""),"")</f>
        <v>0.83333333333333337</v>
      </c>
      <c r="E2184" s="5">
        <f t="shared" si="138"/>
        <v>20</v>
      </c>
      <c r="F2184" s="14">
        <v>39.361136999999999</v>
      </c>
      <c r="G2184" s="17">
        <f t="shared" si="136"/>
        <v>3.28</v>
      </c>
      <c r="I2184" s="33"/>
    </row>
    <row r="2185" spans="1:9" x14ac:dyDescent="0.2">
      <c r="A2185" s="4">
        <v>43921.875</v>
      </c>
      <c r="B2185" s="6">
        <f t="shared" si="137"/>
        <v>43921</v>
      </c>
      <c r="C2185" s="3">
        <f t="shared" si="139"/>
        <v>0.83333333333333337</v>
      </c>
      <c r="D2185" s="3">
        <f>IF('Profil je Los'!A2185&lt;&gt;"",IF('Profil je Los'!A2185&lt;&gt;"",TIME(HOUR('Profil je Los'!A2185),MINUTE('Profil je Los'!A2185),SECOND('Profil je Los'!A2185)),""),"")</f>
        <v>0.875</v>
      </c>
      <c r="E2185" s="5">
        <f t="shared" si="138"/>
        <v>21</v>
      </c>
      <c r="F2185" s="14">
        <v>38.723669000000001</v>
      </c>
      <c r="G2185" s="17">
        <f t="shared" si="136"/>
        <v>3.23</v>
      </c>
      <c r="I2185" s="33"/>
    </row>
    <row r="2186" spans="1:9" x14ac:dyDescent="0.2">
      <c r="A2186" s="4">
        <v>43921.916666666664</v>
      </c>
      <c r="B2186" s="6">
        <f t="shared" si="137"/>
        <v>43921</v>
      </c>
      <c r="C2186" s="3">
        <f t="shared" si="139"/>
        <v>0.875</v>
      </c>
      <c r="D2186" s="3">
        <f>IF('Profil je Los'!A2186&lt;&gt;"",IF('Profil je Los'!A2186&lt;&gt;"",TIME(HOUR('Profil je Los'!A2186),MINUTE('Profil je Los'!A2186),SECOND('Profil je Los'!A2186)),""),"")</f>
        <v>0.91666666666666663</v>
      </c>
      <c r="E2186" s="5">
        <f t="shared" si="138"/>
        <v>22</v>
      </c>
      <c r="F2186" s="14">
        <v>34.143135000000001</v>
      </c>
      <c r="G2186" s="17">
        <f t="shared" si="136"/>
        <v>2.85</v>
      </c>
      <c r="I2186" s="33"/>
    </row>
    <row r="2187" spans="1:9" x14ac:dyDescent="0.2">
      <c r="A2187" s="4">
        <v>43921.958333333336</v>
      </c>
      <c r="B2187" s="6">
        <f t="shared" si="137"/>
        <v>43921</v>
      </c>
      <c r="C2187" s="3">
        <f t="shared" si="139"/>
        <v>0.91666666666666663</v>
      </c>
      <c r="D2187" s="3">
        <f>IF('Profil je Los'!A2187&lt;&gt;"",IF('Profil je Los'!A2187&lt;&gt;"",TIME(HOUR('Profil je Los'!A2187),MINUTE('Profil je Los'!A2187),SECOND('Profil je Los'!A2187)),""),"")</f>
        <v>0.95833333333333337</v>
      </c>
      <c r="E2187" s="5">
        <f t="shared" si="138"/>
        <v>23</v>
      </c>
      <c r="F2187" s="14">
        <v>27.794781</v>
      </c>
      <c r="G2187" s="17">
        <f t="shared" si="136"/>
        <v>2.3199999999999998</v>
      </c>
      <c r="I2187" s="33"/>
    </row>
    <row r="2188" spans="1:9" x14ac:dyDescent="0.2">
      <c r="A2188" s="4">
        <v>43922</v>
      </c>
      <c r="B2188" s="6">
        <f t="shared" si="137"/>
        <v>43921</v>
      </c>
      <c r="C2188" s="3">
        <f t="shared" si="139"/>
        <v>0.95833333333333337</v>
      </c>
      <c r="D2188" s="3">
        <f>IF('Profil je Los'!A2188&lt;&gt;"",IF('Profil je Los'!A2188&lt;&gt;"",TIME(HOUR('Profil je Los'!A2188),MINUTE('Profil je Los'!A2188),SECOND('Profil je Los'!A2188)),""),"")</f>
        <v>0</v>
      </c>
      <c r="E2188" s="5">
        <f t="shared" si="138"/>
        <v>24</v>
      </c>
      <c r="F2188" s="14">
        <v>22.567912</v>
      </c>
      <c r="G2188" s="17">
        <f t="shared" si="136"/>
        <v>1.88</v>
      </c>
      <c r="I2188" s="33"/>
    </row>
    <row r="2189" spans="1:9" x14ac:dyDescent="0.2">
      <c r="A2189" s="4">
        <v>43922.041666666664</v>
      </c>
      <c r="B2189" s="6">
        <f t="shared" si="137"/>
        <v>43922</v>
      </c>
      <c r="C2189" s="3">
        <f t="shared" si="139"/>
        <v>0</v>
      </c>
      <c r="D2189" s="3">
        <f>IF('Profil je Los'!A2189&lt;&gt;"",IF('Profil je Los'!A2189&lt;&gt;"",TIME(HOUR('Profil je Los'!A2189),MINUTE('Profil je Los'!A2189),SECOND('Profil je Los'!A2189)),""),"")</f>
        <v>4.1666666666666664E-2</v>
      </c>
      <c r="E2189" s="5">
        <f t="shared" si="138"/>
        <v>1</v>
      </c>
      <c r="F2189" s="14">
        <v>19.249592</v>
      </c>
      <c r="G2189" s="17">
        <f t="shared" si="136"/>
        <v>1.6</v>
      </c>
      <c r="I2189" s="33"/>
    </row>
    <row r="2190" spans="1:9" x14ac:dyDescent="0.2">
      <c r="A2190" s="4">
        <v>43922.083333333336</v>
      </c>
      <c r="B2190" s="6">
        <f t="shared" si="137"/>
        <v>43922</v>
      </c>
      <c r="C2190" s="3">
        <f t="shared" si="139"/>
        <v>4.1666666666666664E-2</v>
      </c>
      <c r="D2190" s="3">
        <f>IF('Profil je Los'!A2190&lt;&gt;"",IF('Profil je Los'!A2190&lt;&gt;"",TIME(HOUR('Profil je Los'!A2190),MINUTE('Profil je Los'!A2190),SECOND('Profil je Los'!A2190)),""),"")</f>
        <v>8.3333333333333329E-2</v>
      </c>
      <c r="E2190" s="5">
        <f t="shared" si="138"/>
        <v>2</v>
      </c>
      <c r="F2190" s="14">
        <v>17.761963000000002</v>
      </c>
      <c r="G2190" s="17">
        <f t="shared" si="136"/>
        <v>1.48</v>
      </c>
      <c r="I2190" s="33"/>
    </row>
    <row r="2191" spans="1:9" x14ac:dyDescent="0.2">
      <c r="A2191" s="4">
        <v>43922.125</v>
      </c>
      <c r="B2191" s="6">
        <f t="shared" si="137"/>
        <v>43922</v>
      </c>
      <c r="C2191" s="3">
        <f t="shared" si="139"/>
        <v>8.3333333333333329E-2</v>
      </c>
      <c r="D2191" s="3">
        <f>IF('Profil je Los'!A2191&lt;&gt;"",IF('Profil je Los'!A2191&lt;&gt;"",TIME(HOUR('Profil je Los'!A2191),MINUTE('Profil je Los'!A2191),SECOND('Profil je Los'!A2191)),""),"")</f>
        <v>0.125</v>
      </c>
      <c r="E2191" s="5">
        <f t="shared" si="138"/>
        <v>3</v>
      </c>
      <c r="F2191" s="14">
        <v>17.139344999999999</v>
      </c>
      <c r="G2191" s="17">
        <f t="shared" si="136"/>
        <v>1.43</v>
      </c>
      <c r="I2191" s="33"/>
    </row>
    <row r="2192" spans="1:9" x14ac:dyDescent="0.2">
      <c r="A2192" s="4">
        <v>43922.166666666664</v>
      </c>
      <c r="B2192" s="6">
        <f t="shared" si="137"/>
        <v>43922</v>
      </c>
      <c r="C2192" s="3">
        <f t="shared" si="139"/>
        <v>0.125</v>
      </c>
      <c r="D2192" s="3">
        <f>IF('Profil je Los'!A2192&lt;&gt;"",IF('Profil je Los'!A2192&lt;&gt;"",TIME(HOUR('Profil je Los'!A2192),MINUTE('Profil je Los'!A2192),SECOND('Profil je Los'!A2192)),""),"")</f>
        <v>0.16666666666666666</v>
      </c>
      <c r="E2192" s="5">
        <f t="shared" si="138"/>
        <v>4</v>
      </c>
      <c r="F2192" s="14">
        <v>16.691189000000001</v>
      </c>
      <c r="G2192" s="17">
        <f t="shared" si="136"/>
        <v>1.39</v>
      </c>
      <c r="I2192" s="33"/>
    </row>
    <row r="2193" spans="1:9" x14ac:dyDescent="0.2">
      <c r="A2193" s="4">
        <v>43922.208333333336</v>
      </c>
      <c r="B2193" s="6">
        <f t="shared" si="137"/>
        <v>43922</v>
      </c>
      <c r="C2193" s="3">
        <f t="shared" si="139"/>
        <v>0.16666666666666666</v>
      </c>
      <c r="D2193" s="3">
        <f>IF('Profil je Los'!A2193&lt;&gt;"",IF('Profil je Los'!A2193&lt;&gt;"",TIME(HOUR('Profil je Los'!A2193),MINUTE('Profil je Los'!A2193),SECOND('Profil je Los'!A2193)),""),"")</f>
        <v>0.20833333333333334</v>
      </c>
      <c r="E2193" s="5">
        <f t="shared" si="138"/>
        <v>5</v>
      </c>
      <c r="F2193" s="14">
        <v>14.915628</v>
      </c>
      <c r="G2193" s="17">
        <f t="shared" si="136"/>
        <v>1.24</v>
      </c>
      <c r="I2193" s="33"/>
    </row>
    <row r="2194" spans="1:9" x14ac:dyDescent="0.2">
      <c r="A2194" s="4">
        <v>43922.25</v>
      </c>
      <c r="B2194" s="6">
        <f t="shared" si="137"/>
        <v>43922</v>
      </c>
      <c r="C2194" s="3">
        <f t="shared" si="139"/>
        <v>0.20833333333333334</v>
      </c>
      <c r="D2194" s="3">
        <f>IF('Profil je Los'!A2194&lt;&gt;"",IF('Profil je Los'!A2194&lt;&gt;"",TIME(HOUR('Profil je Los'!A2194),MINUTE('Profil je Los'!A2194),SECOND('Profil je Los'!A2194)),""),"")</f>
        <v>0.25</v>
      </c>
      <c r="E2194" s="5">
        <f t="shared" si="138"/>
        <v>6</v>
      </c>
      <c r="F2194" s="14">
        <v>17.462385999999999</v>
      </c>
      <c r="G2194" s="17">
        <f t="shared" si="136"/>
        <v>1.46</v>
      </c>
      <c r="I2194" s="33"/>
    </row>
    <row r="2195" spans="1:9" x14ac:dyDescent="0.2">
      <c r="A2195" s="4">
        <v>43922.291666666664</v>
      </c>
      <c r="B2195" s="6">
        <f t="shared" si="137"/>
        <v>43922</v>
      </c>
      <c r="C2195" s="3">
        <f t="shared" si="139"/>
        <v>0.25</v>
      </c>
      <c r="D2195" s="3">
        <f>IF('Profil je Los'!A2195&lt;&gt;"",IF('Profil je Los'!A2195&lt;&gt;"",TIME(HOUR('Profil je Los'!A2195),MINUTE('Profil je Los'!A2195),SECOND('Profil je Los'!A2195)),""),"")</f>
        <v>0.29166666666666669</v>
      </c>
      <c r="E2195" s="5">
        <f t="shared" si="138"/>
        <v>7</v>
      </c>
      <c r="F2195" s="14">
        <v>27.574086999999999</v>
      </c>
      <c r="G2195" s="17">
        <f t="shared" si="136"/>
        <v>2.2999999999999998</v>
      </c>
      <c r="I2195" s="33"/>
    </row>
    <row r="2196" spans="1:9" x14ac:dyDescent="0.2">
      <c r="A2196" s="4">
        <v>43922.333333333336</v>
      </c>
      <c r="B2196" s="6">
        <f t="shared" si="137"/>
        <v>43922</v>
      </c>
      <c r="C2196" s="3">
        <f t="shared" si="139"/>
        <v>0.29166666666666669</v>
      </c>
      <c r="D2196" s="3">
        <f>IF('Profil je Los'!A2196&lt;&gt;"",IF('Profil je Los'!A2196&lt;&gt;"",TIME(HOUR('Profil je Los'!A2196),MINUTE('Profil je Los'!A2196),SECOND('Profil je Los'!A2196)),""),"")</f>
        <v>0.33333333333333331</v>
      </c>
      <c r="E2196" s="5">
        <f t="shared" si="138"/>
        <v>8</v>
      </c>
      <c r="F2196" s="14">
        <v>36.188446999999996</v>
      </c>
      <c r="G2196" s="17">
        <f t="shared" si="136"/>
        <v>3.02</v>
      </c>
      <c r="I2196" s="33"/>
    </row>
    <row r="2197" spans="1:9" x14ac:dyDescent="0.2">
      <c r="A2197" s="4">
        <v>43922.375</v>
      </c>
      <c r="B2197" s="6">
        <f t="shared" si="137"/>
        <v>43922</v>
      </c>
      <c r="C2197" s="3">
        <f t="shared" si="139"/>
        <v>0.33333333333333331</v>
      </c>
      <c r="D2197" s="3">
        <f>IF('Profil je Los'!A2197&lt;&gt;"",IF('Profil je Los'!A2197&lt;&gt;"",TIME(HOUR('Profil je Los'!A2197),MINUTE('Profil je Los'!A2197),SECOND('Profil je Los'!A2197)),""),"")</f>
        <v>0.375</v>
      </c>
      <c r="E2197" s="5">
        <f t="shared" si="138"/>
        <v>9</v>
      </c>
      <c r="F2197" s="14">
        <v>42.061084000000001</v>
      </c>
      <c r="G2197" s="17">
        <f t="shared" si="136"/>
        <v>3.51</v>
      </c>
      <c r="I2197" s="33"/>
    </row>
    <row r="2198" spans="1:9" x14ac:dyDescent="0.2">
      <c r="A2198" s="4">
        <v>43922.416666666664</v>
      </c>
      <c r="B2198" s="6">
        <f t="shared" si="137"/>
        <v>43922</v>
      </c>
      <c r="C2198" s="3">
        <f t="shared" si="139"/>
        <v>0.375</v>
      </c>
      <c r="D2198" s="3">
        <f>IF('Profil je Los'!A2198&lt;&gt;"",IF('Profil je Los'!A2198&lt;&gt;"",TIME(HOUR('Profil je Los'!A2198),MINUTE('Profil je Los'!A2198),SECOND('Profil je Los'!A2198)),""),"")</f>
        <v>0.41666666666666669</v>
      </c>
      <c r="E2198" s="5">
        <f t="shared" si="138"/>
        <v>10</v>
      </c>
      <c r="F2198" s="14">
        <v>43.330364000000003</v>
      </c>
      <c r="G2198" s="17">
        <f t="shared" si="136"/>
        <v>3.61</v>
      </c>
      <c r="I2198" s="33"/>
    </row>
    <row r="2199" spans="1:9" x14ac:dyDescent="0.2">
      <c r="A2199" s="4">
        <v>43922.458333333336</v>
      </c>
      <c r="B2199" s="6">
        <f t="shared" si="137"/>
        <v>43922</v>
      </c>
      <c r="C2199" s="3">
        <f t="shared" si="139"/>
        <v>0.41666666666666669</v>
      </c>
      <c r="D2199" s="3">
        <f>IF('Profil je Los'!A2199&lt;&gt;"",IF('Profil je Los'!A2199&lt;&gt;"",TIME(HOUR('Profil je Los'!A2199),MINUTE('Profil je Los'!A2199),SECOND('Profil je Los'!A2199)),""),"")</f>
        <v>0.45833333333333331</v>
      </c>
      <c r="E2199" s="5">
        <f t="shared" si="138"/>
        <v>11</v>
      </c>
      <c r="F2199" s="14">
        <v>38.184837000000002</v>
      </c>
      <c r="G2199" s="17">
        <f t="shared" si="136"/>
        <v>3.18</v>
      </c>
      <c r="I2199" s="33"/>
    </row>
    <row r="2200" spans="1:9" x14ac:dyDescent="0.2">
      <c r="A2200" s="4">
        <v>43922.5</v>
      </c>
      <c r="B2200" s="6">
        <f t="shared" si="137"/>
        <v>43922</v>
      </c>
      <c r="C2200" s="3">
        <f t="shared" si="139"/>
        <v>0.45833333333333331</v>
      </c>
      <c r="D2200" s="3">
        <f>IF('Profil je Los'!A2200&lt;&gt;"",IF('Profil je Los'!A2200&lt;&gt;"",TIME(HOUR('Profil je Los'!A2200),MINUTE('Profil je Los'!A2200),SECOND('Profil je Los'!A2200)),""),"")</f>
        <v>0.5</v>
      </c>
      <c r="E2200" s="5">
        <f t="shared" si="138"/>
        <v>12</v>
      </c>
      <c r="F2200" s="14">
        <v>41.430413999999999</v>
      </c>
      <c r="G2200" s="17">
        <f t="shared" si="136"/>
        <v>3.45</v>
      </c>
      <c r="I2200" s="33"/>
    </row>
    <row r="2201" spans="1:9" x14ac:dyDescent="0.2">
      <c r="A2201" s="4">
        <v>43922.541666666664</v>
      </c>
      <c r="B2201" s="6">
        <f t="shared" si="137"/>
        <v>43922</v>
      </c>
      <c r="C2201" s="3">
        <f t="shared" si="139"/>
        <v>0.5</v>
      </c>
      <c r="D2201" s="3">
        <f>IF('Profil je Los'!A2201&lt;&gt;"",IF('Profil je Los'!A2201&lt;&gt;"",TIME(HOUR('Profil je Los'!A2201),MINUTE('Profil je Los'!A2201),SECOND('Profil je Los'!A2201)),""),"")</f>
        <v>0.54166666666666663</v>
      </c>
      <c r="E2201" s="5">
        <f t="shared" si="138"/>
        <v>13</v>
      </c>
      <c r="F2201" s="14">
        <v>42.735823000000003</v>
      </c>
      <c r="G2201" s="17">
        <f t="shared" si="136"/>
        <v>3.56</v>
      </c>
      <c r="I2201" s="33"/>
    </row>
    <row r="2202" spans="1:9" x14ac:dyDescent="0.2">
      <c r="A2202" s="4">
        <v>43922.583333333336</v>
      </c>
      <c r="B2202" s="6">
        <f t="shared" si="137"/>
        <v>43922</v>
      </c>
      <c r="C2202" s="3">
        <f t="shared" si="139"/>
        <v>0.54166666666666663</v>
      </c>
      <c r="D2202" s="3">
        <f>IF('Profil je Los'!A2202&lt;&gt;"",IF('Profil je Los'!A2202&lt;&gt;"",TIME(HOUR('Profil je Los'!A2202),MINUTE('Profil je Los'!A2202),SECOND('Profil je Los'!A2202)),""),"")</f>
        <v>0.58333333333333337</v>
      </c>
      <c r="E2202" s="5">
        <f t="shared" si="138"/>
        <v>14</v>
      </c>
      <c r="F2202" s="14">
        <v>40.642854999999997</v>
      </c>
      <c r="G2202" s="17">
        <f t="shared" si="136"/>
        <v>3.39</v>
      </c>
      <c r="I2202" s="33"/>
    </row>
    <row r="2203" spans="1:9" x14ac:dyDescent="0.2">
      <c r="A2203" s="4">
        <v>43922.625</v>
      </c>
      <c r="B2203" s="6">
        <f t="shared" si="137"/>
        <v>43922</v>
      </c>
      <c r="C2203" s="3">
        <f t="shared" si="139"/>
        <v>0.58333333333333337</v>
      </c>
      <c r="D2203" s="3">
        <f>IF('Profil je Los'!A2203&lt;&gt;"",IF('Profil je Los'!A2203&lt;&gt;"",TIME(HOUR('Profil je Los'!A2203),MINUTE('Profil je Los'!A2203),SECOND('Profil je Los'!A2203)),""),"")</f>
        <v>0.625</v>
      </c>
      <c r="E2203" s="5">
        <f t="shared" si="138"/>
        <v>15</v>
      </c>
      <c r="F2203" s="14">
        <v>41.060502</v>
      </c>
      <c r="G2203" s="17">
        <f t="shared" si="136"/>
        <v>3.42</v>
      </c>
      <c r="I2203" s="33"/>
    </row>
    <row r="2204" spans="1:9" x14ac:dyDescent="0.2">
      <c r="A2204" s="4">
        <v>43922.666666666664</v>
      </c>
      <c r="B2204" s="6">
        <f t="shared" si="137"/>
        <v>43922</v>
      </c>
      <c r="C2204" s="3">
        <f t="shared" si="139"/>
        <v>0.625</v>
      </c>
      <c r="D2204" s="3">
        <f>IF('Profil je Los'!A2204&lt;&gt;"",IF('Profil je Los'!A2204&lt;&gt;"",TIME(HOUR('Profil je Los'!A2204),MINUTE('Profil je Los'!A2204),SECOND('Profil je Los'!A2204)),""),"")</f>
        <v>0.66666666666666663</v>
      </c>
      <c r="E2204" s="5">
        <f t="shared" si="138"/>
        <v>16</v>
      </c>
      <c r="F2204" s="14">
        <v>30.875361999999999</v>
      </c>
      <c r="G2204" s="17">
        <f t="shared" si="136"/>
        <v>2.57</v>
      </c>
      <c r="I2204" s="33"/>
    </row>
    <row r="2205" spans="1:9" x14ac:dyDescent="0.2">
      <c r="A2205" s="4">
        <v>43922.708333333336</v>
      </c>
      <c r="B2205" s="6">
        <f t="shared" si="137"/>
        <v>43922</v>
      </c>
      <c r="C2205" s="3">
        <f t="shared" si="139"/>
        <v>0.66666666666666663</v>
      </c>
      <c r="D2205" s="3">
        <f>IF('Profil je Los'!A2205&lt;&gt;"",IF('Profil je Los'!A2205&lt;&gt;"",TIME(HOUR('Profil je Los'!A2205),MINUTE('Profil je Los'!A2205),SECOND('Profil je Los'!A2205)),""),"")</f>
        <v>0.70833333333333337</v>
      </c>
      <c r="E2205" s="5">
        <f t="shared" si="138"/>
        <v>17</v>
      </c>
      <c r="F2205" s="14">
        <v>32.11909</v>
      </c>
      <c r="G2205" s="17">
        <f t="shared" si="136"/>
        <v>2.68</v>
      </c>
      <c r="I2205" s="33"/>
    </row>
    <row r="2206" spans="1:9" x14ac:dyDescent="0.2">
      <c r="A2206" s="4">
        <v>43922.75</v>
      </c>
      <c r="B2206" s="6">
        <f t="shared" si="137"/>
        <v>43922</v>
      </c>
      <c r="C2206" s="3">
        <f t="shared" si="139"/>
        <v>0.70833333333333337</v>
      </c>
      <c r="D2206" s="3">
        <f>IF('Profil je Los'!A2206&lt;&gt;"",IF('Profil je Los'!A2206&lt;&gt;"",TIME(HOUR('Profil je Los'!A2206),MINUTE('Profil je Los'!A2206),SECOND('Profil je Los'!A2206)),""),"")</f>
        <v>0.75</v>
      </c>
      <c r="E2206" s="5">
        <f t="shared" si="138"/>
        <v>18</v>
      </c>
      <c r="F2206" s="14">
        <v>39.023817000000001</v>
      </c>
      <c r="G2206" s="17">
        <f t="shared" si="136"/>
        <v>3.25</v>
      </c>
      <c r="I2206" s="33"/>
    </row>
    <row r="2207" spans="1:9" x14ac:dyDescent="0.2">
      <c r="A2207" s="4">
        <v>43922.791666666664</v>
      </c>
      <c r="B2207" s="6">
        <f t="shared" si="137"/>
        <v>43922</v>
      </c>
      <c r="C2207" s="3">
        <f t="shared" si="139"/>
        <v>0.75</v>
      </c>
      <c r="D2207" s="3">
        <f>IF('Profil je Los'!A2207&lt;&gt;"",IF('Profil je Los'!A2207&lt;&gt;"",TIME(HOUR('Profil je Los'!A2207),MINUTE('Profil je Los'!A2207),SECOND('Profil je Los'!A2207)),""),"")</f>
        <v>0.79166666666666663</v>
      </c>
      <c r="E2207" s="5">
        <f t="shared" si="138"/>
        <v>19</v>
      </c>
      <c r="F2207" s="14">
        <v>39.833480999999999</v>
      </c>
      <c r="G2207" s="17">
        <f t="shared" si="136"/>
        <v>3.32</v>
      </c>
      <c r="I2207" s="33"/>
    </row>
    <row r="2208" spans="1:9" x14ac:dyDescent="0.2">
      <c r="A2208" s="4">
        <v>43922.833333333336</v>
      </c>
      <c r="B2208" s="6">
        <f t="shared" si="137"/>
        <v>43922</v>
      </c>
      <c r="C2208" s="3">
        <f t="shared" si="139"/>
        <v>0.79166666666666663</v>
      </c>
      <c r="D2208" s="3">
        <f>IF('Profil je Los'!A2208&lt;&gt;"",IF('Profil je Los'!A2208&lt;&gt;"",TIME(HOUR('Profil je Los'!A2208),MINUTE('Profil je Los'!A2208),SECOND('Profil je Los'!A2208)),""),"")</f>
        <v>0.83333333333333337</v>
      </c>
      <c r="E2208" s="5">
        <f t="shared" si="138"/>
        <v>20</v>
      </c>
      <c r="F2208" s="14">
        <v>39.085883000000003</v>
      </c>
      <c r="G2208" s="17">
        <f t="shared" si="136"/>
        <v>3.26</v>
      </c>
      <c r="I2208" s="33"/>
    </row>
    <row r="2209" spans="1:9" x14ac:dyDescent="0.2">
      <c r="A2209" s="4">
        <v>43922.875</v>
      </c>
      <c r="B2209" s="6">
        <f t="shared" si="137"/>
        <v>43922</v>
      </c>
      <c r="C2209" s="3">
        <f t="shared" si="139"/>
        <v>0.83333333333333337</v>
      </c>
      <c r="D2209" s="3">
        <f>IF('Profil je Los'!A2209&lt;&gt;"",IF('Profil je Los'!A2209&lt;&gt;"",TIME(HOUR('Profil je Los'!A2209),MINUTE('Profil je Los'!A2209),SECOND('Profil je Los'!A2209)),""),"")</f>
        <v>0.875</v>
      </c>
      <c r="E2209" s="5">
        <f t="shared" si="138"/>
        <v>21</v>
      </c>
      <c r="F2209" s="14">
        <v>33.186272000000002</v>
      </c>
      <c r="G2209" s="17">
        <f t="shared" si="136"/>
        <v>2.77</v>
      </c>
      <c r="I2209" s="33"/>
    </row>
    <row r="2210" spans="1:9" x14ac:dyDescent="0.2">
      <c r="A2210" s="4">
        <v>43922.916666666664</v>
      </c>
      <c r="B2210" s="6">
        <f t="shared" si="137"/>
        <v>43922</v>
      </c>
      <c r="C2210" s="3">
        <f t="shared" si="139"/>
        <v>0.875</v>
      </c>
      <c r="D2210" s="3">
        <f>IF('Profil je Los'!A2210&lt;&gt;"",IF('Profil je Los'!A2210&lt;&gt;"",TIME(HOUR('Profil je Los'!A2210),MINUTE('Profil je Los'!A2210),SECOND('Profil je Los'!A2210)),""),"")</f>
        <v>0.91666666666666663</v>
      </c>
      <c r="E2210" s="5">
        <f t="shared" si="138"/>
        <v>22</v>
      </c>
      <c r="F2210" s="14">
        <v>29.61619</v>
      </c>
      <c r="G2210" s="17">
        <f t="shared" si="136"/>
        <v>2.4700000000000002</v>
      </c>
      <c r="I2210" s="33"/>
    </row>
    <row r="2211" spans="1:9" x14ac:dyDescent="0.2">
      <c r="A2211" s="4">
        <v>43922.958333333336</v>
      </c>
      <c r="B2211" s="6">
        <f t="shared" si="137"/>
        <v>43922</v>
      </c>
      <c r="C2211" s="3">
        <f t="shared" si="139"/>
        <v>0.91666666666666663</v>
      </c>
      <c r="D2211" s="3">
        <f>IF('Profil je Los'!A2211&lt;&gt;"",IF('Profil je Los'!A2211&lt;&gt;"",TIME(HOUR('Profil je Los'!A2211),MINUTE('Profil je Los'!A2211),SECOND('Profil je Los'!A2211)),""),"")</f>
        <v>0.95833333333333337</v>
      </c>
      <c r="E2211" s="5">
        <f t="shared" si="138"/>
        <v>23</v>
      </c>
      <c r="F2211" s="14">
        <v>28.815750999999999</v>
      </c>
      <c r="G2211" s="17">
        <f t="shared" si="136"/>
        <v>2.4</v>
      </c>
      <c r="I2211" s="33"/>
    </row>
    <row r="2212" spans="1:9" x14ac:dyDescent="0.2">
      <c r="A2212" s="4">
        <v>43923</v>
      </c>
      <c r="B2212" s="6">
        <f t="shared" si="137"/>
        <v>43922</v>
      </c>
      <c r="C2212" s="3">
        <f t="shared" si="139"/>
        <v>0.95833333333333337</v>
      </c>
      <c r="D2212" s="3">
        <f>IF('Profil je Los'!A2212&lt;&gt;"",IF('Profil je Los'!A2212&lt;&gt;"",TIME(HOUR('Profil je Los'!A2212),MINUTE('Profil je Los'!A2212),SECOND('Profil je Los'!A2212)),""),"")</f>
        <v>0</v>
      </c>
      <c r="E2212" s="5">
        <f t="shared" si="138"/>
        <v>24</v>
      </c>
      <c r="F2212" s="14">
        <v>21.165558999999998</v>
      </c>
      <c r="G2212" s="17">
        <f t="shared" si="136"/>
        <v>1.76</v>
      </c>
      <c r="I2212" s="33"/>
    </row>
    <row r="2213" spans="1:9" x14ac:dyDescent="0.2">
      <c r="A2213" s="4">
        <v>43923.041666666664</v>
      </c>
      <c r="B2213" s="6">
        <f t="shared" si="137"/>
        <v>43923</v>
      </c>
      <c r="C2213" s="3">
        <f t="shared" si="139"/>
        <v>0</v>
      </c>
      <c r="D2213" s="3">
        <f>IF('Profil je Los'!A2213&lt;&gt;"",IF('Profil je Los'!A2213&lt;&gt;"",TIME(HOUR('Profil je Los'!A2213),MINUTE('Profil je Los'!A2213),SECOND('Profil je Los'!A2213)),""),"")</f>
        <v>4.1666666666666664E-2</v>
      </c>
      <c r="E2213" s="5">
        <f t="shared" si="138"/>
        <v>1</v>
      </c>
      <c r="F2213" s="14">
        <v>14.441303</v>
      </c>
      <c r="G2213" s="17">
        <f t="shared" si="136"/>
        <v>1.2</v>
      </c>
      <c r="I2213" s="33"/>
    </row>
    <row r="2214" spans="1:9" x14ac:dyDescent="0.2">
      <c r="A2214" s="4">
        <v>43923.083333333336</v>
      </c>
      <c r="B2214" s="6">
        <f t="shared" si="137"/>
        <v>43923</v>
      </c>
      <c r="C2214" s="3">
        <f t="shared" si="139"/>
        <v>4.1666666666666664E-2</v>
      </c>
      <c r="D2214" s="3">
        <f>IF('Profil je Los'!A2214&lt;&gt;"",IF('Profil je Los'!A2214&lt;&gt;"",TIME(HOUR('Profil je Los'!A2214),MINUTE('Profil je Los'!A2214),SECOND('Profil je Los'!A2214)),""),"")</f>
        <v>8.3333333333333329E-2</v>
      </c>
      <c r="E2214" s="5">
        <f t="shared" si="138"/>
        <v>2</v>
      </c>
      <c r="F2214" s="14">
        <v>14.086777</v>
      </c>
      <c r="G2214" s="17">
        <f t="shared" si="136"/>
        <v>1.17</v>
      </c>
      <c r="I2214" s="33"/>
    </row>
    <row r="2215" spans="1:9" x14ac:dyDescent="0.2">
      <c r="A2215" s="4">
        <v>43923.125</v>
      </c>
      <c r="B2215" s="6">
        <f t="shared" si="137"/>
        <v>43923</v>
      </c>
      <c r="C2215" s="3">
        <f t="shared" si="139"/>
        <v>8.3333333333333329E-2</v>
      </c>
      <c r="D2215" s="3">
        <f>IF('Profil je Los'!A2215&lt;&gt;"",IF('Profil je Los'!A2215&lt;&gt;"",TIME(HOUR('Profil je Los'!A2215),MINUTE('Profil je Los'!A2215),SECOND('Profil je Los'!A2215)),""),"")</f>
        <v>0.125</v>
      </c>
      <c r="E2215" s="5">
        <f t="shared" si="138"/>
        <v>3</v>
      </c>
      <c r="F2215" s="14">
        <v>14.238315</v>
      </c>
      <c r="G2215" s="17">
        <f t="shared" si="136"/>
        <v>1.19</v>
      </c>
      <c r="I2215" s="33"/>
    </row>
    <row r="2216" spans="1:9" x14ac:dyDescent="0.2">
      <c r="A2216" s="4">
        <v>43923.166666666664</v>
      </c>
      <c r="B2216" s="6">
        <f t="shared" si="137"/>
        <v>43923</v>
      </c>
      <c r="C2216" s="3">
        <f t="shared" si="139"/>
        <v>0.125</v>
      </c>
      <c r="D2216" s="3">
        <f>IF('Profil je Los'!A2216&lt;&gt;"",IF('Profil je Los'!A2216&lt;&gt;"",TIME(HOUR('Profil je Los'!A2216),MINUTE('Profil je Los'!A2216),SECOND('Profil je Los'!A2216)),""),"")</f>
        <v>0.16666666666666666</v>
      </c>
      <c r="E2216" s="5">
        <f t="shared" si="138"/>
        <v>4</v>
      </c>
      <c r="F2216" s="14">
        <v>16.103605999999999</v>
      </c>
      <c r="G2216" s="17">
        <f t="shared" si="136"/>
        <v>1.34</v>
      </c>
      <c r="I2216" s="33"/>
    </row>
    <row r="2217" spans="1:9" x14ac:dyDescent="0.2">
      <c r="A2217" s="4">
        <v>43923.208333333336</v>
      </c>
      <c r="B2217" s="6">
        <f t="shared" si="137"/>
        <v>43923</v>
      </c>
      <c r="C2217" s="3">
        <f t="shared" si="139"/>
        <v>0.16666666666666666</v>
      </c>
      <c r="D2217" s="3">
        <f>IF('Profil je Los'!A2217&lt;&gt;"",IF('Profil je Los'!A2217&lt;&gt;"",TIME(HOUR('Profil je Los'!A2217),MINUTE('Profil je Los'!A2217),SECOND('Profil je Los'!A2217)),""),"")</f>
        <v>0.20833333333333334</v>
      </c>
      <c r="E2217" s="5">
        <f t="shared" si="138"/>
        <v>5</v>
      </c>
      <c r="F2217" s="14">
        <v>17.936346</v>
      </c>
      <c r="G2217" s="17">
        <f t="shared" si="136"/>
        <v>1.49</v>
      </c>
      <c r="I2217" s="33"/>
    </row>
    <row r="2218" spans="1:9" x14ac:dyDescent="0.2">
      <c r="A2218" s="4">
        <v>43923.25</v>
      </c>
      <c r="B2218" s="6">
        <f t="shared" si="137"/>
        <v>43923</v>
      </c>
      <c r="C2218" s="3">
        <f t="shared" si="139"/>
        <v>0.20833333333333334</v>
      </c>
      <c r="D2218" s="3">
        <f>IF('Profil je Los'!A2218&lt;&gt;"",IF('Profil je Los'!A2218&lt;&gt;"",TIME(HOUR('Profil je Los'!A2218),MINUTE('Profil je Los'!A2218),SECOND('Profil je Los'!A2218)),""),"")</f>
        <v>0.25</v>
      </c>
      <c r="E2218" s="5">
        <f t="shared" si="138"/>
        <v>6</v>
      </c>
      <c r="F2218" s="14">
        <v>19.783128000000001</v>
      </c>
      <c r="G2218" s="17">
        <f t="shared" si="136"/>
        <v>1.65</v>
      </c>
      <c r="I2218" s="33"/>
    </row>
    <row r="2219" spans="1:9" x14ac:dyDescent="0.2">
      <c r="A2219" s="4">
        <v>43923.291666666664</v>
      </c>
      <c r="B2219" s="6">
        <f t="shared" si="137"/>
        <v>43923</v>
      </c>
      <c r="C2219" s="3">
        <f t="shared" si="139"/>
        <v>0.25</v>
      </c>
      <c r="D2219" s="3">
        <f>IF('Profil je Los'!A2219&lt;&gt;"",IF('Profil je Los'!A2219&lt;&gt;"",TIME(HOUR('Profil je Los'!A2219),MINUTE('Profil je Los'!A2219),SECOND('Profil je Los'!A2219)),""),"")</f>
        <v>0.29166666666666669</v>
      </c>
      <c r="E2219" s="5">
        <f t="shared" si="138"/>
        <v>7</v>
      </c>
      <c r="F2219" s="14">
        <v>28.920331999999998</v>
      </c>
      <c r="G2219" s="17">
        <f t="shared" si="136"/>
        <v>2.41</v>
      </c>
      <c r="I2219" s="33"/>
    </row>
    <row r="2220" spans="1:9" x14ac:dyDescent="0.2">
      <c r="A2220" s="4">
        <v>43923.333333333336</v>
      </c>
      <c r="B2220" s="6">
        <f t="shared" si="137"/>
        <v>43923</v>
      </c>
      <c r="C2220" s="3">
        <f t="shared" si="139"/>
        <v>0.29166666666666669</v>
      </c>
      <c r="D2220" s="3">
        <f>IF('Profil je Los'!A2220&lt;&gt;"",IF('Profil je Los'!A2220&lt;&gt;"",TIME(HOUR('Profil je Los'!A2220),MINUTE('Profil je Los'!A2220),SECOND('Profil je Los'!A2220)),""),"")</f>
        <v>0.33333333333333331</v>
      </c>
      <c r="E2220" s="5">
        <f t="shared" si="138"/>
        <v>8</v>
      </c>
      <c r="F2220" s="14">
        <v>36.492468000000002</v>
      </c>
      <c r="G2220" s="17">
        <f t="shared" si="136"/>
        <v>3.04</v>
      </c>
      <c r="I2220" s="33"/>
    </row>
    <row r="2221" spans="1:9" x14ac:dyDescent="0.2">
      <c r="A2221" s="4">
        <v>43923.375</v>
      </c>
      <c r="B2221" s="6">
        <f t="shared" si="137"/>
        <v>43923</v>
      </c>
      <c r="C2221" s="3">
        <f t="shared" si="139"/>
        <v>0.33333333333333331</v>
      </c>
      <c r="D2221" s="3">
        <f>IF('Profil je Los'!A2221&lt;&gt;"",IF('Profil je Los'!A2221&lt;&gt;"",TIME(HOUR('Profil je Los'!A2221),MINUTE('Profil je Los'!A2221),SECOND('Profil je Los'!A2221)),""),"")</f>
        <v>0.375</v>
      </c>
      <c r="E2221" s="5">
        <f t="shared" si="138"/>
        <v>9</v>
      </c>
      <c r="F2221" s="14">
        <v>40.067718999999997</v>
      </c>
      <c r="G2221" s="17">
        <f t="shared" si="136"/>
        <v>3.34</v>
      </c>
      <c r="I2221" s="33"/>
    </row>
    <row r="2222" spans="1:9" x14ac:dyDescent="0.2">
      <c r="A2222" s="4">
        <v>43923.416666666664</v>
      </c>
      <c r="B2222" s="6">
        <f t="shared" si="137"/>
        <v>43923</v>
      </c>
      <c r="C2222" s="3">
        <f t="shared" si="139"/>
        <v>0.375</v>
      </c>
      <c r="D2222" s="3">
        <f>IF('Profil je Los'!A2222&lt;&gt;"",IF('Profil je Los'!A2222&lt;&gt;"",TIME(HOUR('Profil je Los'!A2222),MINUTE('Profil je Los'!A2222),SECOND('Profil je Los'!A2222)),""),"")</f>
        <v>0.41666666666666669</v>
      </c>
      <c r="E2222" s="5">
        <f t="shared" si="138"/>
        <v>10</v>
      </c>
      <c r="F2222" s="14">
        <v>41.859841000000003</v>
      </c>
      <c r="G2222" s="17">
        <f t="shared" si="136"/>
        <v>3.49</v>
      </c>
      <c r="I2222" s="33"/>
    </row>
    <row r="2223" spans="1:9" x14ac:dyDescent="0.2">
      <c r="A2223" s="4">
        <v>43923.458333333336</v>
      </c>
      <c r="B2223" s="6">
        <f t="shared" si="137"/>
        <v>43923</v>
      </c>
      <c r="C2223" s="3">
        <f t="shared" si="139"/>
        <v>0.41666666666666669</v>
      </c>
      <c r="D2223" s="3">
        <f>IF('Profil je Los'!A2223&lt;&gt;"",IF('Profil je Los'!A2223&lt;&gt;"",TIME(HOUR('Profil je Los'!A2223),MINUTE('Profil je Los'!A2223),SECOND('Profil je Los'!A2223)),""),"")</f>
        <v>0.45833333333333331</v>
      </c>
      <c r="E2223" s="5">
        <f t="shared" si="138"/>
        <v>11</v>
      </c>
      <c r="F2223" s="14">
        <v>42.116174000000001</v>
      </c>
      <c r="G2223" s="17">
        <f t="shared" si="136"/>
        <v>3.51</v>
      </c>
      <c r="I2223" s="33"/>
    </row>
    <row r="2224" spans="1:9" x14ac:dyDescent="0.2">
      <c r="A2224" s="4">
        <v>43923.5</v>
      </c>
      <c r="B2224" s="6">
        <f t="shared" si="137"/>
        <v>43923</v>
      </c>
      <c r="C2224" s="3">
        <f t="shared" si="139"/>
        <v>0.45833333333333331</v>
      </c>
      <c r="D2224" s="3">
        <f>IF('Profil je Los'!A2224&lt;&gt;"",IF('Profil je Los'!A2224&lt;&gt;"",TIME(HOUR('Profil je Los'!A2224),MINUTE('Profil je Los'!A2224),SECOND('Profil je Los'!A2224)),""),"")</f>
        <v>0.5</v>
      </c>
      <c r="E2224" s="5">
        <f t="shared" si="138"/>
        <v>12</v>
      </c>
      <c r="F2224" s="14">
        <v>45.353206</v>
      </c>
      <c r="G2224" s="17">
        <f t="shared" si="136"/>
        <v>3.78</v>
      </c>
      <c r="I2224" s="33"/>
    </row>
    <row r="2225" spans="1:9" x14ac:dyDescent="0.2">
      <c r="A2225" s="4">
        <v>43923.541666666664</v>
      </c>
      <c r="B2225" s="6">
        <f t="shared" si="137"/>
        <v>43923</v>
      </c>
      <c r="C2225" s="3">
        <f t="shared" si="139"/>
        <v>0.5</v>
      </c>
      <c r="D2225" s="3">
        <f>IF('Profil je Los'!A2225&lt;&gt;"",IF('Profil je Los'!A2225&lt;&gt;"",TIME(HOUR('Profil je Los'!A2225),MINUTE('Profil je Los'!A2225),SECOND('Profil je Los'!A2225)),""),"")</f>
        <v>0.54166666666666663</v>
      </c>
      <c r="E2225" s="5">
        <f t="shared" si="138"/>
        <v>13</v>
      </c>
      <c r="F2225" s="14">
        <v>41.030188000000003</v>
      </c>
      <c r="G2225" s="17">
        <f t="shared" si="136"/>
        <v>3.42</v>
      </c>
      <c r="I2225" s="33"/>
    </row>
    <row r="2226" spans="1:9" x14ac:dyDescent="0.2">
      <c r="A2226" s="4">
        <v>43923.583333333336</v>
      </c>
      <c r="B2226" s="6">
        <f t="shared" si="137"/>
        <v>43923</v>
      </c>
      <c r="C2226" s="3">
        <f t="shared" si="139"/>
        <v>0.54166666666666663</v>
      </c>
      <c r="D2226" s="3">
        <f>IF('Profil je Los'!A2226&lt;&gt;"",IF('Profil je Los'!A2226&lt;&gt;"",TIME(HOUR('Profil je Los'!A2226),MINUTE('Profil je Los'!A2226),SECOND('Profil je Los'!A2226)),""),"")</f>
        <v>0.58333333333333337</v>
      </c>
      <c r="E2226" s="5">
        <f t="shared" si="138"/>
        <v>14</v>
      </c>
      <c r="F2226" s="14">
        <v>41.172038000000001</v>
      </c>
      <c r="G2226" s="17">
        <f t="shared" si="136"/>
        <v>3.43</v>
      </c>
      <c r="I2226" s="33"/>
    </row>
    <row r="2227" spans="1:9" x14ac:dyDescent="0.2">
      <c r="A2227" s="4">
        <v>43923.625</v>
      </c>
      <c r="B2227" s="6">
        <f t="shared" si="137"/>
        <v>43923</v>
      </c>
      <c r="C2227" s="3">
        <f t="shared" si="139"/>
        <v>0.58333333333333337</v>
      </c>
      <c r="D2227" s="3">
        <f>IF('Profil je Los'!A2227&lt;&gt;"",IF('Profil je Los'!A2227&lt;&gt;"",TIME(HOUR('Profil je Los'!A2227),MINUTE('Profil je Los'!A2227),SECOND('Profil je Los'!A2227)),""),"")</f>
        <v>0.625</v>
      </c>
      <c r="E2227" s="5">
        <f t="shared" si="138"/>
        <v>15</v>
      </c>
      <c r="F2227" s="14">
        <v>39.209285000000001</v>
      </c>
      <c r="G2227" s="17">
        <f t="shared" si="136"/>
        <v>3.27</v>
      </c>
      <c r="I2227" s="33"/>
    </row>
    <row r="2228" spans="1:9" x14ac:dyDescent="0.2">
      <c r="A2228" s="4">
        <v>43923.666666666664</v>
      </c>
      <c r="B2228" s="6">
        <f t="shared" si="137"/>
        <v>43923</v>
      </c>
      <c r="C2228" s="3">
        <f t="shared" si="139"/>
        <v>0.625</v>
      </c>
      <c r="D2228" s="3">
        <f>IF('Profil je Los'!A2228&lt;&gt;"",IF('Profil je Los'!A2228&lt;&gt;"",TIME(HOUR('Profil je Los'!A2228),MINUTE('Profil je Los'!A2228),SECOND('Profil je Los'!A2228)),""),"")</f>
        <v>0.66666666666666663</v>
      </c>
      <c r="E2228" s="5">
        <f t="shared" si="138"/>
        <v>16</v>
      </c>
      <c r="F2228" s="14">
        <v>38.697246</v>
      </c>
      <c r="G2228" s="17">
        <f t="shared" si="136"/>
        <v>3.22</v>
      </c>
      <c r="I2228" s="33"/>
    </row>
    <row r="2229" spans="1:9" x14ac:dyDescent="0.2">
      <c r="A2229" s="4">
        <v>43923.708333333336</v>
      </c>
      <c r="B2229" s="6">
        <f t="shared" si="137"/>
        <v>43923</v>
      </c>
      <c r="C2229" s="3">
        <f t="shared" si="139"/>
        <v>0.66666666666666663</v>
      </c>
      <c r="D2229" s="3">
        <f>IF('Profil je Los'!A2229&lt;&gt;"",IF('Profil je Los'!A2229&lt;&gt;"",TIME(HOUR('Profil je Los'!A2229),MINUTE('Profil je Los'!A2229),SECOND('Profil je Los'!A2229)),""),"")</f>
        <v>0.70833333333333337</v>
      </c>
      <c r="E2229" s="5">
        <f t="shared" si="138"/>
        <v>17</v>
      </c>
      <c r="F2229" s="14">
        <v>38.229993</v>
      </c>
      <c r="G2229" s="17">
        <f t="shared" si="136"/>
        <v>3.19</v>
      </c>
      <c r="I2229" s="33"/>
    </row>
    <row r="2230" spans="1:9" x14ac:dyDescent="0.2">
      <c r="A2230" s="4">
        <v>43923.75</v>
      </c>
      <c r="B2230" s="6">
        <f t="shared" si="137"/>
        <v>43923</v>
      </c>
      <c r="C2230" s="3">
        <f t="shared" si="139"/>
        <v>0.70833333333333337</v>
      </c>
      <c r="D2230" s="3">
        <f>IF('Profil je Los'!A2230&lt;&gt;"",IF('Profil je Los'!A2230&lt;&gt;"",TIME(HOUR('Profil je Los'!A2230),MINUTE('Profil je Los'!A2230),SECOND('Profil je Los'!A2230)),""),"")</f>
        <v>0.75</v>
      </c>
      <c r="E2230" s="5">
        <f t="shared" si="138"/>
        <v>18</v>
      </c>
      <c r="F2230" s="14">
        <v>39.655307000000001</v>
      </c>
      <c r="G2230" s="17">
        <f t="shared" si="136"/>
        <v>3.3</v>
      </c>
      <c r="I2230" s="33"/>
    </row>
    <row r="2231" spans="1:9" x14ac:dyDescent="0.2">
      <c r="A2231" s="4">
        <v>43923.791666666664</v>
      </c>
      <c r="B2231" s="6">
        <f t="shared" si="137"/>
        <v>43923</v>
      </c>
      <c r="C2231" s="3">
        <f t="shared" si="139"/>
        <v>0.75</v>
      </c>
      <c r="D2231" s="3">
        <f>IF('Profil je Los'!A2231&lt;&gt;"",IF('Profil je Los'!A2231&lt;&gt;"",TIME(HOUR('Profil je Los'!A2231),MINUTE('Profil je Los'!A2231),SECOND('Profil je Los'!A2231)),""),"")</f>
        <v>0.79166666666666663</v>
      </c>
      <c r="E2231" s="5">
        <f t="shared" si="138"/>
        <v>19</v>
      </c>
      <c r="F2231" s="14">
        <v>38.485205000000001</v>
      </c>
      <c r="G2231" s="17">
        <f t="shared" si="136"/>
        <v>3.21</v>
      </c>
      <c r="I2231" s="33"/>
    </row>
    <row r="2232" spans="1:9" x14ac:dyDescent="0.2">
      <c r="A2232" s="4">
        <v>43923.833333333336</v>
      </c>
      <c r="B2232" s="6">
        <f t="shared" si="137"/>
        <v>43923</v>
      </c>
      <c r="C2232" s="3">
        <f t="shared" si="139"/>
        <v>0.79166666666666663</v>
      </c>
      <c r="D2232" s="3">
        <f>IF('Profil je Los'!A2232&lt;&gt;"",IF('Profil je Los'!A2232&lt;&gt;"",TIME(HOUR('Profil je Los'!A2232),MINUTE('Profil je Los'!A2232),SECOND('Profil je Los'!A2232)),""),"")</f>
        <v>0.83333333333333337</v>
      </c>
      <c r="E2232" s="5">
        <f t="shared" si="138"/>
        <v>20</v>
      </c>
      <c r="F2232" s="14">
        <v>39.786692000000002</v>
      </c>
      <c r="G2232" s="17">
        <f t="shared" si="136"/>
        <v>3.32</v>
      </c>
      <c r="I2232" s="33"/>
    </row>
    <row r="2233" spans="1:9" x14ac:dyDescent="0.2">
      <c r="A2233" s="4">
        <v>43923.875</v>
      </c>
      <c r="B2233" s="6">
        <f t="shared" si="137"/>
        <v>43923</v>
      </c>
      <c r="C2233" s="3">
        <f t="shared" si="139"/>
        <v>0.83333333333333337</v>
      </c>
      <c r="D2233" s="3">
        <f>IF('Profil je Los'!A2233&lt;&gt;"",IF('Profil je Los'!A2233&lt;&gt;"",TIME(HOUR('Profil je Los'!A2233),MINUTE('Profil je Los'!A2233),SECOND('Profil je Los'!A2233)),""),"")</f>
        <v>0.875</v>
      </c>
      <c r="E2233" s="5">
        <f t="shared" si="138"/>
        <v>21</v>
      </c>
      <c r="F2233" s="14">
        <v>36.425069000000001</v>
      </c>
      <c r="G2233" s="17">
        <f t="shared" si="136"/>
        <v>3.04</v>
      </c>
      <c r="I2233" s="33"/>
    </row>
    <row r="2234" spans="1:9" x14ac:dyDescent="0.2">
      <c r="A2234" s="4">
        <v>43923.916666666664</v>
      </c>
      <c r="B2234" s="6">
        <f t="shared" si="137"/>
        <v>43923</v>
      </c>
      <c r="C2234" s="3">
        <f t="shared" si="139"/>
        <v>0.875</v>
      </c>
      <c r="D2234" s="3">
        <f>IF('Profil je Los'!A2234&lt;&gt;"",IF('Profil je Los'!A2234&lt;&gt;"",TIME(HOUR('Profil je Los'!A2234),MINUTE('Profil je Los'!A2234),SECOND('Profil je Los'!A2234)),""),"")</f>
        <v>0.91666666666666663</v>
      </c>
      <c r="E2234" s="5">
        <f t="shared" si="138"/>
        <v>22</v>
      </c>
      <c r="F2234" s="14">
        <v>32.048762000000004</v>
      </c>
      <c r="G2234" s="17">
        <f t="shared" si="136"/>
        <v>2.67</v>
      </c>
      <c r="I2234" s="33"/>
    </row>
    <row r="2235" spans="1:9" x14ac:dyDescent="0.2">
      <c r="A2235" s="4">
        <v>43923.958333333336</v>
      </c>
      <c r="B2235" s="6">
        <f t="shared" si="137"/>
        <v>43923</v>
      </c>
      <c r="C2235" s="3">
        <f t="shared" si="139"/>
        <v>0.91666666666666663</v>
      </c>
      <c r="D2235" s="3">
        <f>IF('Profil je Los'!A2235&lt;&gt;"",IF('Profil je Los'!A2235&lt;&gt;"",TIME(HOUR('Profil je Los'!A2235),MINUTE('Profil je Los'!A2235),SECOND('Profil je Los'!A2235)),""),"")</f>
        <v>0.95833333333333337</v>
      </c>
      <c r="E2235" s="5">
        <f t="shared" si="138"/>
        <v>23</v>
      </c>
      <c r="F2235" s="14">
        <v>24.43939</v>
      </c>
      <c r="G2235" s="17">
        <f t="shared" si="136"/>
        <v>2.04</v>
      </c>
      <c r="I2235" s="33"/>
    </row>
    <row r="2236" spans="1:9" x14ac:dyDescent="0.2">
      <c r="A2236" s="4">
        <v>43924</v>
      </c>
      <c r="B2236" s="6">
        <f t="shared" si="137"/>
        <v>43923</v>
      </c>
      <c r="C2236" s="3">
        <f t="shared" si="139"/>
        <v>0.95833333333333337</v>
      </c>
      <c r="D2236" s="3">
        <f>IF('Profil je Los'!A2236&lt;&gt;"",IF('Profil je Los'!A2236&lt;&gt;"",TIME(HOUR('Profil je Los'!A2236),MINUTE('Profil je Los'!A2236),SECOND('Profil je Los'!A2236)),""),"")</f>
        <v>0</v>
      </c>
      <c r="E2236" s="5">
        <f t="shared" si="138"/>
        <v>24</v>
      </c>
      <c r="F2236" s="14">
        <v>15.841673999999999</v>
      </c>
      <c r="G2236" s="17">
        <f t="shared" si="136"/>
        <v>1.32</v>
      </c>
      <c r="I2236" s="33"/>
    </row>
    <row r="2237" spans="1:9" x14ac:dyDescent="0.2">
      <c r="A2237" s="4">
        <v>43924.041666666664</v>
      </c>
      <c r="B2237" s="6">
        <f t="shared" si="137"/>
        <v>43924</v>
      </c>
      <c r="C2237" s="3">
        <f t="shared" si="139"/>
        <v>0</v>
      </c>
      <c r="D2237" s="3">
        <f>IF('Profil je Los'!A2237&lt;&gt;"",IF('Profil je Los'!A2237&lt;&gt;"",TIME(HOUR('Profil je Los'!A2237),MINUTE('Profil je Los'!A2237),SECOND('Profil je Los'!A2237)),""),"")</f>
        <v>4.1666666666666664E-2</v>
      </c>
      <c r="E2237" s="5">
        <f t="shared" si="138"/>
        <v>1</v>
      </c>
      <c r="F2237" s="14">
        <v>11.952349</v>
      </c>
      <c r="G2237" s="17">
        <f t="shared" si="136"/>
        <v>1</v>
      </c>
      <c r="I2237" s="33"/>
    </row>
    <row r="2238" spans="1:9" x14ac:dyDescent="0.2">
      <c r="A2238" s="4">
        <v>43924.083333333336</v>
      </c>
      <c r="B2238" s="6">
        <f t="shared" si="137"/>
        <v>43924</v>
      </c>
      <c r="C2238" s="3">
        <f t="shared" si="139"/>
        <v>4.1666666666666664E-2</v>
      </c>
      <c r="D2238" s="3">
        <f>IF('Profil je Los'!A2238&lt;&gt;"",IF('Profil je Los'!A2238&lt;&gt;"",TIME(HOUR('Profil je Los'!A2238),MINUTE('Profil je Los'!A2238),SECOND('Profil je Los'!A2238)),""),"")</f>
        <v>8.3333333333333329E-2</v>
      </c>
      <c r="E2238" s="5">
        <f t="shared" si="138"/>
        <v>2</v>
      </c>
      <c r="F2238" s="14">
        <v>11.516282</v>
      </c>
      <c r="G2238" s="17">
        <f t="shared" si="136"/>
        <v>0.96</v>
      </c>
      <c r="I2238" s="33"/>
    </row>
    <row r="2239" spans="1:9" x14ac:dyDescent="0.2">
      <c r="A2239" s="4">
        <v>43924.125</v>
      </c>
      <c r="B2239" s="6">
        <f t="shared" si="137"/>
        <v>43924</v>
      </c>
      <c r="C2239" s="3">
        <f t="shared" si="139"/>
        <v>8.3333333333333329E-2</v>
      </c>
      <c r="D2239" s="3">
        <f>IF('Profil je Los'!A2239&lt;&gt;"",IF('Profil je Los'!A2239&lt;&gt;"",TIME(HOUR('Profil je Los'!A2239),MINUTE('Profil je Los'!A2239),SECOND('Profil je Los'!A2239)),""),"")</f>
        <v>0.125</v>
      </c>
      <c r="E2239" s="5">
        <f t="shared" si="138"/>
        <v>3</v>
      </c>
      <c r="F2239" s="14">
        <v>12.581604</v>
      </c>
      <c r="G2239" s="17">
        <f t="shared" si="136"/>
        <v>1.05</v>
      </c>
      <c r="I2239" s="33"/>
    </row>
    <row r="2240" spans="1:9" x14ac:dyDescent="0.2">
      <c r="A2240" s="4">
        <v>43924.166666666664</v>
      </c>
      <c r="B2240" s="6">
        <f t="shared" si="137"/>
        <v>43924</v>
      </c>
      <c r="C2240" s="3">
        <f t="shared" si="139"/>
        <v>0.125</v>
      </c>
      <c r="D2240" s="3">
        <f>IF('Profil je Los'!A2240&lt;&gt;"",IF('Profil je Los'!A2240&lt;&gt;"",TIME(HOUR('Profil je Los'!A2240),MINUTE('Profil je Los'!A2240),SECOND('Profil je Los'!A2240)),""),"")</f>
        <v>0.16666666666666666</v>
      </c>
      <c r="E2240" s="5">
        <f t="shared" si="138"/>
        <v>4</v>
      </c>
      <c r="F2240" s="14">
        <v>14.806870999999999</v>
      </c>
      <c r="G2240" s="17">
        <f t="shared" si="136"/>
        <v>1.23</v>
      </c>
      <c r="I2240" s="33"/>
    </row>
    <row r="2241" spans="1:9" x14ac:dyDescent="0.2">
      <c r="A2241" s="4">
        <v>43924.208333333336</v>
      </c>
      <c r="B2241" s="6">
        <f t="shared" si="137"/>
        <v>43924</v>
      </c>
      <c r="C2241" s="3">
        <f t="shared" si="139"/>
        <v>0.16666666666666666</v>
      </c>
      <c r="D2241" s="3">
        <f>IF('Profil je Los'!A2241&lt;&gt;"",IF('Profil je Los'!A2241&lt;&gt;"",TIME(HOUR('Profil je Los'!A2241),MINUTE('Profil je Los'!A2241),SECOND('Profil je Los'!A2241)),""),"")</f>
        <v>0.20833333333333334</v>
      </c>
      <c r="E2241" s="5">
        <f t="shared" si="138"/>
        <v>5</v>
      </c>
      <c r="F2241" s="14">
        <v>17.983712000000001</v>
      </c>
      <c r="G2241" s="17">
        <f t="shared" si="136"/>
        <v>1.5</v>
      </c>
      <c r="I2241" s="33"/>
    </row>
    <row r="2242" spans="1:9" x14ac:dyDescent="0.2">
      <c r="A2242" s="4">
        <v>43924.25</v>
      </c>
      <c r="B2242" s="6">
        <f t="shared" si="137"/>
        <v>43924</v>
      </c>
      <c r="C2242" s="3">
        <f t="shared" si="139"/>
        <v>0.20833333333333334</v>
      </c>
      <c r="D2242" s="3">
        <f>IF('Profil je Los'!A2242&lt;&gt;"",IF('Profil je Los'!A2242&lt;&gt;"",TIME(HOUR('Profil je Los'!A2242),MINUTE('Profil je Los'!A2242),SECOND('Profil je Los'!A2242)),""),"")</f>
        <v>0.25</v>
      </c>
      <c r="E2242" s="5">
        <f t="shared" si="138"/>
        <v>6</v>
      </c>
      <c r="F2242" s="14">
        <v>22.409278</v>
      </c>
      <c r="G2242" s="17">
        <f t="shared" si="136"/>
        <v>1.87</v>
      </c>
      <c r="I2242" s="33"/>
    </row>
    <row r="2243" spans="1:9" x14ac:dyDescent="0.2">
      <c r="A2243" s="4">
        <v>43924.291666666664</v>
      </c>
      <c r="B2243" s="6">
        <f t="shared" si="137"/>
        <v>43924</v>
      </c>
      <c r="C2243" s="3">
        <f t="shared" si="139"/>
        <v>0.25</v>
      </c>
      <c r="D2243" s="3">
        <f>IF('Profil je Los'!A2243&lt;&gt;"",IF('Profil je Los'!A2243&lt;&gt;"",TIME(HOUR('Profil je Los'!A2243),MINUTE('Profil je Los'!A2243),SECOND('Profil je Los'!A2243)),""),"")</f>
        <v>0.29166666666666669</v>
      </c>
      <c r="E2243" s="5">
        <f t="shared" si="138"/>
        <v>7</v>
      </c>
      <c r="F2243" s="14">
        <v>30.573774</v>
      </c>
      <c r="G2243" s="17">
        <f t="shared" si="136"/>
        <v>2.5499999999999998</v>
      </c>
      <c r="I2243" s="33"/>
    </row>
    <row r="2244" spans="1:9" x14ac:dyDescent="0.2">
      <c r="A2244" s="4">
        <v>43924.333333333336</v>
      </c>
      <c r="B2244" s="6">
        <f t="shared" si="137"/>
        <v>43924</v>
      </c>
      <c r="C2244" s="3">
        <f t="shared" si="139"/>
        <v>0.29166666666666669</v>
      </c>
      <c r="D2244" s="3">
        <f>IF('Profil je Los'!A2244&lt;&gt;"",IF('Profil je Los'!A2244&lt;&gt;"",TIME(HOUR('Profil je Los'!A2244),MINUTE('Profil je Los'!A2244),SECOND('Profil je Los'!A2244)),""),"")</f>
        <v>0.33333333333333331</v>
      </c>
      <c r="E2244" s="5">
        <f t="shared" si="138"/>
        <v>8</v>
      </c>
      <c r="F2244" s="14">
        <v>36.957045999999998</v>
      </c>
      <c r="G2244" s="17">
        <f t="shared" si="136"/>
        <v>3.08</v>
      </c>
      <c r="I2244" s="33"/>
    </row>
    <row r="2245" spans="1:9" x14ac:dyDescent="0.2">
      <c r="A2245" s="4">
        <v>43924.375</v>
      </c>
      <c r="B2245" s="6">
        <f t="shared" si="137"/>
        <v>43924</v>
      </c>
      <c r="C2245" s="3">
        <f t="shared" si="139"/>
        <v>0.33333333333333331</v>
      </c>
      <c r="D2245" s="3">
        <f>IF('Profil je Los'!A2245&lt;&gt;"",IF('Profil je Los'!A2245&lt;&gt;"",TIME(HOUR('Profil je Los'!A2245),MINUTE('Profil je Los'!A2245),SECOND('Profil je Los'!A2245)),""),"")</f>
        <v>0.375</v>
      </c>
      <c r="E2245" s="5">
        <f t="shared" si="138"/>
        <v>9</v>
      </c>
      <c r="F2245" s="14">
        <v>41.614699999999999</v>
      </c>
      <c r="G2245" s="17">
        <f t="shared" si="136"/>
        <v>3.47</v>
      </c>
      <c r="I2245" s="33"/>
    </row>
    <row r="2246" spans="1:9" x14ac:dyDescent="0.2">
      <c r="A2246" s="4">
        <v>43924.416666666664</v>
      </c>
      <c r="B2246" s="6">
        <f t="shared" si="137"/>
        <v>43924</v>
      </c>
      <c r="C2246" s="3">
        <f t="shared" si="139"/>
        <v>0.375</v>
      </c>
      <c r="D2246" s="3">
        <f>IF('Profil je Los'!A2246&lt;&gt;"",IF('Profil je Los'!A2246&lt;&gt;"",TIME(HOUR('Profil je Los'!A2246),MINUTE('Profil je Los'!A2246),SECOND('Profil je Los'!A2246)),""),"")</f>
        <v>0.41666666666666669</v>
      </c>
      <c r="E2246" s="5">
        <f t="shared" si="138"/>
        <v>10</v>
      </c>
      <c r="F2246" s="14">
        <v>46.418500000000002</v>
      </c>
      <c r="G2246" s="17">
        <f t="shared" ref="G2246:G2309" si="140">ROUND(F2246/$E$2,2)</f>
        <v>3.87</v>
      </c>
      <c r="I2246" s="33"/>
    </row>
    <row r="2247" spans="1:9" x14ac:dyDescent="0.2">
      <c r="A2247" s="4">
        <v>43924.458333333336</v>
      </c>
      <c r="B2247" s="6">
        <f t="shared" ref="B2247:B2310" si="141">IF(A2247&lt;&gt;"",IF(E2247=24,B2246,DATE(YEAR(A2247),MONTH(A2247),DAY(A2247))),"")</f>
        <v>43924</v>
      </c>
      <c r="C2247" s="3">
        <f t="shared" si="139"/>
        <v>0.41666666666666669</v>
      </c>
      <c r="D2247" s="3">
        <f>IF('Profil je Los'!A2247&lt;&gt;"",IF('Profil je Los'!A2247&lt;&gt;"",TIME(HOUR('Profil je Los'!A2247),MINUTE('Profil je Los'!A2247),SECOND('Profil je Los'!A2247)),""),"")</f>
        <v>0.45833333333333331</v>
      </c>
      <c r="E2247" s="5">
        <f t="shared" ref="E2247:E2310" si="142">IF(A2247&lt;&gt;"",IF(HOUR(A2247)=0,24,HOUR(A2247)),"")</f>
        <v>11</v>
      </c>
      <c r="F2247" s="14">
        <v>47.163195000000002</v>
      </c>
      <c r="G2247" s="17">
        <f t="shared" si="140"/>
        <v>3.93</v>
      </c>
      <c r="I2247" s="33"/>
    </row>
    <row r="2248" spans="1:9" x14ac:dyDescent="0.2">
      <c r="A2248" s="4">
        <v>43924.5</v>
      </c>
      <c r="B2248" s="6">
        <f t="shared" si="141"/>
        <v>43924</v>
      </c>
      <c r="C2248" s="3">
        <f t="shared" ref="C2248:C2311" si="143">D2247</f>
        <v>0.45833333333333331</v>
      </c>
      <c r="D2248" s="3">
        <f>IF('Profil je Los'!A2248&lt;&gt;"",IF('Profil je Los'!A2248&lt;&gt;"",TIME(HOUR('Profil je Los'!A2248),MINUTE('Profil je Los'!A2248),SECOND('Profil je Los'!A2248)),""),"")</f>
        <v>0.5</v>
      </c>
      <c r="E2248" s="5">
        <f t="shared" si="142"/>
        <v>12</v>
      </c>
      <c r="F2248" s="14">
        <v>46.992297999999998</v>
      </c>
      <c r="G2248" s="17">
        <f t="shared" si="140"/>
        <v>3.92</v>
      </c>
      <c r="I2248" s="33"/>
    </row>
    <row r="2249" spans="1:9" x14ac:dyDescent="0.2">
      <c r="A2249" s="4">
        <v>43924.541666666664</v>
      </c>
      <c r="B2249" s="6">
        <f t="shared" si="141"/>
        <v>43924</v>
      </c>
      <c r="C2249" s="3">
        <f t="shared" si="143"/>
        <v>0.5</v>
      </c>
      <c r="D2249" s="3">
        <f>IF('Profil je Los'!A2249&lt;&gt;"",IF('Profil je Los'!A2249&lt;&gt;"",TIME(HOUR('Profil je Los'!A2249),MINUTE('Profil je Los'!A2249),SECOND('Profil je Los'!A2249)),""),"")</f>
        <v>0.54166666666666663</v>
      </c>
      <c r="E2249" s="5">
        <f t="shared" si="142"/>
        <v>13</v>
      </c>
      <c r="F2249" s="14">
        <v>52.083775000000003</v>
      </c>
      <c r="G2249" s="17">
        <f t="shared" si="140"/>
        <v>4.34</v>
      </c>
      <c r="I2249" s="33"/>
    </row>
    <row r="2250" spans="1:9" x14ac:dyDescent="0.2">
      <c r="A2250" s="4">
        <v>43924.583333333336</v>
      </c>
      <c r="B2250" s="6">
        <f t="shared" si="141"/>
        <v>43924</v>
      </c>
      <c r="C2250" s="3">
        <f t="shared" si="143"/>
        <v>0.54166666666666663</v>
      </c>
      <c r="D2250" s="3">
        <f>IF('Profil je Los'!A2250&lt;&gt;"",IF('Profil je Los'!A2250&lt;&gt;"",TIME(HOUR('Profil je Los'!A2250),MINUTE('Profil je Los'!A2250),SECOND('Profil je Los'!A2250)),""),"")</f>
        <v>0.58333333333333337</v>
      </c>
      <c r="E2250" s="5">
        <f t="shared" si="142"/>
        <v>14</v>
      </c>
      <c r="F2250" s="14">
        <v>47.484251</v>
      </c>
      <c r="G2250" s="17">
        <f t="shared" si="140"/>
        <v>3.96</v>
      </c>
      <c r="I2250" s="33"/>
    </row>
    <row r="2251" spans="1:9" x14ac:dyDescent="0.2">
      <c r="A2251" s="4">
        <v>43924.625</v>
      </c>
      <c r="B2251" s="6">
        <f t="shared" si="141"/>
        <v>43924</v>
      </c>
      <c r="C2251" s="3">
        <f t="shared" si="143"/>
        <v>0.58333333333333337</v>
      </c>
      <c r="D2251" s="3">
        <f>IF('Profil je Los'!A2251&lt;&gt;"",IF('Profil je Los'!A2251&lt;&gt;"",TIME(HOUR('Profil je Los'!A2251),MINUTE('Profil je Los'!A2251),SECOND('Profil je Los'!A2251)),""),"")</f>
        <v>0.625</v>
      </c>
      <c r="E2251" s="5">
        <f t="shared" si="142"/>
        <v>15</v>
      </c>
      <c r="F2251" s="14">
        <v>44.785257000000001</v>
      </c>
      <c r="G2251" s="17">
        <f t="shared" si="140"/>
        <v>3.73</v>
      </c>
      <c r="I2251" s="33"/>
    </row>
    <row r="2252" spans="1:9" x14ac:dyDescent="0.2">
      <c r="A2252" s="4">
        <v>43924.666666666664</v>
      </c>
      <c r="B2252" s="6">
        <f t="shared" si="141"/>
        <v>43924</v>
      </c>
      <c r="C2252" s="3">
        <f t="shared" si="143"/>
        <v>0.625</v>
      </c>
      <c r="D2252" s="3">
        <f>IF('Profil je Los'!A2252&lt;&gt;"",IF('Profil je Los'!A2252&lt;&gt;"",TIME(HOUR('Profil je Los'!A2252),MINUTE('Profil je Los'!A2252),SECOND('Profil je Los'!A2252)),""),"")</f>
        <v>0.66666666666666663</v>
      </c>
      <c r="E2252" s="5">
        <f t="shared" si="142"/>
        <v>16</v>
      </c>
      <c r="F2252" s="14">
        <v>42.907882000000001</v>
      </c>
      <c r="G2252" s="17">
        <f t="shared" si="140"/>
        <v>3.58</v>
      </c>
      <c r="I2252" s="33"/>
    </row>
    <row r="2253" spans="1:9" x14ac:dyDescent="0.2">
      <c r="A2253" s="4">
        <v>43924.708333333336</v>
      </c>
      <c r="B2253" s="6">
        <f t="shared" si="141"/>
        <v>43924</v>
      </c>
      <c r="C2253" s="3">
        <f t="shared" si="143"/>
        <v>0.66666666666666663</v>
      </c>
      <c r="D2253" s="3">
        <f>IF('Profil je Los'!A2253&lt;&gt;"",IF('Profil je Los'!A2253&lt;&gt;"",TIME(HOUR('Profil je Los'!A2253),MINUTE('Profil je Los'!A2253),SECOND('Profil je Los'!A2253)),""),"")</f>
        <v>0.70833333333333337</v>
      </c>
      <c r="E2253" s="5">
        <f t="shared" si="142"/>
        <v>17</v>
      </c>
      <c r="F2253" s="14">
        <v>42.775855999999997</v>
      </c>
      <c r="G2253" s="17">
        <f t="shared" si="140"/>
        <v>3.56</v>
      </c>
      <c r="I2253" s="33"/>
    </row>
    <row r="2254" spans="1:9" x14ac:dyDescent="0.2">
      <c r="A2254" s="4">
        <v>43924.75</v>
      </c>
      <c r="B2254" s="6">
        <f t="shared" si="141"/>
        <v>43924</v>
      </c>
      <c r="C2254" s="3">
        <f t="shared" si="143"/>
        <v>0.70833333333333337</v>
      </c>
      <c r="D2254" s="3">
        <f>IF('Profil je Los'!A2254&lt;&gt;"",IF('Profil je Los'!A2254&lt;&gt;"",TIME(HOUR('Profil je Los'!A2254),MINUTE('Profil je Los'!A2254),SECOND('Profil je Los'!A2254)),""),"")</f>
        <v>0.75</v>
      </c>
      <c r="E2254" s="5">
        <f t="shared" si="142"/>
        <v>18</v>
      </c>
      <c r="F2254" s="14">
        <v>45.480110000000003</v>
      </c>
      <c r="G2254" s="17">
        <f t="shared" si="140"/>
        <v>3.79</v>
      </c>
      <c r="I2254" s="33"/>
    </row>
    <row r="2255" spans="1:9" x14ac:dyDescent="0.2">
      <c r="A2255" s="4">
        <v>43924.791666666664</v>
      </c>
      <c r="B2255" s="6">
        <f t="shared" si="141"/>
        <v>43924</v>
      </c>
      <c r="C2255" s="3">
        <f t="shared" si="143"/>
        <v>0.75</v>
      </c>
      <c r="D2255" s="3">
        <f>IF('Profil je Los'!A2255&lt;&gt;"",IF('Profil je Los'!A2255&lt;&gt;"",TIME(HOUR('Profil je Los'!A2255),MINUTE('Profil je Los'!A2255),SECOND('Profil je Los'!A2255)),""),"")</f>
        <v>0.79166666666666663</v>
      </c>
      <c r="E2255" s="5">
        <f t="shared" si="142"/>
        <v>19</v>
      </c>
      <c r="F2255" s="14">
        <v>42.871589</v>
      </c>
      <c r="G2255" s="17">
        <f t="shared" si="140"/>
        <v>3.57</v>
      </c>
      <c r="I2255" s="33"/>
    </row>
    <row r="2256" spans="1:9" x14ac:dyDescent="0.2">
      <c r="A2256" s="4">
        <v>43924.833333333336</v>
      </c>
      <c r="B2256" s="6">
        <f t="shared" si="141"/>
        <v>43924</v>
      </c>
      <c r="C2256" s="3">
        <f t="shared" si="143"/>
        <v>0.79166666666666663</v>
      </c>
      <c r="D2256" s="3">
        <f>IF('Profil je Los'!A2256&lt;&gt;"",IF('Profil je Los'!A2256&lt;&gt;"",TIME(HOUR('Profil je Los'!A2256),MINUTE('Profil je Los'!A2256),SECOND('Profil je Los'!A2256)),""),"")</f>
        <v>0.83333333333333337</v>
      </c>
      <c r="E2256" s="5">
        <f t="shared" si="142"/>
        <v>20</v>
      </c>
      <c r="F2256" s="14">
        <v>38.842668000000003</v>
      </c>
      <c r="G2256" s="17">
        <f t="shared" si="140"/>
        <v>3.24</v>
      </c>
      <c r="I2256" s="33"/>
    </row>
    <row r="2257" spans="1:9" x14ac:dyDescent="0.2">
      <c r="A2257" s="4">
        <v>43924.875</v>
      </c>
      <c r="B2257" s="6">
        <f t="shared" si="141"/>
        <v>43924</v>
      </c>
      <c r="C2257" s="3">
        <f t="shared" si="143"/>
        <v>0.83333333333333337</v>
      </c>
      <c r="D2257" s="3">
        <f>IF('Profil je Los'!A2257&lt;&gt;"",IF('Profil je Los'!A2257&lt;&gt;"",TIME(HOUR('Profil je Los'!A2257),MINUTE('Profil je Los'!A2257),SECOND('Profil je Los'!A2257)),""),"")</f>
        <v>0.875</v>
      </c>
      <c r="E2257" s="5">
        <f t="shared" si="142"/>
        <v>21</v>
      </c>
      <c r="F2257" s="14">
        <v>34.201591999999998</v>
      </c>
      <c r="G2257" s="17">
        <f t="shared" si="140"/>
        <v>2.85</v>
      </c>
      <c r="I2257" s="33"/>
    </row>
    <row r="2258" spans="1:9" x14ac:dyDescent="0.2">
      <c r="A2258" s="4">
        <v>43924.916666666664</v>
      </c>
      <c r="B2258" s="6">
        <f t="shared" si="141"/>
        <v>43924</v>
      </c>
      <c r="C2258" s="3">
        <f t="shared" si="143"/>
        <v>0.875</v>
      </c>
      <c r="D2258" s="3">
        <f>IF('Profil je Los'!A2258&lt;&gt;"",IF('Profil je Los'!A2258&lt;&gt;"",TIME(HOUR('Profil je Los'!A2258),MINUTE('Profil je Los'!A2258),SECOND('Profil je Los'!A2258)),""),"")</f>
        <v>0.91666666666666663</v>
      </c>
      <c r="E2258" s="5">
        <f t="shared" si="142"/>
        <v>22</v>
      </c>
      <c r="F2258" s="14">
        <v>29.836618000000001</v>
      </c>
      <c r="G2258" s="17">
        <f t="shared" si="140"/>
        <v>2.4900000000000002</v>
      </c>
      <c r="I2258" s="33"/>
    </row>
    <row r="2259" spans="1:9" x14ac:dyDescent="0.2">
      <c r="A2259" s="4">
        <v>43924.958333333336</v>
      </c>
      <c r="B2259" s="6">
        <f t="shared" si="141"/>
        <v>43924</v>
      </c>
      <c r="C2259" s="3">
        <f t="shared" si="143"/>
        <v>0.91666666666666663</v>
      </c>
      <c r="D2259" s="3">
        <f>IF('Profil je Los'!A2259&lt;&gt;"",IF('Profil je Los'!A2259&lt;&gt;"",TIME(HOUR('Profil je Los'!A2259),MINUTE('Profil je Los'!A2259),SECOND('Profil je Los'!A2259)),""),"")</f>
        <v>0.95833333333333337</v>
      </c>
      <c r="E2259" s="5">
        <f t="shared" si="142"/>
        <v>23</v>
      </c>
      <c r="F2259" s="14">
        <v>25.483965000000001</v>
      </c>
      <c r="G2259" s="17">
        <f t="shared" si="140"/>
        <v>2.12</v>
      </c>
      <c r="I2259" s="33"/>
    </row>
    <row r="2260" spans="1:9" x14ac:dyDescent="0.2">
      <c r="A2260" s="4">
        <v>43925</v>
      </c>
      <c r="B2260" s="6">
        <f t="shared" si="141"/>
        <v>43924</v>
      </c>
      <c r="C2260" s="3">
        <f t="shared" si="143"/>
        <v>0.95833333333333337</v>
      </c>
      <c r="D2260" s="3">
        <f>IF('Profil je Los'!A2260&lt;&gt;"",IF('Profil je Los'!A2260&lt;&gt;"",TIME(HOUR('Profil je Los'!A2260),MINUTE('Profil je Los'!A2260),SECOND('Profil je Los'!A2260)),""),"")</f>
        <v>0</v>
      </c>
      <c r="E2260" s="5">
        <f t="shared" si="142"/>
        <v>24</v>
      </c>
      <c r="F2260" s="14">
        <v>20.638634</v>
      </c>
      <c r="G2260" s="17">
        <f t="shared" si="140"/>
        <v>1.72</v>
      </c>
      <c r="I2260" s="33"/>
    </row>
    <row r="2261" spans="1:9" x14ac:dyDescent="0.2">
      <c r="A2261" s="4">
        <v>43925.041666666664</v>
      </c>
      <c r="B2261" s="6">
        <f t="shared" si="141"/>
        <v>43925</v>
      </c>
      <c r="C2261" s="3">
        <f t="shared" si="143"/>
        <v>0</v>
      </c>
      <c r="D2261" s="3">
        <f>IF('Profil je Los'!A2261&lt;&gt;"",IF('Profil je Los'!A2261&lt;&gt;"",TIME(HOUR('Profil je Los'!A2261),MINUTE('Profil je Los'!A2261),SECOND('Profil je Los'!A2261)),""),"")</f>
        <v>4.1666666666666664E-2</v>
      </c>
      <c r="E2261" s="5">
        <f t="shared" si="142"/>
        <v>1</v>
      </c>
      <c r="F2261" s="14">
        <v>17.033052999999999</v>
      </c>
      <c r="G2261" s="17">
        <f t="shared" si="140"/>
        <v>1.42</v>
      </c>
      <c r="I2261" s="33"/>
    </row>
    <row r="2262" spans="1:9" x14ac:dyDescent="0.2">
      <c r="A2262" s="4">
        <v>43925.083333333336</v>
      </c>
      <c r="B2262" s="6">
        <f t="shared" si="141"/>
        <v>43925</v>
      </c>
      <c r="C2262" s="3">
        <f t="shared" si="143"/>
        <v>4.1666666666666664E-2</v>
      </c>
      <c r="D2262" s="3">
        <f>IF('Profil je Los'!A2262&lt;&gt;"",IF('Profil je Los'!A2262&lt;&gt;"",TIME(HOUR('Profil je Los'!A2262),MINUTE('Profil je Los'!A2262),SECOND('Profil je Los'!A2262)),""),"")</f>
        <v>8.3333333333333329E-2</v>
      </c>
      <c r="E2262" s="5">
        <f t="shared" si="142"/>
        <v>2</v>
      </c>
      <c r="F2262" s="14">
        <v>14.861967</v>
      </c>
      <c r="G2262" s="17">
        <f t="shared" si="140"/>
        <v>1.24</v>
      </c>
      <c r="I2262" s="33"/>
    </row>
    <row r="2263" spans="1:9" x14ac:dyDescent="0.2">
      <c r="A2263" s="4">
        <v>43925.125</v>
      </c>
      <c r="B2263" s="6">
        <f t="shared" si="141"/>
        <v>43925</v>
      </c>
      <c r="C2263" s="3">
        <f t="shared" si="143"/>
        <v>8.3333333333333329E-2</v>
      </c>
      <c r="D2263" s="3">
        <f>IF('Profil je Los'!A2263&lt;&gt;"",IF('Profil je Los'!A2263&lt;&gt;"",TIME(HOUR('Profil je Los'!A2263),MINUTE('Profil je Los'!A2263),SECOND('Profil je Los'!A2263)),""),"")</f>
        <v>0.125</v>
      </c>
      <c r="E2263" s="5">
        <f t="shared" si="142"/>
        <v>3</v>
      </c>
      <c r="F2263" s="14">
        <v>14.169551999999999</v>
      </c>
      <c r="G2263" s="17">
        <f t="shared" si="140"/>
        <v>1.18</v>
      </c>
      <c r="I2263" s="33"/>
    </row>
    <row r="2264" spans="1:9" x14ac:dyDescent="0.2">
      <c r="A2264" s="4">
        <v>43925.166666666664</v>
      </c>
      <c r="B2264" s="6">
        <f t="shared" si="141"/>
        <v>43925</v>
      </c>
      <c r="C2264" s="3">
        <f t="shared" si="143"/>
        <v>0.125</v>
      </c>
      <c r="D2264" s="3">
        <f>IF('Profil je Los'!A2264&lt;&gt;"",IF('Profil je Los'!A2264&lt;&gt;"",TIME(HOUR('Profil je Los'!A2264),MINUTE('Profil je Los'!A2264),SECOND('Profil je Los'!A2264)),""),"")</f>
        <v>0.16666666666666666</v>
      </c>
      <c r="E2264" s="5">
        <f t="shared" si="142"/>
        <v>4</v>
      </c>
      <c r="F2264" s="14">
        <v>13.866167000000001</v>
      </c>
      <c r="G2264" s="17">
        <f t="shared" si="140"/>
        <v>1.1599999999999999</v>
      </c>
      <c r="I2264" s="33"/>
    </row>
    <row r="2265" spans="1:9" x14ac:dyDescent="0.2">
      <c r="A2265" s="4">
        <v>43925.208333333336</v>
      </c>
      <c r="B2265" s="6">
        <f t="shared" si="141"/>
        <v>43925</v>
      </c>
      <c r="C2265" s="3">
        <f t="shared" si="143"/>
        <v>0.16666666666666666</v>
      </c>
      <c r="D2265" s="3">
        <f>IF('Profil je Los'!A2265&lt;&gt;"",IF('Profil je Los'!A2265&lt;&gt;"",TIME(HOUR('Profil je Los'!A2265),MINUTE('Profil je Los'!A2265),SECOND('Profil je Los'!A2265)),""),"")</f>
        <v>0.20833333333333334</v>
      </c>
      <c r="E2265" s="5">
        <f t="shared" si="142"/>
        <v>5</v>
      </c>
      <c r="F2265" s="14">
        <v>14.710578999999999</v>
      </c>
      <c r="G2265" s="17">
        <f t="shared" si="140"/>
        <v>1.23</v>
      </c>
      <c r="I2265" s="33"/>
    </row>
    <row r="2266" spans="1:9" x14ac:dyDescent="0.2">
      <c r="A2266" s="4">
        <v>43925.25</v>
      </c>
      <c r="B2266" s="6">
        <f t="shared" si="141"/>
        <v>43925</v>
      </c>
      <c r="C2266" s="3">
        <f t="shared" si="143"/>
        <v>0.20833333333333334</v>
      </c>
      <c r="D2266" s="3">
        <f>IF('Profil je Los'!A2266&lt;&gt;"",IF('Profil je Los'!A2266&lt;&gt;"",TIME(HOUR('Profil je Los'!A2266),MINUTE('Profil je Los'!A2266),SECOND('Profil je Los'!A2266)),""),"")</f>
        <v>0.25</v>
      </c>
      <c r="E2266" s="5">
        <f t="shared" si="142"/>
        <v>6</v>
      </c>
      <c r="F2266" s="14">
        <v>16.111149999999999</v>
      </c>
      <c r="G2266" s="17">
        <f t="shared" si="140"/>
        <v>1.34</v>
      </c>
      <c r="I2266" s="33"/>
    </row>
    <row r="2267" spans="1:9" x14ac:dyDescent="0.2">
      <c r="A2267" s="4">
        <v>43925.291666666664</v>
      </c>
      <c r="B2267" s="6">
        <f t="shared" si="141"/>
        <v>43925</v>
      </c>
      <c r="C2267" s="3">
        <f t="shared" si="143"/>
        <v>0.25</v>
      </c>
      <c r="D2267" s="3">
        <f>IF('Profil je Los'!A2267&lt;&gt;"",IF('Profil je Los'!A2267&lt;&gt;"",TIME(HOUR('Profil je Los'!A2267),MINUTE('Profil je Los'!A2267),SECOND('Profil je Los'!A2267)),""),"")</f>
        <v>0.29166666666666669</v>
      </c>
      <c r="E2267" s="5">
        <f t="shared" si="142"/>
        <v>7</v>
      </c>
      <c r="F2267" s="14">
        <v>18.868136</v>
      </c>
      <c r="G2267" s="17">
        <f t="shared" si="140"/>
        <v>1.57</v>
      </c>
      <c r="I2267" s="33"/>
    </row>
    <row r="2268" spans="1:9" x14ac:dyDescent="0.2">
      <c r="A2268" s="4">
        <v>43925.333333333336</v>
      </c>
      <c r="B2268" s="6">
        <f t="shared" si="141"/>
        <v>43925</v>
      </c>
      <c r="C2268" s="3">
        <f t="shared" si="143"/>
        <v>0.29166666666666669</v>
      </c>
      <c r="D2268" s="3">
        <f>IF('Profil je Los'!A2268&lt;&gt;"",IF('Profil je Los'!A2268&lt;&gt;"",TIME(HOUR('Profil je Los'!A2268),MINUTE('Profil je Los'!A2268),SECOND('Profil je Los'!A2268)),""),"")</f>
        <v>0.33333333333333331</v>
      </c>
      <c r="E2268" s="5">
        <f t="shared" si="142"/>
        <v>8</v>
      </c>
      <c r="F2268" s="14">
        <v>22.777552</v>
      </c>
      <c r="G2268" s="17">
        <f t="shared" si="140"/>
        <v>1.9</v>
      </c>
      <c r="I2268" s="33"/>
    </row>
    <row r="2269" spans="1:9" x14ac:dyDescent="0.2">
      <c r="A2269" s="4">
        <v>43925.375</v>
      </c>
      <c r="B2269" s="6">
        <f t="shared" si="141"/>
        <v>43925</v>
      </c>
      <c r="C2269" s="3">
        <f t="shared" si="143"/>
        <v>0.33333333333333331</v>
      </c>
      <c r="D2269" s="3">
        <f>IF('Profil je Los'!A2269&lt;&gt;"",IF('Profil je Los'!A2269&lt;&gt;"",TIME(HOUR('Profil je Los'!A2269),MINUTE('Profil je Los'!A2269),SECOND('Profil je Los'!A2269)),""),"")</f>
        <v>0.375</v>
      </c>
      <c r="E2269" s="5">
        <f t="shared" si="142"/>
        <v>9</v>
      </c>
      <c r="F2269" s="14">
        <v>27.876356000000001</v>
      </c>
      <c r="G2269" s="17">
        <f t="shared" si="140"/>
        <v>2.3199999999999998</v>
      </c>
      <c r="I2269" s="33"/>
    </row>
    <row r="2270" spans="1:9" x14ac:dyDescent="0.2">
      <c r="A2270" s="4">
        <v>43925.416666666664</v>
      </c>
      <c r="B2270" s="6">
        <f t="shared" si="141"/>
        <v>43925</v>
      </c>
      <c r="C2270" s="3">
        <f t="shared" si="143"/>
        <v>0.375</v>
      </c>
      <c r="D2270" s="3">
        <f>IF('Profil je Los'!A2270&lt;&gt;"",IF('Profil je Los'!A2270&lt;&gt;"",TIME(HOUR('Profil je Los'!A2270),MINUTE('Profil je Los'!A2270),SECOND('Profil je Los'!A2270)),""),"")</f>
        <v>0.41666666666666669</v>
      </c>
      <c r="E2270" s="5">
        <f t="shared" si="142"/>
        <v>10</v>
      </c>
      <c r="F2270" s="14">
        <v>30.864561999999999</v>
      </c>
      <c r="G2270" s="17">
        <f t="shared" si="140"/>
        <v>2.57</v>
      </c>
      <c r="I2270" s="33"/>
    </row>
    <row r="2271" spans="1:9" x14ac:dyDescent="0.2">
      <c r="A2271" s="4">
        <v>43925.458333333336</v>
      </c>
      <c r="B2271" s="6">
        <f t="shared" si="141"/>
        <v>43925</v>
      </c>
      <c r="C2271" s="3">
        <f t="shared" si="143"/>
        <v>0.41666666666666669</v>
      </c>
      <c r="D2271" s="3">
        <f>IF('Profil je Los'!A2271&lt;&gt;"",IF('Profil je Los'!A2271&lt;&gt;"",TIME(HOUR('Profil je Los'!A2271),MINUTE('Profil je Los'!A2271),SECOND('Profil je Los'!A2271)),""),"")</f>
        <v>0.45833333333333331</v>
      </c>
      <c r="E2271" s="5">
        <f t="shared" si="142"/>
        <v>11</v>
      </c>
      <c r="F2271" s="14">
        <v>31.424340999999998</v>
      </c>
      <c r="G2271" s="17">
        <f t="shared" si="140"/>
        <v>2.62</v>
      </c>
      <c r="I2271" s="33"/>
    </row>
    <row r="2272" spans="1:9" x14ac:dyDescent="0.2">
      <c r="A2272" s="4">
        <v>43925.5</v>
      </c>
      <c r="B2272" s="6">
        <f t="shared" si="141"/>
        <v>43925</v>
      </c>
      <c r="C2272" s="3">
        <f t="shared" si="143"/>
        <v>0.45833333333333331</v>
      </c>
      <c r="D2272" s="3">
        <f>IF('Profil je Los'!A2272&lt;&gt;"",IF('Profil je Los'!A2272&lt;&gt;"",TIME(HOUR('Profil je Los'!A2272),MINUTE('Profil je Los'!A2272),SECOND('Profil je Los'!A2272)),""),"")</f>
        <v>0.5</v>
      </c>
      <c r="E2272" s="5">
        <f t="shared" si="142"/>
        <v>12</v>
      </c>
      <c r="F2272" s="14">
        <v>31.830501000000002</v>
      </c>
      <c r="G2272" s="17">
        <f t="shared" si="140"/>
        <v>2.65</v>
      </c>
      <c r="I2272" s="33"/>
    </row>
    <row r="2273" spans="1:9" x14ac:dyDescent="0.2">
      <c r="A2273" s="4">
        <v>43925.541666666664</v>
      </c>
      <c r="B2273" s="6">
        <f t="shared" si="141"/>
        <v>43925</v>
      </c>
      <c r="C2273" s="3">
        <f t="shared" si="143"/>
        <v>0.5</v>
      </c>
      <c r="D2273" s="3">
        <f>IF('Profil je Los'!A2273&lt;&gt;"",IF('Profil je Los'!A2273&lt;&gt;"",TIME(HOUR('Profil je Los'!A2273),MINUTE('Profil je Los'!A2273),SECOND('Profil je Los'!A2273)),""),"")</f>
        <v>0.54166666666666663</v>
      </c>
      <c r="E2273" s="5">
        <f t="shared" si="142"/>
        <v>13</v>
      </c>
      <c r="F2273" s="14">
        <v>31.221050000000002</v>
      </c>
      <c r="G2273" s="17">
        <f t="shared" si="140"/>
        <v>2.6</v>
      </c>
      <c r="I2273" s="33"/>
    </row>
    <row r="2274" spans="1:9" x14ac:dyDescent="0.2">
      <c r="A2274" s="4">
        <v>43925.583333333336</v>
      </c>
      <c r="B2274" s="6">
        <f t="shared" si="141"/>
        <v>43925</v>
      </c>
      <c r="C2274" s="3">
        <f t="shared" si="143"/>
        <v>0.54166666666666663</v>
      </c>
      <c r="D2274" s="3">
        <f>IF('Profil je Los'!A2274&lt;&gt;"",IF('Profil je Los'!A2274&lt;&gt;"",TIME(HOUR('Profil je Los'!A2274),MINUTE('Profil je Los'!A2274),SECOND('Profil je Los'!A2274)),""),"")</f>
        <v>0.58333333333333337</v>
      </c>
      <c r="E2274" s="5">
        <f t="shared" si="142"/>
        <v>14</v>
      </c>
      <c r="F2274" s="14">
        <v>28.324190999999999</v>
      </c>
      <c r="G2274" s="17">
        <f t="shared" si="140"/>
        <v>2.36</v>
      </c>
      <c r="I2274" s="33"/>
    </row>
    <row r="2275" spans="1:9" x14ac:dyDescent="0.2">
      <c r="A2275" s="4">
        <v>43925.625</v>
      </c>
      <c r="B2275" s="6">
        <f t="shared" si="141"/>
        <v>43925</v>
      </c>
      <c r="C2275" s="3">
        <f t="shared" si="143"/>
        <v>0.58333333333333337</v>
      </c>
      <c r="D2275" s="3">
        <f>IF('Profil je Los'!A2275&lt;&gt;"",IF('Profil je Los'!A2275&lt;&gt;"",TIME(HOUR('Profil je Los'!A2275),MINUTE('Profil je Los'!A2275),SECOND('Profil je Los'!A2275)),""),"")</f>
        <v>0.625</v>
      </c>
      <c r="E2275" s="5">
        <f t="shared" si="142"/>
        <v>15</v>
      </c>
      <c r="F2275" s="14">
        <v>26.265339000000001</v>
      </c>
      <c r="G2275" s="17">
        <f t="shared" si="140"/>
        <v>2.19</v>
      </c>
      <c r="I2275" s="33"/>
    </row>
    <row r="2276" spans="1:9" x14ac:dyDescent="0.2">
      <c r="A2276" s="4">
        <v>43925.666666666664</v>
      </c>
      <c r="B2276" s="6">
        <f t="shared" si="141"/>
        <v>43925</v>
      </c>
      <c r="C2276" s="3">
        <f t="shared" si="143"/>
        <v>0.625</v>
      </c>
      <c r="D2276" s="3">
        <f>IF('Profil je Los'!A2276&lt;&gt;"",IF('Profil je Los'!A2276&lt;&gt;"",TIME(HOUR('Profil je Los'!A2276),MINUTE('Profil je Los'!A2276),SECOND('Profil je Los'!A2276)),""),"")</f>
        <v>0.66666666666666663</v>
      </c>
      <c r="E2276" s="5">
        <f t="shared" si="142"/>
        <v>16</v>
      </c>
      <c r="F2276" s="14">
        <v>24.755825000000002</v>
      </c>
      <c r="G2276" s="17">
        <f t="shared" si="140"/>
        <v>2.06</v>
      </c>
      <c r="I2276" s="33"/>
    </row>
    <row r="2277" spans="1:9" x14ac:dyDescent="0.2">
      <c r="A2277" s="4">
        <v>43925.708333333336</v>
      </c>
      <c r="B2277" s="6">
        <f t="shared" si="141"/>
        <v>43925</v>
      </c>
      <c r="C2277" s="3">
        <f t="shared" si="143"/>
        <v>0.66666666666666663</v>
      </c>
      <c r="D2277" s="3">
        <f>IF('Profil je Los'!A2277&lt;&gt;"",IF('Profil je Los'!A2277&lt;&gt;"",TIME(HOUR('Profil je Los'!A2277),MINUTE('Profil je Los'!A2277),SECOND('Profil je Los'!A2277)),""),"")</f>
        <v>0.70833333333333337</v>
      </c>
      <c r="E2277" s="5">
        <f t="shared" si="142"/>
        <v>17</v>
      </c>
      <c r="F2277" s="14">
        <v>24.839203000000001</v>
      </c>
      <c r="G2277" s="17">
        <f t="shared" si="140"/>
        <v>2.0699999999999998</v>
      </c>
      <c r="I2277" s="33"/>
    </row>
    <row r="2278" spans="1:9" x14ac:dyDescent="0.2">
      <c r="A2278" s="4">
        <v>43925.75</v>
      </c>
      <c r="B2278" s="6">
        <f t="shared" si="141"/>
        <v>43925</v>
      </c>
      <c r="C2278" s="3">
        <f t="shared" si="143"/>
        <v>0.70833333333333337</v>
      </c>
      <c r="D2278" s="3">
        <f>IF('Profil je Los'!A2278&lt;&gt;"",IF('Profil je Los'!A2278&lt;&gt;"",TIME(HOUR('Profil je Los'!A2278),MINUTE('Profil je Los'!A2278),SECOND('Profil je Los'!A2278)),""),"")</f>
        <v>0.75</v>
      </c>
      <c r="E2278" s="5">
        <f t="shared" si="142"/>
        <v>18</v>
      </c>
      <c r="F2278" s="14">
        <v>26.101345999999999</v>
      </c>
      <c r="G2278" s="17">
        <f t="shared" si="140"/>
        <v>2.1800000000000002</v>
      </c>
      <c r="I2278" s="33"/>
    </row>
    <row r="2279" spans="1:9" x14ac:dyDescent="0.2">
      <c r="A2279" s="4">
        <v>43925.791666666664</v>
      </c>
      <c r="B2279" s="6">
        <f t="shared" si="141"/>
        <v>43925</v>
      </c>
      <c r="C2279" s="3">
        <f t="shared" si="143"/>
        <v>0.75</v>
      </c>
      <c r="D2279" s="3">
        <f>IF('Profil je Los'!A2279&lt;&gt;"",IF('Profil je Los'!A2279&lt;&gt;"",TIME(HOUR('Profil je Los'!A2279),MINUTE('Profil je Los'!A2279),SECOND('Profil je Los'!A2279)),""),"")</f>
        <v>0.79166666666666663</v>
      </c>
      <c r="E2279" s="5">
        <f t="shared" si="142"/>
        <v>19</v>
      </c>
      <c r="F2279" s="14">
        <v>27.906997</v>
      </c>
      <c r="G2279" s="17">
        <f t="shared" si="140"/>
        <v>2.33</v>
      </c>
      <c r="I2279" s="33"/>
    </row>
    <row r="2280" spans="1:9" x14ac:dyDescent="0.2">
      <c r="A2280" s="4">
        <v>43925.833333333336</v>
      </c>
      <c r="B2280" s="6">
        <f t="shared" si="141"/>
        <v>43925</v>
      </c>
      <c r="C2280" s="3">
        <f t="shared" si="143"/>
        <v>0.79166666666666663</v>
      </c>
      <c r="D2280" s="3">
        <f>IF('Profil je Los'!A2280&lt;&gt;"",IF('Profil je Los'!A2280&lt;&gt;"",TIME(HOUR('Profil je Los'!A2280),MINUTE('Profil je Los'!A2280),SECOND('Profil je Los'!A2280)),""),"")</f>
        <v>0.83333333333333337</v>
      </c>
      <c r="E2280" s="5">
        <f t="shared" si="142"/>
        <v>20</v>
      </c>
      <c r="F2280" s="14">
        <v>27.703039</v>
      </c>
      <c r="G2280" s="17">
        <f t="shared" si="140"/>
        <v>2.31</v>
      </c>
      <c r="I2280" s="33"/>
    </row>
    <row r="2281" spans="1:9" x14ac:dyDescent="0.2">
      <c r="A2281" s="4">
        <v>43925.875</v>
      </c>
      <c r="B2281" s="6">
        <f t="shared" si="141"/>
        <v>43925</v>
      </c>
      <c r="C2281" s="3">
        <f t="shared" si="143"/>
        <v>0.83333333333333337</v>
      </c>
      <c r="D2281" s="3">
        <f>IF('Profil je Los'!A2281&lt;&gt;"",IF('Profil je Los'!A2281&lt;&gt;"",TIME(HOUR('Profil je Los'!A2281),MINUTE('Profil je Los'!A2281),SECOND('Profil je Los'!A2281)),""),"")</f>
        <v>0.875</v>
      </c>
      <c r="E2281" s="5">
        <f t="shared" si="142"/>
        <v>21</v>
      </c>
      <c r="F2281" s="14">
        <v>26.747229999999998</v>
      </c>
      <c r="G2281" s="17">
        <f t="shared" si="140"/>
        <v>2.23</v>
      </c>
      <c r="I2281" s="33"/>
    </row>
    <row r="2282" spans="1:9" x14ac:dyDescent="0.2">
      <c r="A2282" s="4">
        <v>43925.916666666664</v>
      </c>
      <c r="B2282" s="6">
        <f t="shared" si="141"/>
        <v>43925</v>
      </c>
      <c r="C2282" s="3">
        <f t="shared" si="143"/>
        <v>0.875</v>
      </c>
      <c r="D2282" s="3">
        <f>IF('Profil je Los'!A2282&lt;&gt;"",IF('Profil je Los'!A2282&lt;&gt;"",TIME(HOUR('Profil je Los'!A2282),MINUTE('Profil je Los'!A2282),SECOND('Profil je Los'!A2282)),""),"")</f>
        <v>0.91666666666666663</v>
      </c>
      <c r="E2282" s="5">
        <f t="shared" si="142"/>
        <v>22</v>
      </c>
      <c r="F2282" s="14">
        <v>25.144963000000001</v>
      </c>
      <c r="G2282" s="17">
        <f t="shared" si="140"/>
        <v>2.1</v>
      </c>
      <c r="I2282" s="33"/>
    </row>
    <row r="2283" spans="1:9" x14ac:dyDescent="0.2">
      <c r="A2283" s="4">
        <v>43925.958333333336</v>
      </c>
      <c r="B2283" s="6">
        <f t="shared" si="141"/>
        <v>43925</v>
      </c>
      <c r="C2283" s="3">
        <f t="shared" si="143"/>
        <v>0.91666666666666663</v>
      </c>
      <c r="D2283" s="3">
        <f>IF('Profil je Los'!A2283&lt;&gt;"",IF('Profil je Los'!A2283&lt;&gt;"",TIME(HOUR('Profil je Los'!A2283),MINUTE('Profil je Los'!A2283),SECOND('Profil je Los'!A2283)),""),"")</f>
        <v>0.95833333333333337</v>
      </c>
      <c r="E2283" s="5">
        <f t="shared" si="142"/>
        <v>23</v>
      </c>
      <c r="F2283" s="14">
        <v>22.187335000000001</v>
      </c>
      <c r="G2283" s="17">
        <f t="shared" si="140"/>
        <v>1.85</v>
      </c>
      <c r="I2283" s="33"/>
    </row>
    <row r="2284" spans="1:9" x14ac:dyDescent="0.2">
      <c r="A2284" s="4">
        <v>43926</v>
      </c>
      <c r="B2284" s="6">
        <f t="shared" si="141"/>
        <v>43925</v>
      </c>
      <c r="C2284" s="3">
        <f t="shared" si="143"/>
        <v>0.95833333333333337</v>
      </c>
      <c r="D2284" s="3">
        <f>IF('Profil je Los'!A2284&lt;&gt;"",IF('Profil je Los'!A2284&lt;&gt;"",TIME(HOUR('Profil je Los'!A2284),MINUTE('Profil je Los'!A2284),SECOND('Profil je Los'!A2284)),""),"")</f>
        <v>0</v>
      </c>
      <c r="E2284" s="5">
        <f t="shared" si="142"/>
        <v>24</v>
      </c>
      <c r="F2284" s="14">
        <v>18.523952000000001</v>
      </c>
      <c r="G2284" s="17">
        <f t="shared" si="140"/>
        <v>1.54</v>
      </c>
      <c r="I2284" s="33"/>
    </row>
    <row r="2285" spans="1:9" x14ac:dyDescent="0.2">
      <c r="A2285" s="4">
        <v>43926.041666666664</v>
      </c>
      <c r="B2285" s="6">
        <f t="shared" si="141"/>
        <v>43926</v>
      </c>
      <c r="C2285" s="3">
        <f t="shared" si="143"/>
        <v>0</v>
      </c>
      <c r="D2285" s="3">
        <f>IF('Profil je Los'!A2285&lt;&gt;"",IF('Profil je Los'!A2285&lt;&gt;"",TIME(HOUR('Profil je Los'!A2285),MINUTE('Profil je Los'!A2285),SECOND('Profil je Los'!A2285)),""),"")</f>
        <v>4.1666666666666664E-2</v>
      </c>
      <c r="E2285" s="5">
        <f t="shared" si="142"/>
        <v>1</v>
      </c>
      <c r="F2285" s="14">
        <v>15.061304</v>
      </c>
      <c r="G2285" s="17">
        <f t="shared" si="140"/>
        <v>1.26</v>
      </c>
      <c r="I2285" s="33"/>
    </row>
    <row r="2286" spans="1:9" x14ac:dyDescent="0.2">
      <c r="A2286" s="4">
        <v>43926.083333333336</v>
      </c>
      <c r="B2286" s="6">
        <f t="shared" si="141"/>
        <v>43926</v>
      </c>
      <c r="C2286" s="3">
        <f t="shared" si="143"/>
        <v>4.1666666666666664E-2</v>
      </c>
      <c r="D2286" s="3">
        <f>IF('Profil je Los'!A2286&lt;&gt;"",IF('Profil je Los'!A2286&lt;&gt;"",TIME(HOUR('Profil je Los'!A2286),MINUTE('Profil je Los'!A2286),SECOND('Profil je Los'!A2286)),""),"")</f>
        <v>8.3333333333333329E-2</v>
      </c>
      <c r="E2286" s="5">
        <f t="shared" si="142"/>
        <v>2</v>
      </c>
      <c r="F2286" s="14">
        <v>13.084773999999999</v>
      </c>
      <c r="G2286" s="17">
        <f t="shared" si="140"/>
        <v>1.0900000000000001</v>
      </c>
      <c r="I2286" s="33"/>
    </row>
    <row r="2287" spans="1:9" x14ac:dyDescent="0.2">
      <c r="A2287" s="4">
        <v>43926.125</v>
      </c>
      <c r="B2287" s="6">
        <f t="shared" si="141"/>
        <v>43926</v>
      </c>
      <c r="C2287" s="3">
        <f t="shared" si="143"/>
        <v>8.3333333333333329E-2</v>
      </c>
      <c r="D2287" s="3">
        <f>IF('Profil je Los'!A2287&lt;&gt;"",IF('Profil je Los'!A2287&lt;&gt;"",TIME(HOUR('Profil je Los'!A2287),MINUTE('Profil je Los'!A2287),SECOND('Profil je Los'!A2287)),""),"")</f>
        <v>0.125</v>
      </c>
      <c r="E2287" s="5">
        <f t="shared" si="142"/>
        <v>3</v>
      </c>
      <c r="F2287" s="14">
        <v>12.244673000000001</v>
      </c>
      <c r="G2287" s="17">
        <f t="shared" si="140"/>
        <v>1.02</v>
      </c>
      <c r="I2287" s="33"/>
    </row>
    <row r="2288" spans="1:9" x14ac:dyDescent="0.2">
      <c r="A2288" s="4">
        <v>43926.166666666664</v>
      </c>
      <c r="B2288" s="6">
        <f t="shared" si="141"/>
        <v>43926</v>
      </c>
      <c r="C2288" s="3">
        <f t="shared" si="143"/>
        <v>0.125</v>
      </c>
      <c r="D2288" s="3">
        <f>IF('Profil je Los'!A2288&lt;&gt;"",IF('Profil je Los'!A2288&lt;&gt;"",TIME(HOUR('Profil je Los'!A2288),MINUTE('Profil je Los'!A2288),SECOND('Profil je Los'!A2288)),""),"")</f>
        <v>0.16666666666666666</v>
      </c>
      <c r="E2288" s="5">
        <f t="shared" si="142"/>
        <v>4</v>
      </c>
      <c r="F2288" s="14">
        <v>12.30185</v>
      </c>
      <c r="G2288" s="17">
        <f t="shared" si="140"/>
        <v>1.03</v>
      </c>
      <c r="I2288" s="33"/>
    </row>
    <row r="2289" spans="1:9" x14ac:dyDescent="0.2">
      <c r="A2289" s="4">
        <v>43926.208333333336</v>
      </c>
      <c r="B2289" s="6">
        <f t="shared" si="141"/>
        <v>43926</v>
      </c>
      <c r="C2289" s="3">
        <f t="shared" si="143"/>
        <v>0.16666666666666666</v>
      </c>
      <c r="D2289" s="3">
        <f>IF('Profil je Los'!A2289&lt;&gt;"",IF('Profil je Los'!A2289&lt;&gt;"",TIME(HOUR('Profil je Los'!A2289),MINUTE('Profil je Los'!A2289),SECOND('Profil je Los'!A2289)),""),"")</f>
        <v>0.20833333333333334</v>
      </c>
      <c r="E2289" s="5">
        <f t="shared" si="142"/>
        <v>5</v>
      </c>
      <c r="F2289" s="14">
        <v>12.341312</v>
      </c>
      <c r="G2289" s="17">
        <f t="shared" si="140"/>
        <v>1.03</v>
      </c>
      <c r="I2289" s="33"/>
    </row>
    <row r="2290" spans="1:9" x14ac:dyDescent="0.2">
      <c r="A2290" s="4">
        <v>43926.25</v>
      </c>
      <c r="B2290" s="6">
        <f t="shared" si="141"/>
        <v>43926</v>
      </c>
      <c r="C2290" s="3">
        <f t="shared" si="143"/>
        <v>0.20833333333333334</v>
      </c>
      <c r="D2290" s="3">
        <f>IF('Profil je Los'!A2290&lt;&gt;"",IF('Profil je Los'!A2290&lt;&gt;"",TIME(HOUR('Profil je Los'!A2290),MINUTE('Profil je Los'!A2290),SECOND('Profil je Los'!A2290)),""),"")</f>
        <v>0.25</v>
      </c>
      <c r="E2290" s="5">
        <f t="shared" si="142"/>
        <v>6</v>
      </c>
      <c r="F2290" s="14">
        <v>12.932344000000001</v>
      </c>
      <c r="G2290" s="17">
        <f t="shared" si="140"/>
        <v>1.08</v>
      </c>
      <c r="I2290" s="33"/>
    </row>
    <row r="2291" spans="1:9" x14ac:dyDescent="0.2">
      <c r="A2291" s="4">
        <v>43926.291666666664</v>
      </c>
      <c r="B2291" s="6">
        <f t="shared" si="141"/>
        <v>43926</v>
      </c>
      <c r="C2291" s="3">
        <f t="shared" si="143"/>
        <v>0.25</v>
      </c>
      <c r="D2291" s="3">
        <f>IF('Profil je Los'!A2291&lt;&gt;"",IF('Profil je Los'!A2291&lt;&gt;"",TIME(HOUR('Profil je Los'!A2291),MINUTE('Profil je Los'!A2291),SECOND('Profil je Los'!A2291)),""),"")</f>
        <v>0.29166666666666669</v>
      </c>
      <c r="E2291" s="5">
        <f t="shared" si="142"/>
        <v>7</v>
      </c>
      <c r="F2291" s="14">
        <v>13.484787000000001</v>
      </c>
      <c r="G2291" s="17">
        <f t="shared" si="140"/>
        <v>1.1200000000000001</v>
      </c>
      <c r="I2291" s="33"/>
    </row>
    <row r="2292" spans="1:9" x14ac:dyDescent="0.2">
      <c r="A2292" s="4">
        <v>43926.333333333336</v>
      </c>
      <c r="B2292" s="6">
        <f t="shared" si="141"/>
        <v>43926</v>
      </c>
      <c r="C2292" s="3">
        <f t="shared" si="143"/>
        <v>0.29166666666666669</v>
      </c>
      <c r="D2292" s="3">
        <f>IF('Profil je Los'!A2292&lt;&gt;"",IF('Profil je Los'!A2292&lt;&gt;"",TIME(HOUR('Profil je Los'!A2292),MINUTE('Profil je Los'!A2292),SECOND('Profil je Los'!A2292)),""),"")</f>
        <v>0.33333333333333331</v>
      </c>
      <c r="E2292" s="5">
        <f t="shared" si="142"/>
        <v>8</v>
      </c>
      <c r="F2292" s="14">
        <v>15.074154</v>
      </c>
      <c r="G2292" s="17">
        <f t="shared" si="140"/>
        <v>1.26</v>
      </c>
      <c r="I2292" s="33"/>
    </row>
    <row r="2293" spans="1:9" x14ac:dyDescent="0.2">
      <c r="A2293" s="4">
        <v>43926.375</v>
      </c>
      <c r="B2293" s="6">
        <f t="shared" si="141"/>
        <v>43926</v>
      </c>
      <c r="C2293" s="3">
        <f t="shared" si="143"/>
        <v>0.33333333333333331</v>
      </c>
      <c r="D2293" s="3">
        <f>IF('Profil je Los'!A2293&lt;&gt;"",IF('Profil je Los'!A2293&lt;&gt;"",TIME(HOUR('Profil je Los'!A2293),MINUTE('Profil je Los'!A2293),SECOND('Profil je Los'!A2293)),""),"")</f>
        <v>0.375</v>
      </c>
      <c r="E2293" s="5">
        <f t="shared" si="142"/>
        <v>9</v>
      </c>
      <c r="F2293" s="14">
        <v>17.847306</v>
      </c>
      <c r="G2293" s="17">
        <f t="shared" si="140"/>
        <v>1.49</v>
      </c>
      <c r="I2293" s="33"/>
    </row>
    <row r="2294" spans="1:9" x14ac:dyDescent="0.2">
      <c r="A2294" s="4">
        <v>43926.416666666664</v>
      </c>
      <c r="B2294" s="6">
        <f t="shared" si="141"/>
        <v>43926</v>
      </c>
      <c r="C2294" s="3">
        <f t="shared" si="143"/>
        <v>0.375</v>
      </c>
      <c r="D2294" s="3">
        <f>IF('Profil je Los'!A2294&lt;&gt;"",IF('Profil je Los'!A2294&lt;&gt;"",TIME(HOUR('Profil je Los'!A2294),MINUTE('Profil je Los'!A2294),SECOND('Profil je Los'!A2294)),""),"")</f>
        <v>0.41666666666666669</v>
      </c>
      <c r="E2294" s="5">
        <f t="shared" si="142"/>
        <v>10</v>
      </c>
      <c r="F2294" s="14">
        <v>19.781106999999999</v>
      </c>
      <c r="G2294" s="17">
        <f t="shared" si="140"/>
        <v>1.65</v>
      </c>
      <c r="I2294" s="33"/>
    </row>
    <row r="2295" spans="1:9" x14ac:dyDescent="0.2">
      <c r="A2295" s="4">
        <v>43926.458333333336</v>
      </c>
      <c r="B2295" s="6">
        <f t="shared" si="141"/>
        <v>43926</v>
      </c>
      <c r="C2295" s="3">
        <f t="shared" si="143"/>
        <v>0.41666666666666669</v>
      </c>
      <c r="D2295" s="3">
        <f>IF('Profil je Los'!A2295&lt;&gt;"",IF('Profil je Los'!A2295&lt;&gt;"",TIME(HOUR('Profil je Los'!A2295),MINUTE('Profil je Los'!A2295),SECOND('Profil je Los'!A2295)),""),"")</f>
        <v>0.45833333333333331</v>
      </c>
      <c r="E2295" s="5">
        <f t="shared" si="142"/>
        <v>11</v>
      </c>
      <c r="F2295" s="14">
        <v>20.390837000000001</v>
      </c>
      <c r="G2295" s="17">
        <f t="shared" si="140"/>
        <v>1.7</v>
      </c>
      <c r="I2295" s="33"/>
    </row>
    <row r="2296" spans="1:9" x14ac:dyDescent="0.2">
      <c r="A2296" s="4">
        <v>43926.5</v>
      </c>
      <c r="B2296" s="6">
        <f t="shared" si="141"/>
        <v>43926</v>
      </c>
      <c r="C2296" s="3">
        <f t="shared" si="143"/>
        <v>0.45833333333333331</v>
      </c>
      <c r="D2296" s="3">
        <f>IF('Profil je Los'!A2296&lt;&gt;"",IF('Profil je Los'!A2296&lt;&gt;"",TIME(HOUR('Profil je Los'!A2296),MINUTE('Profil je Los'!A2296),SECOND('Profil je Los'!A2296)),""),"")</f>
        <v>0.5</v>
      </c>
      <c r="E2296" s="5">
        <f t="shared" si="142"/>
        <v>12</v>
      </c>
      <c r="F2296" s="14">
        <v>20.366584</v>
      </c>
      <c r="G2296" s="17">
        <f t="shared" si="140"/>
        <v>1.7</v>
      </c>
      <c r="I2296" s="33"/>
    </row>
    <row r="2297" spans="1:9" x14ac:dyDescent="0.2">
      <c r="A2297" s="4">
        <v>43926.541666666664</v>
      </c>
      <c r="B2297" s="6">
        <f t="shared" si="141"/>
        <v>43926</v>
      </c>
      <c r="C2297" s="3">
        <f t="shared" si="143"/>
        <v>0.5</v>
      </c>
      <c r="D2297" s="3">
        <f>IF('Profil je Los'!A2297&lt;&gt;"",IF('Profil je Los'!A2297&lt;&gt;"",TIME(HOUR('Profil je Los'!A2297),MINUTE('Profil je Los'!A2297),SECOND('Profil je Los'!A2297)),""),"")</f>
        <v>0.54166666666666663</v>
      </c>
      <c r="E2297" s="5">
        <f t="shared" si="142"/>
        <v>13</v>
      </c>
      <c r="F2297" s="14">
        <v>19.397252000000002</v>
      </c>
      <c r="G2297" s="17">
        <f t="shared" si="140"/>
        <v>1.62</v>
      </c>
      <c r="I2297" s="33"/>
    </row>
    <row r="2298" spans="1:9" x14ac:dyDescent="0.2">
      <c r="A2298" s="4">
        <v>43926.583333333336</v>
      </c>
      <c r="B2298" s="6">
        <f t="shared" si="141"/>
        <v>43926</v>
      </c>
      <c r="C2298" s="3">
        <f t="shared" si="143"/>
        <v>0.54166666666666663</v>
      </c>
      <c r="D2298" s="3">
        <f>IF('Profil je Los'!A2298&lt;&gt;"",IF('Profil je Los'!A2298&lt;&gt;"",TIME(HOUR('Profil je Los'!A2298),MINUTE('Profil je Los'!A2298),SECOND('Profil je Los'!A2298)),""),"")</f>
        <v>0.58333333333333337</v>
      </c>
      <c r="E2298" s="5">
        <f t="shared" si="142"/>
        <v>14</v>
      </c>
      <c r="F2298" s="14">
        <v>16.832875000000001</v>
      </c>
      <c r="G2298" s="17">
        <f t="shared" si="140"/>
        <v>1.4</v>
      </c>
      <c r="I2298" s="33"/>
    </row>
    <row r="2299" spans="1:9" x14ac:dyDescent="0.2">
      <c r="A2299" s="4">
        <v>43926.625</v>
      </c>
      <c r="B2299" s="6">
        <f t="shared" si="141"/>
        <v>43926</v>
      </c>
      <c r="C2299" s="3">
        <f t="shared" si="143"/>
        <v>0.58333333333333337</v>
      </c>
      <c r="D2299" s="3">
        <f>IF('Profil je Los'!A2299&lt;&gt;"",IF('Profil je Los'!A2299&lt;&gt;"",TIME(HOUR('Profil je Los'!A2299),MINUTE('Profil je Los'!A2299),SECOND('Profil je Los'!A2299)),""),"")</f>
        <v>0.625</v>
      </c>
      <c r="E2299" s="5">
        <f t="shared" si="142"/>
        <v>15</v>
      </c>
      <c r="F2299" s="14">
        <v>14.797375000000001</v>
      </c>
      <c r="G2299" s="17">
        <f t="shared" si="140"/>
        <v>1.23</v>
      </c>
      <c r="I2299" s="33"/>
    </row>
    <row r="2300" spans="1:9" x14ac:dyDescent="0.2">
      <c r="A2300" s="4">
        <v>43926.666666666664</v>
      </c>
      <c r="B2300" s="6">
        <f t="shared" si="141"/>
        <v>43926</v>
      </c>
      <c r="C2300" s="3">
        <f t="shared" si="143"/>
        <v>0.625</v>
      </c>
      <c r="D2300" s="3">
        <f>IF('Profil je Los'!A2300&lt;&gt;"",IF('Profil je Los'!A2300&lt;&gt;"",TIME(HOUR('Profil je Los'!A2300),MINUTE('Profil je Los'!A2300),SECOND('Profil je Los'!A2300)),""),"")</f>
        <v>0.66666666666666663</v>
      </c>
      <c r="E2300" s="5">
        <f t="shared" si="142"/>
        <v>16</v>
      </c>
      <c r="F2300" s="14">
        <v>13.808576</v>
      </c>
      <c r="G2300" s="17">
        <f t="shared" si="140"/>
        <v>1.1499999999999999</v>
      </c>
      <c r="I2300" s="33"/>
    </row>
    <row r="2301" spans="1:9" x14ac:dyDescent="0.2">
      <c r="A2301" s="4">
        <v>43926.708333333336</v>
      </c>
      <c r="B2301" s="6">
        <f t="shared" si="141"/>
        <v>43926</v>
      </c>
      <c r="C2301" s="3">
        <f t="shared" si="143"/>
        <v>0.66666666666666663</v>
      </c>
      <c r="D2301" s="3">
        <f>IF('Profil je Los'!A2301&lt;&gt;"",IF('Profil je Los'!A2301&lt;&gt;"",TIME(HOUR('Profil je Los'!A2301),MINUTE('Profil je Los'!A2301),SECOND('Profil je Los'!A2301)),""),"")</f>
        <v>0.70833333333333337</v>
      </c>
      <c r="E2301" s="5">
        <f t="shared" si="142"/>
        <v>17</v>
      </c>
      <c r="F2301" s="14">
        <v>14.290027</v>
      </c>
      <c r="G2301" s="17">
        <f t="shared" si="140"/>
        <v>1.19</v>
      </c>
      <c r="I2301" s="33"/>
    </row>
    <row r="2302" spans="1:9" x14ac:dyDescent="0.2">
      <c r="A2302" s="4">
        <v>43926.75</v>
      </c>
      <c r="B2302" s="6">
        <f t="shared" si="141"/>
        <v>43926</v>
      </c>
      <c r="C2302" s="3">
        <f t="shared" si="143"/>
        <v>0.70833333333333337</v>
      </c>
      <c r="D2302" s="3">
        <f>IF('Profil je Los'!A2302&lt;&gt;"",IF('Profil je Los'!A2302&lt;&gt;"",TIME(HOUR('Profil je Los'!A2302),MINUTE('Profil je Los'!A2302),SECOND('Profil je Los'!A2302)),""),"")</f>
        <v>0.75</v>
      </c>
      <c r="E2302" s="5">
        <f t="shared" si="142"/>
        <v>18</v>
      </c>
      <c r="F2302" s="14">
        <v>16.736446999999998</v>
      </c>
      <c r="G2302" s="17">
        <f t="shared" si="140"/>
        <v>1.39</v>
      </c>
      <c r="I2302" s="33"/>
    </row>
    <row r="2303" spans="1:9" x14ac:dyDescent="0.2">
      <c r="A2303" s="4">
        <v>43926.791666666664</v>
      </c>
      <c r="B2303" s="6">
        <f t="shared" si="141"/>
        <v>43926</v>
      </c>
      <c r="C2303" s="3">
        <f t="shared" si="143"/>
        <v>0.75</v>
      </c>
      <c r="D2303" s="3">
        <f>IF('Profil je Los'!A2303&lt;&gt;"",IF('Profil je Los'!A2303&lt;&gt;"",TIME(HOUR('Profil je Los'!A2303),MINUTE('Profil je Los'!A2303),SECOND('Profil je Los'!A2303)),""),"")</f>
        <v>0.79166666666666663</v>
      </c>
      <c r="E2303" s="5">
        <f t="shared" si="142"/>
        <v>19</v>
      </c>
      <c r="F2303" s="14">
        <v>19.538104000000001</v>
      </c>
      <c r="G2303" s="17">
        <f t="shared" si="140"/>
        <v>1.63</v>
      </c>
      <c r="I2303" s="33"/>
    </row>
    <row r="2304" spans="1:9" x14ac:dyDescent="0.2">
      <c r="A2304" s="4">
        <v>43926.833333333336</v>
      </c>
      <c r="B2304" s="6">
        <f t="shared" si="141"/>
        <v>43926</v>
      </c>
      <c r="C2304" s="3">
        <f t="shared" si="143"/>
        <v>0.79166666666666663</v>
      </c>
      <c r="D2304" s="3">
        <f>IF('Profil je Los'!A2304&lt;&gt;"",IF('Profil je Los'!A2304&lt;&gt;"",TIME(HOUR('Profil je Los'!A2304),MINUTE('Profil je Los'!A2304),SECOND('Profil je Los'!A2304)),""),"")</f>
        <v>0.83333333333333337</v>
      </c>
      <c r="E2304" s="5">
        <f t="shared" si="142"/>
        <v>20</v>
      </c>
      <c r="F2304" s="14">
        <v>19.669899000000001</v>
      </c>
      <c r="G2304" s="17">
        <f t="shared" si="140"/>
        <v>1.64</v>
      </c>
      <c r="I2304" s="33"/>
    </row>
    <row r="2305" spans="1:9" x14ac:dyDescent="0.2">
      <c r="A2305" s="4">
        <v>43926.875</v>
      </c>
      <c r="B2305" s="6">
        <f t="shared" si="141"/>
        <v>43926</v>
      </c>
      <c r="C2305" s="3">
        <f t="shared" si="143"/>
        <v>0.83333333333333337</v>
      </c>
      <c r="D2305" s="3">
        <f>IF('Profil je Los'!A2305&lt;&gt;"",IF('Profil je Los'!A2305&lt;&gt;"",TIME(HOUR('Profil je Los'!A2305),MINUTE('Profil je Los'!A2305),SECOND('Profil je Los'!A2305)),""),"")</f>
        <v>0.875</v>
      </c>
      <c r="E2305" s="5">
        <f t="shared" si="142"/>
        <v>21</v>
      </c>
      <c r="F2305" s="14">
        <v>19.408480000000001</v>
      </c>
      <c r="G2305" s="17">
        <f t="shared" si="140"/>
        <v>1.62</v>
      </c>
      <c r="I2305" s="33"/>
    </row>
    <row r="2306" spans="1:9" x14ac:dyDescent="0.2">
      <c r="A2306" s="4">
        <v>43926.916666666664</v>
      </c>
      <c r="B2306" s="6">
        <f t="shared" si="141"/>
        <v>43926</v>
      </c>
      <c r="C2306" s="3">
        <f t="shared" si="143"/>
        <v>0.875</v>
      </c>
      <c r="D2306" s="3">
        <f>IF('Profil je Los'!A2306&lt;&gt;"",IF('Profil je Los'!A2306&lt;&gt;"",TIME(HOUR('Profil je Los'!A2306),MINUTE('Profil je Los'!A2306),SECOND('Profil je Los'!A2306)),""),"")</f>
        <v>0.91666666666666663</v>
      </c>
      <c r="E2306" s="5">
        <f t="shared" si="142"/>
        <v>22</v>
      </c>
      <c r="F2306" s="14">
        <v>17.427489999999999</v>
      </c>
      <c r="G2306" s="17">
        <f t="shared" si="140"/>
        <v>1.45</v>
      </c>
      <c r="I2306" s="33"/>
    </row>
    <row r="2307" spans="1:9" x14ac:dyDescent="0.2">
      <c r="A2307" s="4">
        <v>43926.958333333336</v>
      </c>
      <c r="B2307" s="6">
        <f t="shared" si="141"/>
        <v>43926</v>
      </c>
      <c r="C2307" s="3">
        <f t="shared" si="143"/>
        <v>0.91666666666666663</v>
      </c>
      <c r="D2307" s="3">
        <f>IF('Profil je Los'!A2307&lt;&gt;"",IF('Profil je Los'!A2307&lt;&gt;"",TIME(HOUR('Profil je Los'!A2307),MINUTE('Profil je Los'!A2307),SECOND('Profil je Los'!A2307)),""),"")</f>
        <v>0.95833333333333337</v>
      </c>
      <c r="E2307" s="5">
        <f t="shared" si="142"/>
        <v>23</v>
      </c>
      <c r="F2307" s="14">
        <v>12.277709</v>
      </c>
      <c r="G2307" s="17">
        <f t="shared" si="140"/>
        <v>1.02</v>
      </c>
      <c r="I2307" s="33"/>
    </row>
    <row r="2308" spans="1:9" x14ac:dyDescent="0.2">
      <c r="A2308" s="4">
        <v>43927</v>
      </c>
      <c r="B2308" s="6">
        <f t="shared" si="141"/>
        <v>43926</v>
      </c>
      <c r="C2308" s="3">
        <f t="shared" si="143"/>
        <v>0.95833333333333337</v>
      </c>
      <c r="D2308" s="3">
        <f>IF('Profil je Los'!A2308&lt;&gt;"",IF('Profil je Los'!A2308&lt;&gt;"",TIME(HOUR('Profil je Los'!A2308),MINUTE('Profil je Los'!A2308),SECOND('Profil je Los'!A2308)),""),"")</f>
        <v>0</v>
      </c>
      <c r="E2308" s="5">
        <f t="shared" si="142"/>
        <v>24</v>
      </c>
      <c r="F2308" s="14">
        <v>7.0442640000000001</v>
      </c>
      <c r="G2308" s="17">
        <f t="shared" si="140"/>
        <v>0.59</v>
      </c>
      <c r="I2308" s="33"/>
    </row>
    <row r="2309" spans="1:9" x14ac:dyDescent="0.2">
      <c r="A2309" s="4">
        <v>43927.041666666664</v>
      </c>
      <c r="B2309" s="6">
        <f t="shared" si="141"/>
        <v>43927</v>
      </c>
      <c r="C2309" s="3">
        <f t="shared" si="143"/>
        <v>0</v>
      </c>
      <c r="D2309" s="3">
        <f>IF('Profil je Los'!A2309&lt;&gt;"",IF('Profil je Los'!A2309&lt;&gt;"",TIME(HOUR('Profil je Los'!A2309),MINUTE('Profil je Los'!A2309),SECOND('Profil je Los'!A2309)),""),"")</f>
        <v>4.1666666666666664E-2</v>
      </c>
      <c r="E2309" s="5">
        <f t="shared" si="142"/>
        <v>1</v>
      </c>
      <c r="F2309" s="14">
        <v>4.3469360000000004</v>
      </c>
      <c r="G2309" s="17">
        <f t="shared" si="140"/>
        <v>0.36</v>
      </c>
      <c r="I2309" s="33"/>
    </row>
    <row r="2310" spans="1:9" x14ac:dyDescent="0.2">
      <c r="A2310" s="4">
        <v>43927.083333333336</v>
      </c>
      <c r="B2310" s="6">
        <f t="shared" si="141"/>
        <v>43927</v>
      </c>
      <c r="C2310" s="3">
        <f t="shared" si="143"/>
        <v>4.1666666666666664E-2</v>
      </c>
      <c r="D2310" s="3">
        <f>IF('Profil je Los'!A2310&lt;&gt;"",IF('Profil je Los'!A2310&lt;&gt;"",TIME(HOUR('Profil je Los'!A2310),MINUTE('Profil je Los'!A2310),SECOND('Profil je Los'!A2310)),""),"")</f>
        <v>8.3333333333333329E-2</v>
      </c>
      <c r="E2310" s="5">
        <f t="shared" si="142"/>
        <v>2</v>
      </c>
      <c r="F2310" s="14">
        <v>3.6976290000000001</v>
      </c>
      <c r="G2310" s="17">
        <f t="shared" ref="G2310:G2373" si="144">ROUND(F2310/$E$2,2)</f>
        <v>0.31</v>
      </c>
      <c r="I2310" s="33"/>
    </row>
    <row r="2311" spans="1:9" x14ac:dyDescent="0.2">
      <c r="A2311" s="4">
        <v>43927.125</v>
      </c>
      <c r="B2311" s="6">
        <f t="shared" ref="B2311:B2374" si="145">IF(A2311&lt;&gt;"",IF(E2311=24,B2310,DATE(YEAR(A2311),MONTH(A2311),DAY(A2311))),"")</f>
        <v>43927</v>
      </c>
      <c r="C2311" s="3">
        <f t="shared" si="143"/>
        <v>8.3333333333333329E-2</v>
      </c>
      <c r="D2311" s="3">
        <f>IF('Profil je Los'!A2311&lt;&gt;"",IF('Profil je Los'!A2311&lt;&gt;"",TIME(HOUR('Profil je Los'!A2311),MINUTE('Profil je Los'!A2311),SECOND('Profil je Los'!A2311)),""),"")</f>
        <v>0.125</v>
      </c>
      <c r="E2311" s="5">
        <f t="shared" ref="E2311:E2374" si="146">IF(A2311&lt;&gt;"",IF(HOUR(A2311)=0,24,HOUR(A2311)),"")</f>
        <v>3</v>
      </c>
      <c r="F2311" s="14">
        <v>3.2122999999999999</v>
      </c>
      <c r="G2311" s="17">
        <f t="shared" si="144"/>
        <v>0.27</v>
      </c>
      <c r="I2311" s="33"/>
    </row>
    <row r="2312" spans="1:9" x14ac:dyDescent="0.2">
      <c r="A2312" s="4">
        <v>43927.166666666664</v>
      </c>
      <c r="B2312" s="6">
        <f t="shared" si="145"/>
        <v>43927</v>
      </c>
      <c r="C2312" s="3">
        <f t="shared" ref="C2312:C2375" si="147">D2311</f>
        <v>0.125</v>
      </c>
      <c r="D2312" s="3">
        <f>IF('Profil je Los'!A2312&lt;&gt;"",IF('Profil je Los'!A2312&lt;&gt;"",TIME(HOUR('Profil je Los'!A2312),MINUTE('Profil je Los'!A2312),SECOND('Profil je Los'!A2312)),""),"")</f>
        <v>0.16666666666666666</v>
      </c>
      <c r="E2312" s="5">
        <f t="shared" si="146"/>
        <v>4</v>
      </c>
      <c r="F2312" s="14">
        <v>4.6875349999999996</v>
      </c>
      <c r="G2312" s="17">
        <f t="shared" si="144"/>
        <v>0.39</v>
      </c>
      <c r="I2312" s="33"/>
    </row>
    <row r="2313" spans="1:9" x14ac:dyDescent="0.2">
      <c r="A2313" s="4">
        <v>43927.208333333336</v>
      </c>
      <c r="B2313" s="6">
        <f t="shared" si="145"/>
        <v>43927</v>
      </c>
      <c r="C2313" s="3">
        <f t="shared" si="147"/>
        <v>0.16666666666666666</v>
      </c>
      <c r="D2313" s="3">
        <f>IF('Profil je Los'!A2313&lt;&gt;"",IF('Profil je Los'!A2313&lt;&gt;"",TIME(HOUR('Profil je Los'!A2313),MINUTE('Profil je Los'!A2313),SECOND('Profil je Los'!A2313)),""),"")</f>
        <v>0.20833333333333334</v>
      </c>
      <c r="E2313" s="5">
        <f t="shared" si="146"/>
        <v>5</v>
      </c>
      <c r="F2313" s="14">
        <v>7.8659869999999996</v>
      </c>
      <c r="G2313" s="17">
        <f t="shared" si="144"/>
        <v>0.66</v>
      </c>
      <c r="I2313" s="33"/>
    </row>
    <row r="2314" spans="1:9" x14ac:dyDescent="0.2">
      <c r="A2314" s="4">
        <v>43927.25</v>
      </c>
      <c r="B2314" s="6">
        <f t="shared" si="145"/>
        <v>43927</v>
      </c>
      <c r="C2314" s="3">
        <f t="shared" si="147"/>
        <v>0.20833333333333334</v>
      </c>
      <c r="D2314" s="3">
        <f>IF('Profil je Los'!A2314&lt;&gt;"",IF('Profil je Los'!A2314&lt;&gt;"",TIME(HOUR('Profil je Los'!A2314),MINUTE('Profil je Los'!A2314),SECOND('Profil je Los'!A2314)),""),"")</f>
        <v>0.25</v>
      </c>
      <c r="E2314" s="5">
        <f t="shared" si="146"/>
        <v>6</v>
      </c>
      <c r="F2314" s="14">
        <v>14.356051000000001</v>
      </c>
      <c r="G2314" s="17">
        <f t="shared" si="144"/>
        <v>1.2</v>
      </c>
      <c r="I2314" s="33"/>
    </row>
    <row r="2315" spans="1:9" x14ac:dyDescent="0.2">
      <c r="A2315" s="4">
        <v>43927.291666666664</v>
      </c>
      <c r="B2315" s="6">
        <f t="shared" si="145"/>
        <v>43927</v>
      </c>
      <c r="C2315" s="3">
        <f t="shared" si="147"/>
        <v>0.25</v>
      </c>
      <c r="D2315" s="3">
        <f>IF('Profil je Los'!A2315&lt;&gt;"",IF('Profil je Los'!A2315&lt;&gt;"",TIME(HOUR('Profil je Los'!A2315),MINUTE('Profil je Los'!A2315),SECOND('Profil je Los'!A2315)),""),"")</f>
        <v>0.29166666666666669</v>
      </c>
      <c r="E2315" s="5">
        <f t="shared" si="146"/>
        <v>7</v>
      </c>
      <c r="F2315" s="14">
        <v>24.772615999999999</v>
      </c>
      <c r="G2315" s="17">
        <f t="shared" si="144"/>
        <v>2.06</v>
      </c>
      <c r="I2315" s="33"/>
    </row>
    <row r="2316" spans="1:9" x14ac:dyDescent="0.2">
      <c r="A2316" s="4">
        <v>43927.333333333336</v>
      </c>
      <c r="B2316" s="6">
        <f t="shared" si="145"/>
        <v>43927</v>
      </c>
      <c r="C2316" s="3">
        <f t="shared" si="147"/>
        <v>0.29166666666666669</v>
      </c>
      <c r="D2316" s="3">
        <f>IF('Profil je Los'!A2316&lt;&gt;"",IF('Profil je Los'!A2316&lt;&gt;"",TIME(HOUR('Profil je Los'!A2316),MINUTE('Profil je Los'!A2316),SECOND('Profil je Los'!A2316)),""),"")</f>
        <v>0.33333333333333331</v>
      </c>
      <c r="E2316" s="5">
        <f t="shared" si="146"/>
        <v>8</v>
      </c>
      <c r="F2316" s="14">
        <v>26.750074000000001</v>
      </c>
      <c r="G2316" s="17">
        <f t="shared" si="144"/>
        <v>2.23</v>
      </c>
      <c r="I2316" s="33"/>
    </row>
    <row r="2317" spans="1:9" x14ac:dyDescent="0.2">
      <c r="A2317" s="4">
        <v>43927.375</v>
      </c>
      <c r="B2317" s="6">
        <f t="shared" si="145"/>
        <v>43927</v>
      </c>
      <c r="C2317" s="3">
        <f t="shared" si="147"/>
        <v>0.33333333333333331</v>
      </c>
      <c r="D2317" s="3">
        <f>IF('Profil je Los'!A2317&lt;&gt;"",IF('Profil je Los'!A2317&lt;&gt;"",TIME(HOUR('Profil je Los'!A2317),MINUTE('Profil je Los'!A2317),SECOND('Profil je Los'!A2317)),""),"")</f>
        <v>0.375</v>
      </c>
      <c r="E2317" s="5">
        <f t="shared" si="146"/>
        <v>9</v>
      </c>
      <c r="F2317" s="14">
        <v>36.329703000000002</v>
      </c>
      <c r="G2317" s="17">
        <f t="shared" si="144"/>
        <v>3.03</v>
      </c>
      <c r="I2317" s="33"/>
    </row>
    <row r="2318" spans="1:9" x14ac:dyDescent="0.2">
      <c r="A2318" s="4">
        <v>43927.416666666664</v>
      </c>
      <c r="B2318" s="6">
        <f t="shared" si="145"/>
        <v>43927</v>
      </c>
      <c r="C2318" s="3">
        <f t="shared" si="147"/>
        <v>0.375</v>
      </c>
      <c r="D2318" s="3">
        <f>IF('Profil je Los'!A2318&lt;&gt;"",IF('Profil je Los'!A2318&lt;&gt;"",TIME(HOUR('Profil je Los'!A2318),MINUTE('Profil je Los'!A2318),SECOND('Profil je Los'!A2318)),""),"")</f>
        <v>0.41666666666666669</v>
      </c>
      <c r="E2318" s="5">
        <f t="shared" si="146"/>
        <v>10</v>
      </c>
      <c r="F2318" s="14">
        <v>41.573481000000001</v>
      </c>
      <c r="G2318" s="17">
        <f t="shared" si="144"/>
        <v>3.46</v>
      </c>
      <c r="I2318" s="33"/>
    </row>
    <row r="2319" spans="1:9" x14ac:dyDescent="0.2">
      <c r="A2319" s="4">
        <v>43927.458333333336</v>
      </c>
      <c r="B2319" s="6">
        <f t="shared" si="145"/>
        <v>43927</v>
      </c>
      <c r="C2319" s="3">
        <f t="shared" si="147"/>
        <v>0.41666666666666669</v>
      </c>
      <c r="D2319" s="3">
        <f>IF('Profil je Los'!A2319&lt;&gt;"",IF('Profil je Los'!A2319&lt;&gt;"",TIME(HOUR('Profil je Los'!A2319),MINUTE('Profil je Los'!A2319),SECOND('Profil je Los'!A2319)),""),"")</f>
        <v>0.45833333333333331</v>
      </c>
      <c r="E2319" s="5">
        <f t="shared" si="146"/>
        <v>11</v>
      </c>
      <c r="F2319" s="14">
        <v>41.488093999999997</v>
      </c>
      <c r="G2319" s="17">
        <f t="shared" si="144"/>
        <v>3.46</v>
      </c>
      <c r="I2319" s="33"/>
    </row>
    <row r="2320" spans="1:9" x14ac:dyDescent="0.2">
      <c r="A2320" s="4">
        <v>43927.5</v>
      </c>
      <c r="B2320" s="6">
        <f t="shared" si="145"/>
        <v>43927</v>
      </c>
      <c r="C2320" s="3">
        <f t="shared" si="147"/>
        <v>0.45833333333333331</v>
      </c>
      <c r="D2320" s="3">
        <f>IF('Profil je Los'!A2320&lt;&gt;"",IF('Profil je Los'!A2320&lt;&gt;"",TIME(HOUR('Profil je Los'!A2320),MINUTE('Profil je Los'!A2320),SECOND('Profil je Los'!A2320)),""),"")</f>
        <v>0.5</v>
      </c>
      <c r="E2320" s="5">
        <f t="shared" si="146"/>
        <v>12</v>
      </c>
      <c r="F2320" s="14">
        <v>39.325000000000003</v>
      </c>
      <c r="G2320" s="17">
        <f t="shared" si="144"/>
        <v>3.28</v>
      </c>
      <c r="I2320" s="33"/>
    </row>
    <row r="2321" spans="1:9" x14ac:dyDescent="0.2">
      <c r="A2321" s="4">
        <v>43927.541666666664</v>
      </c>
      <c r="B2321" s="6">
        <f t="shared" si="145"/>
        <v>43927</v>
      </c>
      <c r="C2321" s="3">
        <f t="shared" si="147"/>
        <v>0.5</v>
      </c>
      <c r="D2321" s="3">
        <f>IF('Profil je Los'!A2321&lt;&gt;"",IF('Profil je Los'!A2321&lt;&gt;"",TIME(HOUR('Profil je Los'!A2321),MINUTE('Profil je Los'!A2321),SECOND('Profil je Los'!A2321)),""),"")</f>
        <v>0.54166666666666663</v>
      </c>
      <c r="E2321" s="5">
        <f t="shared" si="146"/>
        <v>13</v>
      </c>
      <c r="F2321" s="14">
        <v>40.491506999999999</v>
      </c>
      <c r="G2321" s="17">
        <f t="shared" si="144"/>
        <v>3.37</v>
      </c>
      <c r="I2321" s="33"/>
    </row>
    <row r="2322" spans="1:9" x14ac:dyDescent="0.2">
      <c r="A2322" s="4">
        <v>43927.583333333336</v>
      </c>
      <c r="B2322" s="6">
        <f t="shared" si="145"/>
        <v>43927</v>
      </c>
      <c r="C2322" s="3">
        <f t="shared" si="147"/>
        <v>0.54166666666666663</v>
      </c>
      <c r="D2322" s="3">
        <f>IF('Profil je Los'!A2322&lt;&gt;"",IF('Profil je Los'!A2322&lt;&gt;"",TIME(HOUR('Profil je Los'!A2322),MINUTE('Profil je Los'!A2322),SECOND('Profil je Los'!A2322)),""),"")</f>
        <v>0.58333333333333337</v>
      </c>
      <c r="E2322" s="5">
        <f t="shared" si="146"/>
        <v>14</v>
      </c>
      <c r="F2322" s="14">
        <v>40.412624000000001</v>
      </c>
      <c r="G2322" s="17">
        <f t="shared" si="144"/>
        <v>3.37</v>
      </c>
      <c r="I2322" s="33"/>
    </row>
    <row r="2323" spans="1:9" x14ac:dyDescent="0.2">
      <c r="A2323" s="4">
        <v>43927.625</v>
      </c>
      <c r="B2323" s="6">
        <f t="shared" si="145"/>
        <v>43927</v>
      </c>
      <c r="C2323" s="3">
        <f t="shared" si="147"/>
        <v>0.58333333333333337</v>
      </c>
      <c r="D2323" s="3">
        <f>IF('Profil je Los'!A2323&lt;&gt;"",IF('Profil je Los'!A2323&lt;&gt;"",TIME(HOUR('Profil je Los'!A2323),MINUTE('Profil je Los'!A2323),SECOND('Profil je Los'!A2323)),""),"")</f>
        <v>0.625</v>
      </c>
      <c r="E2323" s="5">
        <f t="shared" si="146"/>
        <v>15</v>
      </c>
      <c r="F2323" s="14">
        <v>37.981625000000001</v>
      </c>
      <c r="G2323" s="17">
        <f t="shared" si="144"/>
        <v>3.17</v>
      </c>
      <c r="I2323" s="33"/>
    </row>
    <row r="2324" spans="1:9" x14ac:dyDescent="0.2">
      <c r="A2324" s="4">
        <v>43927.666666666664</v>
      </c>
      <c r="B2324" s="6">
        <f t="shared" si="145"/>
        <v>43927</v>
      </c>
      <c r="C2324" s="3">
        <f t="shared" si="147"/>
        <v>0.625</v>
      </c>
      <c r="D2324" s="3">
        <f>IF('Profil je Los'!A2324&lt;&gt;"",IF('Profil je Los'!A2324&lt;&gt;"",TIME(HOUR('Profil je Los'!A2324),MINUTE('Profil je Los'!A2324),SECOND('Profil je Los'!A2324)),""),"")</f>
        <v>0.66666666666666663</v>
      </c>
      <c r="E2324" s="5">
        <f t="shared" si="146"/>
        <v>16</v>
      </c>
      <c r="F2324" s="14">
        <v>35.482610000000001</v>
      </c>
      <c r="G2324" s="17">
        <f t="shared" si="144"/>
        <v>2.96</v>
      </c>
      <c r="I2324" s="33"/>
    </row>
    <row r="2325" spans="1:9" x14ac:dyDescent="0.2">
      <c r="A2325" s="4">
        <v>43927.708333333336</v>
      </c>
      <c r="B2325" s="6">
        <f t="shared" si="145"/>
        <v>43927</v>
      </c>
      <c r="C2325" s="3">
        <f t="shared" si="147"/>
        <v>0.66666666666666663</v>
      </c>
      <c r="D2325" s="3">
        <f>IF('Profil je Los'!A2325&lt;&gt;"",IF('Profil je Los'!A2325&lt;&gt;"",TIME(HOUR('Profil je Los'!A2325),MINUTE('Profil je Los'!A2325),SECOND('Profil je Los'!A2325)),""),"")</f>
        <v>0.70833333333333337</v>
      </c>
      <c r="E2325" s="5">
        <f t="shared" si="146"/>
        <v>17</v>
      </c>
      <c r="F2325" s="14">
        <v>33.031376999999999</v>
      </c>
      <c r="G2325" s="17">
        <f t="shared" si="144"/>
        <v>2.75</v>
      </c>
      <c r="I2325" s="33"/>
    </row>
    <row r="2326" spans="1:9" x14ac:dyDescent="0.2">
      <c r="A2326" s="4">
        <v>43927.75</v>
      </c>
      <c r="B2326" s="6">
        <f t="shared" si="145"/>
        <v>43927</v>
      </c>
      <c r="C2326" s="3">
        <f t="shared" si="147"/>
        <v>0.70833333333333337</v>
      </c>
      <c r="D2326" s="3">
        <f>IF('Profil je Los'!A2326&lt;&gt;"",IF('Profil je Los'!A2326&lt;&gt;"",TIME(HOUR('Profil je Los'!A2326),MINUTE('Profil je Los'!A2326),SECOND('Profil je Los'!A2326)),""),"")</f>
        <v>0.75</v>
      </c>
      <c r="E2326" s="5">
        <f t="shared" si="146"/>
        <v>18</v>
      </c>
      <c r="F2326" s="14">
        <v>34.504922000000001</v>
      </c>
      <c r="G2326" s="17">
        <f t="shared" si="144"/>
        <v>2.88</v>
      </c>
      <c r="I2326" s="33"/>
    </row>
    <row r="2327" spans="1:9" x14ac:dyDescent="0.2">
      <c r="A2327" s="4">
        <v>43927.791666666664</v>
      </c>
      <c r="B2327" s="6">
        <f t="shared" si="145"/>
        <v>43927</v>
      </c>
      <c r="C2327" s="3">
        <f t="shared" si="147"/>
        <v>0.75</v>
      </c>
      <c r="D2327" s="3">
        <f>IF('Profil je Los'!A2327&lt;&gt;"",IF('Profil je Los'!A2327&lt;&gt;"",TIME(HOUR('Profil je Los'!A2327),MINUTE('Profil je Los'!A2327),SECOND('Profil je Los'!A2327)),""),"")</f>
        <v>0.79166666666666663</v>
      </c>
      <c r="E2327" s="5">
        <f t="shared" si="146"/>
        <v>19</v>
      </c>
      <c r="F2327" s="14">
        <v>33.904204</v>
      </c>
      <c r="G2327" s="17">
        <f t="shared" si="144"/>
        <v>2.83</v>
      </c>
      <c r="I2327" s="33"/>
    </row>
    <row r="2328" spans="1:9" x14ac:dyDescent="0.2">
      <c r="A2328" s="4">
        <v>43927.833333333336</v>
      </c>
      <c r="B2328" s="6">
        <f t="shared" si="145"/>
        <v>43927</v>
      </c>
      <c r="C2328" s="3">
        <f t="shared" si="147"/>
        <v>0.79166666666666663</v>
      </c>
      <c r="D2328" s="3">
        <f>IF('Profil je Los'!A2328&lt;&gt;"",IF('Profil je Los'!A2328&lt;&gt;"",TIME(HOUR('Profil je Los'!A2328),MINUTE('Profil je Los'!A2328),SECOND('Profil je Los'!A2328)),""),"")</f>
        <v>0.83333333333333337</v>
      </c>
      <c r="E2328" s="5">
        <f t="shared" si="146"/>
        <v>20</v>
      </c>
      <c r="F2328" s="14">
        <v>33.603642999999998</v>
      </c>
      <c r="G2328" s="17">
        <f t="shared" si="144"/>
        <v>2.8</v>
      </c>
      <c r="I2328" s="33"/>
    </row>
    <row r="2329" spans="1:9" x14ac:dyDescent="0.2">
      <c r="A2329" s="4">
        <v>43927.875</v>
      </c>
      <c r="B2329" s="6">
        <f t="shared" si="145"/>
        <v>43927</v>
      </c>
      <c r="C2329" s="3">
        <f t="shared" si="147"/>
        <v>0.83333333333333337</v>
      </c>
      <c r="D2329" s="3">
        <f>IF('Profil je Los'!A2329&lt;&gt;"",IF('Profil je Los'!A2329&lt;&gt;"",TIME(HOUR('Profil je Los'!A2329),MINUTE('Profil je Los'!A2329),SECOND('Profil je Los'!A2329)),""),"")</f>
        <v>0.875</v>
      </c>
      <c r="E2329" s="5">
        <f t="shared" si="146"/>
        <v>21</v>
      </c>
      <c r="F2329" s="14">
        <v>31.076291000000001</v>
      </c>
      <c r="G2329" s="17">
        <f t="shared" si="144"/>
        <v>2.59</v>
      </c>
      <c r="I2329" s="33"/>
    </row>
    <row r="2330" spans="1:9" x14ac:dyDescent="0.2">
      <c r="A2330" s="4">
        <v>43927.916666666664</v>
      </c>
      <c r="B2330" s="6">
        <f t="shared" si="145"/>
        <v>43927</v>
      </c>
      <c r="C2330" s="3">
        <f t="shared" si="147"/>
        <v>0.875</v>
      </c>
      <c r="D2330" s="3">
        <f>IF('Profil je Los'!A2330&lt;&gt;"",IF('Profil je Los'!A2330&lt;&gt;"",TIME(HOUR('Profil je Los'!A2330),MINUTE('Profil je Los'!A2330),SECOND('Profil je Los'!A2330)),""),"")</f>
        <v>0.91666666666666663</v>
      </c>
      <c r="E2330" s="5">
        <f t="shared" si="146"/>
        <v>22</v>
      </c>
      <c r="F2330" s="14">
        <v>25.799218</v>
      </c>
      <c r="G2330" s="17">
        <f t="shared" si="144"/>
        <v>2.15</v>
      </c>
      <c r="I2330" s="33"/>
    </row>
    <row r="2331" spans="1:9" x14ac:dyDescent="0.2">
      <c r="A2331" s="4">
        <v>43927.958333333336</v>
      </c>
      <c r="B2331" s="6">
        <f t="shared" si="145"/>
        <v>43927</v>
      </c>
      <c r="C2331" s="3">
        <f t="shared" si="147"/>
        <v>0.91666666666666663</v>
      </c>
      <c r="D2331" s="3">
        <f>IF('Profil je Los'!A2331&lt;&gt;"",IF('Profil je Los'!A2331&lt;&gt;"",TIME(HOUR('Profil je Los'!A2331),MINUTE('Profil je Los'!A2331),SECOND('Profil je Los'!A2331)),""),"")</f>
        <v>0.95833333333333337</v>
      </c>
      <c r="E2331" s="5">
        <f t="shared" si="146"/>
        <v>23</v>
      </c>
      <c r="F2331" s="14">
        <v>22.659495</v>
      </c>
      <c r="G2331" s="17">
        <f t="shared" si="144"/>
        <v>1.89</v>
      </c>
      <c r="I2331" s="33"/>
    </row>
    <row r="2332" spans="1:9" x14ac:dyDescent="0.2">
      <c r="A2332" s="4">
        <v>43928</v>
      </c>
      <c r="B2332" s="6">
        <f t="shared" si="145"/>
        <v>43927</v>
      </c>
      <c r="C2332" s="3">
        <f t="shared" si="147"/>
        <v>0.95833333333333337</v>
      </c>
      <c r="D2332" s="3">
        <f>IF('Profil je Los'!A2332&lt;&gt;"",IF('Profil je Los'!A2332&lt;&gt;"",TIME(HOUR('Profil je Los'!A2332),MINUTE('Profil je Los'!A2332),SECOND('Profil je Los'!A2332)),""),"")</f>
        <v>0</v>
      </c>
      <c r="E2332" s="5">
        <f t="shared" si="146"/>
        <v>24</v>
      </c>
      <c r="F2332" s="14">
        <v>17.386794999999999</v>
      </c>
      <c r="G2332" s="17">
        <f t="shared" si="144"/>
        <v>1.45</v>
      </c>
      <c r="I2332" s="33"/>
    </row>
    <row r="2333" spans="1:9" x14ac:dyDescent="0.2">
      <c r="A2333" s="4">
        <v>43928.041666666664</v>
      </c>
      <c r="B2333" s="6">
        <f t="shared" si="145"/>
        <v>43928</v>
      </c>
      <c r="C2333" s="3">
        <f t="shared" si="147"/>
        <v>0</v>
      </c>
      <c r="D2333" s="3">
        <f>IF('Profil je Los'!A2333&lt;&gt;"",IF('Profil je Los'!A2333&lt;&gt;"",TIME(HOUR('Profil je Los'!A2333),MINUTE('Profil je Los'!A2333),SECOND('Profil je Los'!A2333)),""),"")</f>
        <v>4.1666666666666664E-2</v>
      </c>
      <c r="E2333" s="5">
        <f t="shared" si="146"/>
        <v>1</v>
      </c>
      <c r="F2333" s="14">
        <v>14.193232999999999</v>
      </c>
      <c r="G2333" s="17">
        <f t="shared" si="144"/>
        <v>1.18</v>
      </c>
      <c r="I2333" s="33"/>
    </row>
    <row r="2334" spans="1:9" x14ac:dyDescent="0.2">
      <c r="A2334" s="4">
        <v>43928.083333333336</v>
      </c>
      <c r="B2334" s="6">
        <f t="shared" si="145"/>
        <v>43928</v>
      </c>
      <c r="C2334" s="3">
        <f t="shared" si="147"/>
        <v>4.1666666666666664E-2</v>
      </c>
      <c r="D2334" s="3">
        <f>IF('Profil je Los'!A2334&lt;&gt;"",IF('Profil je Los'!A2334&lt;&gt;"",TIME(HOUR('Profil je Los'!A2334),MINUTE('Profil je Los'!A2334),SECOND('Profil je Los'!A2334)),""),"")</f>
        <v>8.3333333333333329E-2</v>
      </c>
      <c r="E2334" s="5">
        <f t="shared" si="146"/>
        <v>2</v>
      </c>
      <c r="F2334" s="14">
        <v>12.249188999999999</v>
      </c>
      <c r="G2334" s="17">
        <f t="shared" si="144"/>
        <v>1.02</v>
      </c>
      <c r="I2334" s="33"/>
    </row>
    <row r="2335" spans="1:9" x14ac:dyDescent="0.2">
      <c r="A2335" s="4">
        <v>43928.125</v>
      </c>
      <c r="B2335" s="6">
        <f t="shared" si="145"/>
        <v>43928</v>
      </c>
      <c r="C2335" s="3">
        <f t="shared" si="147"/>
        <v>8.3333333333333329E-2</v>
      </c>
      <c r="D2335" s="3">
        <f>IF('Profil je Los'!A2335&lt;&gt;"",IF('Profil je Los'!A2335&lt;&gt;"",TIME(HOUR('Profil je Los'!A2335),MINUTE('Profil je Los'!A2335),SECOND('Profil je Los'!A2335)),""),"")</f>
        <v>0.125</v>
      </c>
      <c r="E2335" s="5">
        <f t="shared" si="146"/>
        <v>3</v>
      </c>
      <c r="F2335" s="14">
        <v>13.611520000000001</v>
      </c>
      <c r="G2335" s="17">
        <f t="shared" si="144"/>
        <v>1.1299999999999999</v>
      </c>
      <c r="I2335" s="33"/>
    </row>
    <row r="2336" spans="1:9" x14ac:dyDescent="0.2">
      <c r="A2336" s="4">
        <v>43928.166666666664</v>
      </c>
      <c r="B2336" s="6">
        <f t="shared" si="145"/>
        <v>43928</v>
      </c>
      <c r="C2336" s="3">
        <f t="shared" si="147"/>
        <v>0.125</v>
      </c>
      <c r="D2336" s="3">
        <f>IF('Profil je Los'!A2336&lt;&gt;"",IF('Profil je Los'!A2336&lt;&gt;"",TIME(HOUR('Profil je Los'!A2336),MINUTE('Profil je Los'!A2336),SECOND('Profil je Los'!A2336)),""),"")</f>
        <v>0.16666666666666666</v>
      </c>
      <c r="E2336" s="5">
        <f t="shared" si="146"/>
        <v>4</v>
      </c>
      <c r="F2336" s="14">
        <v>11.909687999999999</v>
      </c>
      <c r="G2336" s="17">
        <f t="shared" si="144"/>
        <v>0.99</v>
      </c>
      <c r="I2336" s="33"/>
    </row>
    <row r="2337" spans="1:9" x14ac:dyDescent="0.2">
      <c r="A2337" s="4">
        <v>43928.208333333336</v>
      </c>
      <c r="B2337" s="6">
        <f t="shared" si="145"/>
        <v>43928</v>
      </c>
      <c r="C2337" s="3">
        <f t="shared" si="147"/>
        <v>0.16666666666666666</v>
      </c>
      <c r="D2337" s="3">
        <f>IF('Profil je Los'!A2337&lt;&gt;"",IF('Profil je Los'!A2337&lt;&gt;"",TIME(HOUR('Profil je Los'!A2337),MINUTE('Profil je Los'!A2337),SECOND('Profil je Los'!A2337)),""),"")</f>
        <v>0.20833333333333334</v>
      </c>
      <c r="E2337" s="5">
        <f t="shared" si="146"/>
        <v>5</v>
      </c>
      <c r="F2337" s="14">
        <v>12.618207999999999</v>
      </c>
      <c r="G2337" s="17">
        <f t="shared" si="144"/>
        <v>1.05</v>
      </c>
      <c r="I2337" s="33"/>
    </row>
    <row r="2338" spans="1:9" x14ac:dyDescent="0.2">
      <c r="A2338" s="4">
        <v>43928.25</v>
      </c>
      <c r="B2338" s="6">
        <f t="shared" si="145"/>
        <v>43928</v>
      </c>
      <c r="C2338" s="3">
        <f t="shared" si="147"/>
        <v>0.20833333333333334</v>
      </c>
      <c r="D2338" s="3">
        <f>IF('Profil je Los'!A2338&lt;&gt;"",IF('Profil je Los'!A2338&lt;&gt;"",TIME(HOUR('Profil je Los'!A2338),MINUTE('Profil je Los'!A2338),SECOND('Profil je Los'!A2338)),""),"")</f>
        <v>0.25</v>
      </c>
      <c r="E2338" s="5">
        <f t="shared" si="146"/>
        <v>6</v>
      </c>
      <c r="F2338" s="14">
        <v>14.468795999999999</v>
      </c>
      <c r="G2338" s="17">
        <f t="shared" si="144"/>
        <v>1.21</v>
      </c>
      <c r="I2338" s="33"/>
    </row>
    <row r="2339" spans="1:9" x14ac:dyDescent="0.2">
      <c r="A2339" s="4">
        <v>43928.291666666664</v>
      </c>
      <c r="B2339" s="6">
        <f t="shared" si="145"/>
        <v>43928</v>
      </c>
      <c r="C2339" s="3">
        <f t="shared" si="147"/>
        <v>0.25</v>
      </c>
      <c r="D2339" s="3">
        <f>IF('Profil je Los'!A2339&lt;&gt;"",IF('Profil je Los'!A2339&lt;&gt;"",TIME(HOUR('Profil je Los'!A2339),MINUTE('Profil je Los'!A2339),SECOND('Profil je Los'!A2339)),""),"")</f>
        <v>0.29166666666666669</v>
      </c>
      <c r="E2339" s="5">
        <f t="shared" si="146"/>
        <v>7</v>
      </c>
      <c r="F2339" s="14">
        <v>19.114006</v>
      </c>
      <c r="G2339" s="17">
        <f t="shared" si="144"/>
        <v>1.59</v>
      </c>
      <c r="I2339" s="33"/>
    </row>
    <row r="2340" spans="1:9" x14ac:dyDescent="0.2">
      <c r="A2340" s="4">
        <v>43928.333333333336</v>
      </c>
      <c r="B2340" s="6">
        <f t="shared" si="145"/>
        <v>43928</v>
      </c>
      <c r="C2340" s="3">
        <f t="shared" si="147"/>
        <v>0.29166666666666669</v>
      </c>
      <c r="D2340" s="3">
        <f>IF('Profil je Los'!A2340&lt;&gt;"",IF('Profil je Los'!A2340&lt;&gt;"",TIME(HOUR('Profil je Los'!A2340),MINUTE('Profil je Los'!A2340),SECOND('Profil je Los'!A2340)),""),"")</f>
        <v>0.33333333333333331</v>
      </c>
      <c r="E2340" s="5">
        <f t="shared" si="146"/>
        <v>8</v>
      </c>
      <c r="F2340" s="14">
        <v>27.902706999999999</v>
      </c>
      <c r="G2340" s="17">
        <f t="shared" si="144"/>
        <v>2.33</v>
      </c>
      <c r="I2340" s="33"/>
    </row>
    <row r="2341" spans="1:9" x14ac:dyDescent="0.2">
      <c r="A2341" s="4">
        <v>43928.375</v>
      </c>
      <c r="B2341" s="6">
        <f t="shared" si="145"/>
        <v>43928</v>
      </c>
      <c r="C2341" s="3">
        <f t="shared" si="147"/>
        <v>0.33333333333333331</v>
      </c>
      <c r="D2341" s="3">
        <f>IF('Profil je Los'!A2341&lt;&gt;"",IF('Profil je Los'!A2341&lt;&gt;"",TIME(HOUR('Profil je Los'!A2341),MINUTE('Profil je Los'!A2341),SECOND('Profil je Los'!A2341)),""),"")</f>
        <v>0.375</v>
      </c>
      <c r="E2341" s="5">
        <f t="shared" si="146"/>
        <v>9</v>
      </c>
      <c r="F2341" s="14">
        <v>37.779933999999997</v>
      </c>
      <c r="G2341" s="17">
        <f t="shared" si="144"/>
        <v>3.15</v>
      </c>
      <c r="I2341" s="33"/>
    </row>
    <row r="2342" spans="1:9" x14ac:dyDescent="0.2">
      <c r="A2342" s="4">
        <v>43928.416666666664</v>
      </c>
      <c r="B2342" s="6">
        <f t="shared" si="145"/>
        <v>43928</v>
      </c>
      <c r="C2342" s="3">
        <f t="shared" si="147"/>
        <v>0.375</v>
      </c>
      <c r="D2342" s="3">
        <f>IF('Profil je Los'!A2342&lt;&gt;"",IF('Profil je Los'!A2342&lt;&gt;"",TIME(HOUR('Profil je Los'!A2342),MINUTE('Profil je Los'!A2342),SECOND('Profil je Los'!A2342)),""),"")</f>
        <v>0.41666666666666669</v>
      </c>
      <c r="E2342" s="5">
        <f t="shared" si="146"/>
        <v>10</v>
      </c>
      <c r="F2342" s="14">
        <v>40.259428</v>
      </c>
      <c r="G2342" s="17">
        <f t="shared" si="144"/>
        <v>3.35</v>
      </c>
      <c r="I2342" s="33"/>
    </row>
    <row r="2343" spans="1:9" x14ac:dyDescent="0.2">
      <c r="A2343" s="4">
        <v>43928.458333333336</v>
      </c>
      <c r="B2343" s="6">
        <f t="shared" si="145"/>
        <v>43928</v>
      </c>
      <c r="C2343" s="3">
        <f t="shared" si="147"/>
        <v>0.41666666666666669</v>
      </c>
      <c r="D2343" s="3">
        <f>IF('Profil je Los'!A2343&lt;&gt;"",IF('Profil je Los'!A2343&lt;&gt;"",TIME(HOUR('Profil je Los'!A2343),MINUTE('Profil je Los'!A2343),SECOND('Profil je Los'!A2343)),""),"")</f>
        <v>0.45833333333333331</v>
      </c>
      <c r="E2343" s="5">
        <f t="shared" si="146"/>
        <v>11</v>
      </c>
      <c r="F2343" s="14">
        <v>42.787664999999997</v>
      </c>
      <c r="G2343" s="17">
        <f t="shared" si="144"/>
        <v>3.57</v>
      </c>
      <c r="I2343" s="33"/>
    </row>
    <row r="2344" spans="1:9" x14ac:dyDescent="0.2">
      <c r="A2344" s="4">
        <v>43928.5</v>
      </c>
      <c r="B2344" s="6">
        <f t="shared" si="145"/>
        <v>43928</v>
      </c>
      <c r="C2344" s="3">
        <f t="shared" si="147"/>
        <v>0.45833333333333331</v>
      </c>
      <c r="D2344" s="3">
        <f>IF('Profil je Los'!A2344&lt;&gt;"",IF('Profil je Los'!A2344&lt;&gt;"",TIME(HOUR('Profil je Los'!A2344),MINUTE('Profil je Los'!A2344),SECOND('Profil je Los'!A2344)),""),"")</f>
        <v>0.5</v>
      </c>
      <c r="E2344" s="5">
        <f t="shared" si="146"/>
        <v>12</v>
      </c>
      <c r="F2344" s="14">
        <v>43.445799000000001</v>
      </c>
      <c r="G2344" s="17">
        <f t="shared" si="144"/>
        <v>3.62</v>
      </c>
      <c r="I2344" s="33"/>
    </row>
    <row r="2345" spans="1:9" x14ac:dyDescent="0.2">
      <c r="A2345" s="4">
        <v>43928.541666666664</v>
      </c>
      <c r="B2345" s="6">
        <f t="shared" si="145"/>
        <v>43928</v>
      </c>
      <c r="C2345" s="3">
        <f t="shared" si="147"/>
        <v>0.5</v>
      </c>
      <c r="D2345" s="3">
        <f>IF('Profil je Los'!A2345&lt;&gt;"",IF('Profil je Los'!A2345&lt;&gt;"",TIME(HOUR('Profil je Los'!A2345),MINUTE('Profil je Los'!A2345),SECOND('Profil je Los'!A2345)),""),"")</f>
        <v>0.54166666666666663</v>
      </c>
      <c r="E2345" s="5">
        <f t="shared" si="146"/>
        <v>13</v>
      </c>
      <c r="F2345" s="14">
        <v>38.233189000000003</v>
      </c>
      <c r="G2345" s="17">
        <f t="shared" si="144"/>
        <v>3.19</v>
      </c>
      <c r="I2345" s="33"/>
    </row>
    <row r="2346" spans="1:9" x14ac:dyDescent="0.2">
      <c r="A2346" s="4">
        <v>43928.583333333336</v>
      </c>
      <c r="B2346" s="6">
        <f t="shared" si="145"/>
        <v>43928</v>
      </c>
      <c r="C2346" s="3">
        <f t="shared" si="147"/>
        <v>0.54166666666666663</v>
      </c>
      <c r="D2346" s="3">
        <f>IF('Profil je Los'!A2346&lt;&gt;"",IF('Profil je Los'!A2346&lt;&gt;"",TIME(HOUR('Profil je Los'!A2346),MINUTE('Profil je Los'!A2346),SECOND('Profil je Los'!A2346)),""),"")</f>
        <v>0.58333333333333337</v>
      </c>
      <c r="E2346" s="5">
        <f t="shared" si="146"/>
        <v>14</v>
      </c>
      <c r="F2346" s="14">
        <v>40.590969000000001</v>
      </c>
      <c r="G2346" s="17">
        <f t="shared" si="144"/>
        <v>3.38</v>
      </c>
      <c r="I2346" s="33"/>
    </row>
    <row r="2347" spans="1:9" x14ac:dyDescent="0.2">
      <c r="A2347" s="4">
        <v>43928.625</v>
      </c>
      <c r="B2347" s="6">
        <f t="shared" si="145"/>
        <v>43928</v>
      </c>
      <c r="C2347" s="3">
        <f t="shared" si="147"/>
        <v>0.58333333333333337</v>
      </c>
      <c r="D2347" s="3">
        <f>IF('Profil je Los'!A2347&lt;&gt;"",IF('Profil je Los'!A2347&lt;&gt;"",TIME(HOUR('Profil je Los'!A2347),MINUTE('Profil je Los'!A2347),SECOND('Profil je Los'!A2347)),""),"")</f>
        <v>0.625</v>
      </c>
      <c r="E2347" s="5">
        <f t="shared" si="146"/>
        <v>15</v>
      </c>
      <c r="F2347" s="14">
        <v>38.004877999999998</v>
      </c>
      <c r="G2347" s="17">
        <f t="shared" si="144"/>
        <v>3.17</v>
      </c>
      <c r="I2347" s="33"/>
    </row>
    <row r="2348" spans="1:9" x14ac:dyDescent="0.2">
      <c r="A2348" s="4">
        <v>43928.666666666664</v>
      </c>
      <c r="B2348" s="6">
        <f t="shared" si="145"/>
        <v>43928</v>
      </c>
      <c r="C2348" s="3">
        <f t="shared" si="147"/>
        <v>0.625</v>
      </c>
      <c r="D2348" s="3">
        <f>IF('Profil je Los'!A2348&lt;&gt;"",IF('Profil je Los'!A2348&lt;&gt;"",TIME(HOUR('Profil je Los'!A2348),MINUTE('Profil je Los'!A2348),SECOND('Profil je Los'!A2348)),""),"")</f>
        <v>0.66666666666666663</v>
      </c>
      <c r="E2348" s="5">
        <f t="shared" si="146"/>
        <v>16</v>
      </c>
      <c r="F2348" s="14">
        <v>35.530003999999998</v>
      </c>
      <c r="G2348" s="17">
        <f t="shared" si="144"/>
        <v>2.96</v>
      </c>
      <c r="I2348" s="33"/>
    </row>
    <row r="2349" spans="1:9" x14ac:dyDescent="0.2">
      <c r="A2349" s="4">
        <v>43928.708333333336</v>
      </c>
      <c r="B2349" s="6">
        <f t="shared" si="145"/>
        <v>43928</v>
      </c>
      <c r="C2349" s="3">
        <f t="shared" si="147"/>
        <v>0.66666666666666663</v>
      </c>
      <c r="D2349" s="3">
        <f>IF('Profil je Los'!A2349&lt;&gt;"",IF('Profil je Los'!A2349&lt;&gt;"",TIME(HOUR('Profil je Los'!A2349),MINUTE('Profil je Los'!A2349),SECOND('Profil je Los'!A2349)),""),"")</f>
        <v>0.70833333333333337</v>
      </c>
      <c r="E2349" s="5">
        <f t="shared" si="146"/>
        <v>17</v>
      </c>
      <c r="F2349" s="14">
        <v>42.460864999999998</v>
      </c>
      <c r="G2349" s="17">
        <f t="shared" si="144"/>
        <v>3.54</v>
      </c>
      <c r="I2349" s="33"/>
    </row>
    <row r="2350" spans="1:9" x14ac:dyDescent="0.2">
      <c r="A2350" s="4">
        <v>43928.75</v>
      </c>
      <c r="B2350" s="6">
        <f t="shared" si="145"/>
        <v>43928</v>
      </c>
      <c r="C2350" s="3">
        <f t="shared" si="147"/>
        <v>0.70833333333333337</v>
      </c>
      <c r="D2350" s="3">
        <f>IF('Profil je Los'!A2350&lt;&gt;"",IF('Profil je Los'!A2350&lt;&gt;"",TIME(HOUR('Profil je Los'!A2350),MINUTE('Profil je Los'!A2350),SECOND('Profil je Los'!A2350)),""),"")</f>
        <v>0.75</v>
      </c>
      <c r="E2350" s="5">
        <f t="shared" si="146"/>
        <v>18</v>
      </c>
      <c r="F2350" s="14">
        <v>40.686739000000003</v>
      </c>
      <c r="G2350" s="17">
        <f t="shared" si="144"/>
        <v>3.39</v>
      </c>
      <c r="I2350" s="33"/>
    </row>
    <row r="2351" spans="1:9" x14ac:dyDescent="0.2">
      <c r="A2351" s="4">
        <v>43928.791666666664</v>
      </c>
      <c r="B2351" s="6">
        <f t="shared" si="145"/>
        <v>43928</v>
      </c>
      <c r="C2351" s="3">
        <f t="shared" si="147"/>
        <v>0.75</v>
      </c>
      <c r="D2351" s="3">
        <f>IF('Profil je Los'!A2351&lt;&gt;"",IF('Profil je Los'!A2351&lt;&gt;"",TIME(HOUR('Profil je Los'!A2351),MINUTE('Profil je Los'!A2351),SECOND('Profil je Los'!A2351)),""),"")</f>
        <v>0.79166666666666663</v>
      </c>
      <c r="E2351" s="5">
        <f t="shared" si="146"/>
        <v>19</v>
      </c>
      <c r="F2351" s="14">
        <v>40.635362999999998</v>
      </c>
      <c r="G2351" s="17">
        <f t="shared" si="144"/>
        <v>3.39</v>
      </c>
      <c r="I2351" s="33"/>
    </row>
    <row r="2352" spans="1:9" x14ac:dyDescent="0.2">
      <c r="A2352" s="4">
        <v>43928.833333333336</v>
      </c>
      <c r="B2352" s="6">
        <f t="shared" si="145"/>
        <v>43928</v>
      </c>
      <c r="C2352" s="3">
        <f t="shared" si="147"/>
        <v>0.79166666666666663</v>
      </c>
      <c r="D2352" s="3">
        <f>IF('Profil je Los'!A2352&lt;&gt;"",IF('Profil je Los'!A2352&lt;&gt;"",TIME(HOUR('Profil je Los'!A2352),MINUTE('Profil je Los'!A2352),SECOND('Profil je Los'!A2352)),""),"")</f>
        <v>0.83333333333333337</v>
      </c>
      <c r="E2352" s="5">
        <f t="shared" si="146"/>
        <v>20</v>
      </c>
      <c r="F2352" s="14">
        <v>38.030800999999997</v>
      </c>
      <c r="G2352" s="17">
        <f t="shared" si="144"/>
        <v>3.17</v>
      </c>
      <c r="I2352" s="33"/>
    </row>
    <row r="2353" spans="1:9" x14ac:dyDescent="0.2">
      <c r="A2353" s="4">
        <v>43928.875</v>
      </c>
      <c r="B2353" s="6">
        <f t="shared" si="145"/>
        <v>43928</v>
      </c>
      <c r="C2353" s="3">
        <f t="shared" si="147"/>
        <v>0.83333333333333337</v>
      </c>
      <c r="D2353" s="3">
        <f>IF('Profil je Los'!A2353&lt;&gt;"",IF('Profil je Los'!A2353&lt;&gt;"",TIME(HOUR('Profil je Los'!A2353),MINUTE('Profil je Los'!A2353),SECOND('Profil je Los'!A2353)),""),"")</f>
        <v>0.875</v>
      </c>
      <c r="E2353" s="5">
        <f t="shared" si="146"/>
        <v>21</v>
      </c>
      <c r="F2353" s="14">
        <v>35.564627999999999</v>
      </c>
      <c r="G2353" s="17">
        <f t="shared" si="144"/>
        <v>2.96</v>
      </c>
      <c r="I2353" s="33"/>
    </row>
    <row r="2354" spans="1:9" x14ac:dyDescent="0.2">
      <c r="A2354" s="4">
        <v>43928.916666666664</v>
      </c>
      <c r="B2354" s="6">
        <f t="shared" si="145"/>
        <v>43928</v>
      </c>
      <c r="C2354" s="3">
        <f t="shared" si="147"/>
        <v>0.875</v>
      </c>
      <c r="D2354" s="3">
        <f>IF('Profil je Los'!A2354&lt;&gt;"",IF('Profil je Los'!A2354&lt;&gt;"",TIME(HOUR('Profil je Los'!A2354),MINUTE('Profil je Los'!A2354),SECOND('Profil je Los'!A2354)),""),"")</f>
        <v>0.91666666666666663</v>
      </c>
      <c r="E2354" s="5">
        <f t="shared" si="146"/>
        <v>22</v>
      </c>
      <c r="F2354" s="14">
        <v>29.178657000000001</v>
      </c>
      <c r="G2354" s="17">
        <f t="shared" si="144"/>
        <v>2.4300000000000002</v>
      </c>
      <c r="I2354" s="33"/>
    </row>
    <row r="2355" spans="1:9" x14ac:dyDescent="0.2">
      <c r="A2355" s="4">
        <v>43928.958333333336</v>
      </c>
      <c r="B2355" s="6">
        <f t="shared" si="145"/>
        <v>43928</v>
      </c>
      <c r="C2355" s="3">
        <f t="shared" si="147"/>
        <v>0.91666666666666663</v>
      </c>
      <c r="D2355" s="3">
        <f>IF('Profil je Los'!A2355&lt;&gt;"",IF('Profil je Los'!A2355&lt;&gt;"",TIME(HOUR('Profil je Los'!A2355),MINUTE('Profil je Los'!A2355),SECOND('Profil je Los'!A2355)),""),"")</f>
        <v>0.95833333333333337</v>
      </c>
      <c r="E2355" s="5">
        <f t="shared" si="146"/>
        <v>23</v>
      </c>
      <c r="F2355" s="14">
        <v>24.379926999999999</v>
      </c>
      <c r="G2355" s="17">
        <f t="shared" si="144"/>
        <v>2.0299999999999998</v>
      </c>
      <c r="I2355" s="33"/>
    </row>
    <row r="2356" spans="1:9" x14ac:dyDescent="0.2">
      <c r="A2356" s="4">
        <v>43929</v>
      </c>
      <c r="B2356" s="6">
        <f t="shared" si="145"/>
        <v>43928</v>
      </c>
      <c r="C2356" s="3">
        <f t="shared" si="147"/>
        <v>0.95833333333333337</v>
      </c>
      <c r="D2356" s="3">
        <f>IF('Profil je Los'!A2356&lt;&gt;"",IF('Profil je Los'!A2356&lt;&gt;"",TIME(HOUR('Profil je Los'!A2356),MINUTE('Profil je Los'!A2356),SECOND('Profil je Los'!A2356)),""),"")</f>
        <v>0</v>
      </c>
      <c r="E2356" s="5">
        <f t="shared" si="146"/>
        <v>24</v>
      </c>
      <c r="F2356" s="14">
        <v>18.317634999999999</v>
      </c>
      <c r="G2356" s="17">
        <f t="shared" si="144"/>
        <v>1.53</v>
      </c>
      <c r="I2356" s="33"/>
    </row>
    <row r="2357" spans="1:9" x14ac:dyDescent="0.2">
      <c r="A2357" s="4">
        <v>43929.041666666664</v>
      </c>
      <c r="B2357" s="6">
        <f t="shared" si="145"/>
        <v>43929</v>
      </c>
      <c r="C2357" s="3">
        <f t="shared" si="147"/>
        <v>0</v>
      </c>
      <c r="D2357" s="3">
        <f>IF('Profil je Los'!A2357&lt;&gt;"",IF('Profil je Los'!A2357&lt;&gt;"",TIME(HOUR('Profil je Los'!A2357),MINUTE('Profil je Los'!A2357),SECOND('Profil je Los'!A2357)),""),"")</f>
        <v>4.1666666666666664E-2</v>
      </c>
      <c r="E2357" s="5">
        <f t="shared" si="146"/>
        <v>1</v>
      </c>
      <c r="F2357" s="14">
        <v>14.910811000000001</v>
      </c>
      <c r="G2357" s="17">
        <f t="shared" si="144"/>
        <v>1.24</v>
      </c>
      <c r="I2357" s="33"/>
    </row>
    <row r="2358" spans="1:9" x14ac:dyDescent="0.2">
      <c r="A2358" s="4">
        <v>43929.083333333336</v>
      </c>
      <c r="B2358" s="6">
        <f t="shared" si="145"/>
        <v>43929</v>
      </c>
      <c r="C2358" s="3">
        <f t="shared" si="147"/>
        <v>4.1666666666666664E-2</v>
      </c>
      <c r="D2358" s="3">
        <f>IF('Profil je Los'!A2358&lt;&gt;"",IF('Profil je Los'!A2358&lt;&gt;"",TIME(HOUR('Profil je Los'!A2358),MINUTE('Profil je Los'!A2358),SECOND('Profil je Los'!A2358)),""),"")</f>
        <v>8.3333333333333329E-2</v>
      </c>
      <c r="E2358" s="5">
        <f t="shared" si="146"/>
        <v>2</v>
      </c>
      <c r="F2358" s="14">
        <v>12.515008</v>
      </c>
      <c r="G2358" s="17">
        <f t="shared" si="144"/>
        <v>1.04</v>
      </c>
      <c r="I2358" s="33"/>
    </row>
    <row r="2359" spans="1:9" x14ac:dyDescent="0.2">
      <c r="A2359" s="4">
        <v>43929.125</v>
      </c>
      <c r="B2359" s="6">
        <f t="shared" si="145"/>
        <v>43929</v>
      </c>
      <c r="C2359" s="3">
        <f t="shared" si="147"/>
        <v>8.3333333333333329E-2</v>
      </c>
      <c r="D2359" s="3">
        <f>IF('Profil je Los'!A2359&lt;&gt;"",IF('Profil je Los'!A2359&lt;&gt;"",TIME(HOUR('Profil je Los'!A2359),MINUTE('Profil je Los'!A2359),SECOND('Profil je Los'!A2359)),""),"")</f>
        <v>0.125</v>
      </c>
      <c r="E2359" s="5">
        <f t="shared" si="146"/>
        <v>3</v>
      </c>
      <c r="F2359" s="14">
        <v>12.276127000000001</v>
      </c>
      <c r="G2359" s="17">
        <f t="shared" si="144"/>
        <v>1.02</v>
      </c>
      <c r="I2359" s="33"/>
    </row>
    <row r="2360" spans="1:9" x14ac:dyDescent="0.2">
      <c r="A2360" s="4">
        <v>43929.166666666664</v>
      </c>
      <c r="B2360" s="6">
        <f t="shared" si="145"/>
        <v>43929</v>
      </c>
      <c r="C2360" s="3">
        <f t="shared" si="147"/>
        <v>0.125</v>
      </c>
      <c r="D2360" s="3">
        <f>IF('Profil je Los'!A2360&lt;&gt;"",IF('Profil je Los'!A2360&lt;&gt;"",TIME(HOUR('Profil je Los'!A2360),MINUTE('Profil je Los'!A2360),SECOND('Profil je Los'!A2360)),""),"")</f>
        <v>0.16666666666666666</v>
      </c>
      <c r="E2360" s="5">
        <f t="shared" si="146"/>
        <v>4</v>
      </c>
      <c r="F2360" s="14">
        <v>12.561730000000001</v>
      </c>
      <c r="G2360" s="17">
        <f t="shared" si="144"/>
        <v>1.05</v>
      </c>
      <c r="I2360" s="33"/>
    </row>
    <row r="2361" spans="1:9" x14ac:dyDescent="0.2">
      <c r="A2361" s="4">
        <v>43929.208333333336</v>
      </c>
      <c r="B2361" s="6">
        <f t="shared" si="145"/>
        <v>43929</v>
      </c>
      <c r="C2361" s="3">
        <f t="shared" si="147"/>
        <v>0.16666666666666666</v>
      </c>
      <c r="D2361" s="3">
        <f>IF('Profil je Los'!A2361&lt;&gt;"",IF('Profil je Los'!A2361&lt;&gt;"",TIME(HOUR('Profil je Los'!A2361),MINUTE('Profil je Los'!A2361),SECOND('Profil je Los'!A2361)),""),"")</f>
        <v>0.20833333333333334</v>
      </c>
      <c r="E2361" s="5">
        <f t="shared" si="146"/>
        <v>5</v>
      </c>
      <c r="F2361" s="14">
        <v>12.793974</v>
      </c>
      <c r="G2361" s="17">
        <f t="shared" si="144"/>
        <v>1.07</v>
      </c>
      <c r="I2361" s="33"/>
    </row>
    <row r="2362" spans="1:9" x14ac:dyDescent="0.2">
      <c r="A2362" s="4">
        <v>43929.25</v>
      </c>
      <c r="B2362" s="6">
        <f t="shared" si="145"/>
        <v>43929</v>
      </c>
      <c r="C2362" s="3">
        <f t="shared" si="147"/>
        <v>0.20833333333333334</v>
      </c>
      <c r="D2362" s="3">
        <f>IF('Profil je Los'!A2362&lt;&gt;"",IF('Profil je Los'!A2362&lt;&gt;"",TIME(HOUR('Profil je Los'!A2362),MINUTE('Profil je Los'!A2362),SECOND('Profil je Los'!A2362)),""),"")</f>
        <v>0.25</v>
      </c>
      <c r="E2362" s="5">
        <f t="shared" si="146"/>
        <v>6</v>
      </c>
      <c r="F2362" s="14">
        <v>17.799766999999999</v>
      </c>
      <c r="G2362" s="17">
        <f t="shared" si="144"/>
        <v>1.48</v>
      </c>
      <c r="I2362" s="33"/>
    </row>
    <row r="2363" spans="1:9" x14ac:dyDescent="0.2">
      <c r="A2363" s="4">
        <v>43929.291666666664</v>
      </c>
      <c r="B2363" s="6">
        <f t="shared" si="145"/>
        <v>43929</v>
      </c>
      <c r="C2363" s="3">
        <f t="shared" si="147"/>
        <v>0.25</v>
      </c>
      <c r="D2363" s="3">
        <f>IF('Profil je Los'!A2363&lt;&gt;"",IF('Profil je Los'!A2363&lt;&gt;"",TIME(HOUR('Profil je Los'!A2363),MINUTE('Profil je Los'!A2363),SECOND('Profil je Los'!A2363)),""),"")</f>
        <v>0.29166666666666669</v>
      </c>
      <c r="E2363" s="5">
        <f t="shared" si="146"/>
        <v>7</v>
      </c>
      <c r="F2363" s="14">
        <v>25.802864</v>
      </c>
      <c r="G2363" s="17">
        <f t="shared" si="144"/>
        <v>2.15</v>
      </c>
      <c r="I2363" s="33"/>
    </row>
    <row r="2364" spans="1:9" x14ac:dyDescent="0.2">
      <c r="A2364" s="4">
        <v>43929.333333333336</v>
      </c>
      <c r="B2364" s="6">
        <f t="shared" si="145"/>
        <v>43929</v>
      </c>
      <c r="C2364" s="3">
        <f t="shared" si="147"/>
        <v>0.29166666666666669</v>
      </c>
      <c r="D2364" s="3">
        <f>IF('Profil je Los'!A2364&lt;&gt;"",IF('Profil je Los'!A2364&lt;&gt;"",TIME(HOUR('Profil je Los'!A2364),MINUTE('Profil je Los'!A2364),SECOND('Profil je Los'!A2364)),""),"")</f>
        <v>0.33333333333333331</v>
      </c>
      <c r="E2364" s="5">
        <f t="shared" si="146"/>
        <v>8</v>
      </c>
      <c r="F2364" s="14">
        <v>32.620184000000002</v>
      </c>
      <c r="G2364" s="17">
        <f t="shared" si="144"/>
        <v>2.72</v>
      </c>
      <c r="I2364" s="33"/>
    </row>
    <row r="2365" spans="1:9" x14ac:dyDescent="0.2">
      <c r="A2365" s="4">
        <v>43929.375</v>
      </c>
      <c r="B2365" s="6">
        <f t="shared" si="145"/>
        <v>43929</v>
      </c>
      <c r="C2365" s="3">
        <f t="shared" si="147"/>
        <v>0.33333333333333331</v>
      </c>
      <c r="D2365" s="3">
        <f>IF('Profil je Los'!A2365&lt;&gt;"",IF('Profil je Los'!A2365&lt;&gt;"",TIME(HOUR('Profil je Los'!A2365),MINUTE('Profil je Los'!A2365),SECOND('Profil je Los'!A2365)),""),"")</f>
        <v>0.375</v>
      </c>
      <c r="E2365" s="5">
        <f t="shared" si="146"/>
        <v>9</v>
      </c>
      <c r="F2365" s="14">
        <v>40.699798999999999</v>
      </c>
      <c r="G2365" s="17">
        <f t="shared" si="144"/>
        <v>3.39</v>
      </c>
      <c r="I2365" s="33"/>
    </row>
    <row r="2366" spans="1:9" x14ac:dyDescent="0.2">
      <c r="A2366" s="4">
        <v>43929.416666666664</v>
      </c>
      <c r="B2366" s="6">
        <f t="shared" si="145"/>
        <v>43929</v>
      </c>
      <c r="C2366" s="3">
        <f t="shared" si="147"/>
        <v>0.375</v>
      </c>
      <c r="D2366" s="3">
        <f>IF('Profil je Los'!A2366&lt;&gt;"",IF('Profil je Los'!A2366&lt;&gt;"",TIME(HOUR('Profil je Los'!A2366),MINUTE('Profil je Los'!A2366),SECOND('Profil je Los'!A2366)),""),"")</f>
        <v>0.41666666666666669</v>
      </c>
      <c r="E2366" s="5">
        <f t="shared" si="146"/>
        <v>10</v>
      </c>
      <c r="F2366" s="14">
        <v>43.748528999999998</v>
      </c>
      <c r="G2366" s="17">
        <f t="shared" si="144"/>
        <v>3.65</v>
      </c>
      <c r="I2366" s="33"/>
    </row>
    <row r="2367" spans="1:9" x14ac:dyDescent="0.2">
      <c r="A2367" s="4">
        <v>43929.458333333336</v>
      </c>
      <c r="B2367" s="6">
        <f t="shared" si="145"/>
        <v>43929</v>
      </c>
      <c r="C2367" s="3">
        <f t="shared" si="147"/>
        <v>0.41666666666666669</v>
      </c>
      <c r="D2367" s="3">
        <f>IF('Profil je Los'!A2367&lt;&gt;"",IF('Profil je Los'!A2367&lt;&gt;"",TIME(HOUR('Profil je Los'!A2367),MINUTE('Profil je Los'!A2367),SECOND('Profil je Los'!A2367)),""),"")</f>
        <v>0.45833333333333331</v>
      </c>
      <c r="E2367" s="5">
        <f t="shared" si="146"/>
        <v>11</v>
      </c>
      <c r="F2367" s="14">
        <v>46.338030000000003</v>
      </c>
      <c r="G2367" s="17">
        <f t="shared" si="144"/>
        <v>3.86</v>
      </c>
      <c r="I2367" s="33"/>
    </row>
    <row r="2368" spans="1:9" x14ac:dyDescent="0.2">
      <c r="A2368" s="4">
        <v>43929.5</v>
      </c>
      <c r="B2368" s="6">
        <f t="shared" si="145"/>
        <v>43929</v>
      </c>
      <c r="C2368" s="3">
        <f t="shared" si="147"/>
        <v>0.45833333333333331</v>
      </c>
      <c r="D2368" s="3">
        <f>IF('Profil je Los'!A2368&lt;&gt;"",IF('Profil je Los'!A2368&lt;&gt;"",TIME(HOUR('Profil je Los'!A2368),MINUTE('Profil je Los'!A2368),SECOND('Profil je Los'!A2368)),""),"")</f>
        <v>0.5</v>
      </c>
      <c r="E2368" s="5">
        <f t="shared" si="146"/>
        <v>12</v>
      </c>
      <c r="F2368" s="14">
        <v>49.060741</v>
      </c>
      <c r="G2368" s="17">
        <f t="shared" si="144"/>
        <v>4.09</v>
      </c>
      <c r="I2368" s="33"/>
    </row>
    <row r="2369" spans="1:9" x14ac:dyDescent="0.2">
      <c r="A2369" s="4">
        <v>43929.541666666664</v>
      </c>
      <c r="B2369" s="6">
        <f t="shared" si="145"/>
        <v>43929</v>
      </c>
      <c r="C2369" s="3">
        <f t="shared" si="147"/>
        <v>0.5</v>
      </c>
      <c r="D2369" s="3">
        <f>IF('Profil je Los'!A2369&lt;&gt;"",IF('Profil je Los'!A2369&lt;&gt;"",TIME(HOUR('Profil je Los'!A2369),MINUTE('Profil je Los'!A2369),SECOND('Profil je Los'!A2369)),""),"")</f>
        <v>0.54166666666666663</v>
      </c>
      <c r="E2369" s="5">
        <f t="shared" si="146"/>
        <v>13</v>
      </c>
      <c r="F2369" s="14">
        <v>50.772108000000003</v>
      </c>
      <c r="G2369" s="17">
        <f t="shared" si="144"/>
        <v>4.2300000000000004</v>
      </c>
      <c r="I2369" s="33"/>
    </row>
    <row r="2370" spans="1:9" x14ac:dyDescent="0.2">
      <c r="A2370" s="4">
        <v>43929.583333333336</v>
      </c>
      <c r="B2370" s="6">
        <f t="shared" si="145"/>
        <v>43929</v>
      </c>
      <c r="C2370" s="3">
        <f t="shared" si="147"/>
        <v>0.54166666666666663</v>
      </c>
      <c r="D2370" s="3">
        <f>IF('Profil je Los'!A2370&lt;&gt;"",IF('Profil je Los'!A2370&lt;&gt;"",TIME(HOUR('Profil je Los'!A2370),MINUTE('Profil je Los'!A2370),SECOND('Profil je Los'!A2370)),""),"")</f>
        <v>0.58333333333333337</v>
      </c>
      <c r="E2370" s="5">
        <f t="shared" si="146"/>
        <v>14</v>
      </c>
      <c r="F2370" s="14">
        <v>50.456283999999997</v>
      </c>
      <c r="G2370" s="17">
        <f t="shared" si="144"/>
        <v>4.2</v>
      </c>
      <c r="I2370" s="33"/>
    </row>
    <row r="2371" spans="1:9" x14ac:dyDescent="0.2">
      <c r="A2371" s="4">
        <v>43929.625</v>
      </c>
      <c r="B2371" s="6">
        <f t="shared" si="145"/>
        <v>43929</v>
      </c>
      <c r="C2371" s="3">
        <f t="shared" si="147"/>
        <v>0.58333333333333337</v>
      </c>
      <c r="D2371" s="3">
        <f>IF('Profil je Los'!A2371&lt;&gt;"",IF('Profil je Los'!A2371&lt;&gt;"",TIME(HOUR('Profil je Los'!A2371),MINUTE('Profil je Los'!A2371),SECOND('Profil je Los'!A2371)),""),"")</f>
        <v>0.625</v>
      </c>
      <c r="E2371" s="5">
        <f t="shared" si="146"/>
        <v>15</v>
      </c>
      <c r="F2371" s="14">
        <v>44.934904000000003</v>
      </c>
      <c r="G2371" s="17">
        <f t="shared" si="144"/>
        <v>3.74</v>
      </c>
      <c r="I2371" s="33"/>
    </row>
    <row r="2372" spans="1:9" x14ac:dyDescent="0.2">
      <c r="A2372" s="4">
        <v>43929.666666666664</v>
      </c>
      <c r="B2372" s="6">
        <f t="shared" si="145"/>
        <v>43929</v>
      </c>
      <c r="C2372" s="3">
        <f t="shared" si="147"/>
        <v>0.625</v>
      </c>
      <c r="D2372" s="3">
        <f>IF('Profil je Los'!A2372&lt;&gt;"",IF('Profil je Los'!A2372&lt;&gt;"",TIME(HOUR('Profil je Los'!A2372),MINUTE('Profil je Los'!A2372),SECOND('Profil je Los'!A2372)),""),"")</f>
        <v>0.66666666666666663</v>
      </c>
      <c r="E2372" s="5">
        <f t="shared" si="146"/>
        <v>16</v>
      </c>
      <c r="F2372" s="14">
        <v>45.44258</v>
      </c>
      <c r="G2372" s="17">
        <f t="shared" si="144"/>
        <v>3.79</v>
      </c>
      <c r="I2372" s="33"/>
    </row>
    <row r="2373" spans="1:9" x14ac:dyDescent="0.2">
      <c r="A2373" s="4">
        <v>43929.708333333336</v>
      </c>
      <c r="B2373" s="6">
        <f t="shared" si="145"/>
        <v>43929</v>
      </c>
      <c r="C2373" s="3">
        <f t="shared" si="147"/>
        <v>0.66666666666666663</v>
      </c>
      <c r="D2373" s="3">
        <f>IF('Profil je Los'!A2373&lt;&gt;"",IF('Profil je Los'!A2373&lt;&gt;"",TIME(HOUR('Profil je Los'!A2373),MINUTE('Profil je Los'!A2373),SECOND('Profil je Los'!A2373)),""),"")</f>
        <v>0.70833333333333337</v>
      </c>
      <c r="E2373" s="5">
        <f t="shared" si="146"/>
        <v>17</v>
      </c>
      <c r="F2373" s="14">
        <v>41.583250999999997</v>
      </c>
      <c r="G2373" s="17">
        <f t="shared" si="144"/>
        <v>3.47</v>
      </c>
      <c r="I2373" s="33"/>
    </row>
    <row r="2374" spans="1:9" x14ac:dyDescent="0.2">
      <c r="A2374" s="4">
        <v>43929.75</v>
      </c>
      <c r="B2374" s="6">
        <f t="shared" si="145"/>
        <v>43929</v>
      </c>
      <c r="C2374" s="3">
        <f t="shared" si="147"/>
        <v>0.70833333333333337</v>
      </c>
      <c r="D2374" s="3">
        <f>IF('Profil je Los'!A2374&lt;&gt;"",IF('Profil je Los'!A2374&lt;&gt;"",TIME(HOUR('Profil je Los'!A2374),MINUTE('Profil je Los'!A2374),SECOND('Profil je Los'!A2374)),""),"")</f>
        <v>0.75</v>
      </c>
      <c r="E2374" s="5">
        <f t="shared" si="146"/>
        <v>18</v>
      </c>
      <c r="F2374" s="14">
        <v>40.167805999999999</v>
      </c>
      <c r="G2374" s="17">
        <f t="shared" ref="G2374:G2437" si="148">ROUND(F2374/$E$2,2)</f>
        <v>3.35</v>
      </c>
      <c r="I2374" s="33"/>
    </row>
    <row r="2375" spans="1:9" x14ac:dyDescent="0.2">
      <c r="A2375" s="4">
        <v>43929.791666666664</v>
      </c>
      <c r="B2375" s="6">
        <f t="shared" ref="B2375:B2438" si="149">IF(A2375&lt;&gt;"",IF(E2375=24,B2374,DATE(YEAR(A2375),MONTH(A2375),DAY(A2375))),"")</f>
        <v>43929</v>
      </c>
      <c r="C2375" s="3">
        <f t="shared" si="147"/>
        <v>0.75</v>
      </c>
      <c r="D2375" s="3">
        <f>IF('Profil je Los'!A2375&lt;&gt;"",IF('Profil je Los'!A2375&lt;&gt;"",TIME(HOUR('Profil je Los'!A2375),MINUTE('Profil je Los'!A2375),SECOND('Profil je Los'!A2375)),""),"")</f>
        <v>0.79166666666666663</v>
      </c>
      <c r="E2375" s="5">
        <f t="shared" ref="E2375:E2438" si="150">IF(A2375&lt;&gt;"",IF(HOUR(A2375)=0,24,HOUR(A2375)),"")</f>
        <v>19</v>
      </c>
      <c r="F2375" s="14">
        <v>41.910947999999998</v>
      </c>
      <c r="G2375" s="17">
        <f t="shared" si="148"/>
        <v>3.49</v>
      </c>
      <c r="I2375" s="33"/>
    </row>
    <row r="2376" spans="1:9" x14ac:dyDescent="0.2">
      <c r="A2376" s="4">
        <v>43929.833333333336</v>
      </c>
      <c r="B2376" s="6">
        <f t="shared" si="149"/>
        <v>43929</v>
      </c>
      <c r="C2376" s="3">
        <f t="shared" ref="C2376:C2439" si="151">D2375</f>
        <v>0.79166666666666663</v>
      </c>
      <c r="D2376" s="3">
        <f>IF('Profil je Los'!A2376&lt;&gt;"",IF('Profil je Los'!A2376&lt;&gt;"",TIME(HOUR('Profil je Los'!A2376),MINUTE('Profil je Los'!A2376),SECOND('Profil je Los'!A2376)),""),"")</f>
        <v>0.83333333333333337</v>
      </c>
      <c r="E2376" s="5">
        <f t="shared" si="150"/>
        <v>20</v>
      </c>
      <c r="F2376" s="14">
        <v>36.781067999999998</v>
      </c>
      <c r="G2376" s="17">
        <f t="shared" si="148"/>
        <v>3.07</v>
      </c>
      <c r="I2376" s="33"/>
    </row>
    <row r="2377" spans="1:9" x14ac:dyDescent="0.2">
      <c r="A2377" s="4">
        <v>43929.875</v>
      </c>
      <c r="B2377" s="6">
        <f t="shared" si="149"/>
        <v>43929</v>
      </c>
      <c r="C2377" s="3">
        <f t="shared" si="151"/>
        <v>0.83333333333333337</v>
      </c>
      <c r="D2377" s="3">
        <f>IF('Profil je Los'!A2377&lt;&gt;"",IF('Profil je Los'!A2377&lt;&gt;"",TIME(HOUR('Profil je Los'!A2377),MINUTE('Profil je Los'!A2377),SECOND('Profil je Los'!A2377)),""),"")</f>
        <v>0.875</v>
      </c>
      <c r="E2377" s="5">
        <f t="shared" si="150"/>
        <v>21</v>
      </c>
      <c r="F2377" s="14">
        <v>38.219183000000001</v>
      </c>
      <c r="G2377" s="17">
        <f t="shared" si="148"/>
        <v>3.18</v>
      </c>
      <c r="I2377" s="33"/>
    </row>
    <row r="2378" spans="1:9" x14ac:dyDescent="0.2">
      <c r="A2378" s="4">
        <v>43929.916666666664</v>
      </c>
      <c r="B2378" s="6">
        <f t="shared" si="149"/>
        <v>43929</v>
      </c>
      <c r="C2378" s="3">
        <f t="shared" si="151"/>
        <v>0.875</v>
      </c>
      <c r="D2378" s="3">
        <f>IF('Profil je Los'!A2378&lt;&gt;"",IF('Profil je Los'!A2378&lt;&gt;"",TIME(HOUR('Profil je Los'!A2378),MINUTE('Profil je Los'!A2378),SECOND('Profil je Los'!A2378)),""),"")</f>
        <v>0.91666666666666663</v>
      </c>
      <c r="E2378" s="5">
        <f t="shared" si="150"/>
        <v>22</v>
      </c>
      <c r="F2378" s="14">
        <v>34.902098000000002</v>
      </c>
      <c r="G2378" s="17">
        <f t="shared" si="148"/>
        <v>2.91</v>
      </c>
      <c r="I2378" s="33"/>
    </row>
    <row r="2379" spans="1:9" x14ac:dyDescent="0.2">
      <c r="A2379" s="4">
        <v>43929.958333333336</v>
      </c>
      <c r="B2379" s="6">
        <f t="shared" si="149"/>
        <v>43929</v>
      </c>
      <c r="C2379" s="3">
        <f t="shared" si="151"/>
        <v>0.91666666666666663</v>
      </c>
      <c r="D2379" s="3">
        <f>IF('Profil je Los'!A2379&lt;&gt;"",IF('Profil je Los'!A2379&lt;&gt;"",TIME(HOUR('Profil je Los'!A2379),MINUTE('Profil je Los'!A2379),SECOND('Profil je Los'!A2379)),""),"")</f>
        <v>0.95833333333333337</v>
      </c>
      <c r="E2379" s="5">
        <f t="shared" si="150"/>
        <v>23</v>
      </c>
      <c r="F2379" s="14">
        <v>24.420124999999999</v>
      </c>
      <c r="G2379" s="17">
        <f t="shared" si="148"/>
        <v>2.04</v>
      </c>
      <c r="I2379" s="33"/>
    </row>
    <row r="2380" spans="1:9" x14ac:dyDescent="0.2">
      <c r="A2380" s="4">
        <v>43930</v>
      </c>
      <c r="B2380" s="6">
        <f t="shared" si="149"/>
        <v>43929</v>
      </c>
      <c r="C2380" s="3">
        <f t="shared" si="151"/>
        <v>0.95833333333333337</v>
      </c>
      <c r="D2380" s="3">
        <f>IF('Profil je Los'!A2380&lt;&gt;"",IF('Profil je Los'!A2380&lt;&gt;"",TIME(HOUR('Profil je Los'!A2380),MINUTE('Profil je Los'!A2380),SECOND('Profil je Los'!A2380)),""),"")</f>
        <v>0</v>
      </c>
      <c r="E2380" s="5">
        <f t="shared" si="150"/>
        <v>24</v>
      </c>
      <c r="F2380" s="14">
        <v>18.014914999999998</v>
      </c>
      <c r="G2380" s="17">
        <f t="shared" si="148"/>
        <v>1.5</v>
      </c>
      <c r="I2380" s="33"/>
    </row>
    <row r="2381" spans="1:9" x14ac:dyDescent="0.2">
      <c r="A2381" s="4">
        <v>43930.041666666664</v>
      </c>
      <c r="B2381" s="6">
        <f t="shared" si="149"/>
        <v>43930</v>
      </c>
      <c r="C2381" s="3">
        <f t="shared" si="151"/>
        <v>0</v>
      </c>
      <c r="D2381" s="3">
        <f>IF('Profil je Los'!A2381&lt;&gt;"",IF('Profil je Los'!A2381&lt;&gt;"",TIME(HOUR('Profil je Los'!A2381),MINUTE('Profil je Los'!A2381),SECOND('Profil je Los'!A2381)),""),"")</f>
        <v>4.1666666666666664E-2</v>
      </c>
      <c r="E2381" s="5">
        <f t="shared" si="150"/>
        <v>1</v>
      </c>
      <c r="F2381" s="14">
        <v>15.080626000000001</v>
      </c>
      <c r="G2381" s="17">
        <f t="shared" si="148"/>
        <v>1.26</v>
      </c>
      <c r="I2381" s="33"/>
    </row>
    <row r="2382" spans="1:9" x14ac:dyDescent="0.2">
      <c r="A2382" s="4">
        <v>43930.083333333336</v>
      </c>
      <c r="B2382" s="6">
        <f t="shared" si="149"/>
        <v>43930</v>
      </c>
      <c r="C2382" s="3">
        <f t="shared" si="151"/>
        <v>4.1666666666666664E-2</v>
      </c>
      <c r="D2382" s="3">
        <f>IF('Profil je Los'!A2382&lt;&gt;"",IF('Profil je Los'!A2382&lt;&gt;"",TIME(HOUR('Profil je Los'!A2382),MINUTE('Profil je Los'!A2382),SECOND('Profil je Los'!A2382)),""),"")</f>
        <v>8.3333333333333329E-2</v>
      </c>
      <c r="E2382" s="5">
        <f t="shared" si="150"/>
        <v>2</v>
      </c>
      <c r="F2382" s="14">
        <v>11.909506</v>
      </c>
      <c r="G2382" s="17">
        <f t="shared" si="148"/>
        <v>0.99</v>
      </c>
      <c r="I2382" s="33"/>
    </row>
    <row r="2383" spans="1:9" x14ac:dyDescent="0.2">
      <c r="A2383" s="4">
        <v>43930.125</v>
      </c>
      <c r="B2383" s="6">
        <f t="shared" si="149"/>
        <v>43930</v>
      </c>
      <c r="C2383" s="3">
        <f t="shared" si="151"/>
        <v>8.3333333333333329E-2</v>
      </c>
      <c r="D2383" s="3">
        <f>IF('Profil je Los'!A2383&lt;&gt;"",IF('Profil je Los'!A2383&lt;&gt;"",TIME(HOUR('Profil je Los'!A2383),MINUTE('Profil je Los'!A2383),SECOND('Profil je Los'!A2383)),""),"")</f>
        <v>0.125</v>
      </c>
      <c r="E2383" s="5">
        <f t="shared" si="150"/>
        <v>3</v>
      </c>
      <c r="F2383" s="14">
        <v>10.355169</v>
      </c>
      <c r="G2383" s="17">
        <f t="shared" si="148"/>
        <v>0.86</v>
      </c>
      <c r="I2383" s="33"/>
    </row>
    <row r="2384" spans="1:9" x14ac:dyDescent="0.2">
      <c r="A2384" s="4">
        <v>43930.166666666664</v>
      </c>
      <c r="B2384" s="6">
        <f t="shared" si="149"/>
        <v>43930</v>
      </c>
      <c r="C2384" s="3">
        <f t="shared" si="151"/>
        <v>0.125</v>
      </c>
      <c r="D2384" s="3">
        <f>IF('Profil je Los'!A2384&lt;&gt;"",IF('Profil je Los'!A2384&lt;&gt;"",TIME(HOUR('Profil je Los'!A2384),MINUTE('Profil je Los'!A2384),SECOND('Profil je Los'!A2384)),""),"")</f>
        <v>0.16666666666666666</v>
      </c>
      <c r="E2384" s="5">
        <f t="shared" si="150"/>
        <v>4</v>
      </c>
      <c r="F2384" s="14">
        <v>11.97688</v>
      </c>
      <c r="G2384" s="17">
        <f t="shared" si="148"/>
        <v>1</v>
      </c>
      <c r="I2384" s="33"/>
    </row>
    <row r="2385" spans="1:9" x14ac:dyDescent="0.2">
      <c r="A2385" s="4">
        <v>43930.208333333336</v>
      </c>
      <c r="B2385" s="6">
        <f t="shared" si="149"/>
        <v>43930</v>
      </c>
      <c r="C2385" s="3">
        <f t="shared" si="151"/>
        <v>0.16666666666666666</v>
      </c>
      <c r="D2385" s="3">
        <f>IF('Profil je Los'!A2385&lt;&gt;"",IF('Profil je Los'!A2385&lt;&gt;"",TIME(HOUR('Profil je Los'!A2385),MINUTE('Profil je Los'!A2385),SECOND('Profil je Los'!A2385)),""),"")</f>
        <v>0.20833333333333334</v>
      </c>
      <c r="E2385" s="5">
        <f t="shared" si="150"/>
        <v>5</v>
      </c>
      <c r="F2385" s="14">
        <v>13.407985</v>
      </c>
      <c r="G2385" s="17">
        <f t="shared" si="148"/>
        <v>1.1200000000000001</v>
      </c>
      <c r="I2385" s="33"/>
    </row>
    <row r="2386" spans="1:9" x14ac:dyDescent="0.2">
      <c r="A2386" s="4">
        <v>43930.25</v>
      </c>
      <c r="B2386" s="6">
        <f t="shared" si="149"/>
        <v>43930</v>
      </c>
      <c r="C2386" s="3">
        <f t="shared" si="151"/>
        <v>0.20833333333333334</v>
      </c>
      <c r="D2386" s="3">
        <f>IF('Profil je Los'!A2386&lt;&gt;"",IF('Profil je Los'!A2386&lt;&gt;"",TIME(HOUR('Profil je Los'!A2386),MINUTE('Profil je Los'!A2386),SECOND('Profil je Los'!A2386)),""),"")</f>
        <v>0.25</v>
      </c>
      <c r="E2386" s="5">
        <f t="shared" si="150"/>
        <v>6</v>
      </c>
      <c r="F2386" s="14">
        <v>16.820069</v>
      </c>
      <c r="G2386" s="17">
        <f t="shared" si="148"/>
        <v>1.4</v>
      </c>
      <c r="I2386" s="33"/>
    </row>
    <row r="2387" spans="1:9" x14ac:dyDescent="0.2">
      <c r="A2387" s="4">
        <v>43930.291666666664</v>
      </c>
      <c r="B2387" s="6">
        <f t="shared" si="149"/>
        <v>43930</v>
      </c>
      <c r="C2387" s="3">
        <f t="shared" si="151"/>
        <v>0.25</v>
      </c>
      <c r="D2387" s="3">
        <f>IF('Profil je Los'!A2387&lt;&gt;"",IF('Profil je Los'!A2387&lt;&gt;"",TIME(HOUR('Profil je Los'!A2387),MINUTE('Profil je Los'!A2387),SECOND('Profil je Los'!A2387)),""),"")</f>
        <v>0.29166666666666669</v>
      </c>
      <c r="E2387" s="5">
        <f t="shared" si="150"/>
        <v>7</v>
      </c>
      <c r="F2387" s="14">
        <v>19.822333</v>
      </c>
      <c r="G2387" s="17">
        <f t="shared" si="148"/>
        <v>1.65</v>
      </c>
      <c r="I2387" s="33"/>
    </row>
    <row r="2388" spans="1:9" x14ac:dyDescent="0.2">
      <c r="A2388" s="4">
        <v>43930.333333333336</v>
      </c>
      <c r="B2388" s="6">
        <f t="shared" si="149"/>
        <v>43930</v>
      </c>
      <c r="C2388" s="3">
        <f t="shared" si="151"/>
        <v>0.29166666666666669</v>
      </c>
      <c r="D2388" s="3">
        <f>IF('Profil je Los'!A2388&lt;&gt;"",IF('Profil je Los'!A2388&lt;&gt;"",TIME(HOUR('Profil je Los'!A2388),MINUTE('Profil je Los'!A2388),SECOND('Profil je Los'!A2388)),""),"")</f>
        <v>0.33333333333333331</v>
      </c>
      <c r="E2388" s="5">
        <f t="shared" si="150"/>
        <v>8</v>
      </c>
      <c r="F2388" s="14">
        <v>29.407910999999999</v>
      </c>
      <c r="G2388" s="17">
        <f t="shared" si="148"/>
        <v>2.4500000000000002</v>
      </c>
      <c r="I2388" s="33"/>
    </row>
    <row r="2389" spans="1:9" x14ac:dyDescent="0.2">
      <c r="A2389" s="4">
        <v>43930.375</v>
      </c>
      <c r="B2389" s="6">
        <f t="shared" si="149"/>
        <v>43930</v>
      </c>
      <c r="C2389" s="3">
        <f t="shared" si="151"/>
        <v>0.33333333333333331</v>
      </c>
      <c r="D2389" s="3">
        <f>IF('Profil je Los'!A2389&lt;&gt;"",IF('Profil je Los'!A2389&lt;&gt;"",TIME(HOUR('Profil je Los'!A2389),MINUTE('Profil je Los'!A2389),SECOND('Profil je Los'!A2389)),""),"")</f>
        <v>0.375</v>
      </c>
      <c r="E2389" s="5">
        <f t="shared" si="150"/>
        <v>9</v>
      </c>
      <c r="F2389" s="14">
        <v>34.349530999999999</v>
      </c>
      <c r="G2389" s="17">
        <f t="shared" si="148"/>
        <v>2.86</v>
      </c>
      <c r="I2389" s="33"/>
    </row>
    <row r="2390" spans="1:9" x14ac:dyDescent="0.2">
      <c r="A2390" s="4">
        <v>43930.416666666664</v>
      </c>
      <c r="B2390" s="6">
        <f t="shared" si="149"/>
        <v>43930</v>
      </c>
      <c r="C2390" s="3">
        <f t="shared" si="151"/>
        <v>0.375</v>
      </c>
      <c r="D2390" s="3">
        <f>IF('Profil je Los'!A2390&lt;&gt;"",IF('Profil je Los'!A2390&lt;&gt;"",TIME(HOUR('Profil je Los'!A2390),MINUTE('Profil je Los'!A2390),SECOND('Profil je Los'!A2390)),""),"")</f>
        <v>0.41666666666666669</v>
      </c>
      <c r="E2390" s="5">
        <f t="shared" si="150"/>
        <v>10</v>
      </c>
      <c r="F2390" s="14">
        <v>38.509667</v>
      </c>
      <c r="G2390" s="17">
        <f t="shared" si="148"/>
        <v>3.21</v>
      </c>
      <c r="I2390" s="33"/>
    </row>
    <row r="2391" spans="1:9" x14ac:dyDescent="0.2">
      <c r="A2391" s="4">
        <v>43930.458333333336</v>
      </c>
      <c r="B2391" s="6">
        <f t="shared" si="149"/>
        <v>43930</v>
      </c>
      <c r="C2391" s="3">
        <f t="shared" si="151"/>
        <v>0.41666666666666669</v>
      </c>
      <c r="D2391" s="3">
        <f>IF('Profil je Los'!A2391&lt;&gt;"",IF('Profil je Los'!A2391&lt;&gt;"",TIME(HOUR('Profil je Los'!A2391),MINUTE('Profil je Los'!A2391),SECOND('Profil je Los'!A2391)),""),"")</f>
        <v>0.45833333333333331</v>
      </c>
      <c r="E2391" s="5">
        <f t="shared" si="150"/>
        <v>11</v>
      </c>
      <c r="F2391" s="14">
        <v>41.947524000000001</v>
      </c>
      <c r="G2391" s="17">
        <f t="shared" si="148"/>
        <v>3.5</v>
      </c>
      <c r="I2391" s="33"/>
    </row>
    <row r="2392" spans="1:9" x14ac:dyDescent="0.2">
      <c r="A2392" s="4">
        <v>43930.5</v>
      </c>
      <c r="B2392" s="6">
        <f t="shared" si="149"/>
        <v>43930</v>
      </c>
      <c r="C2392" s="3">
        <f t="shared" si="151"/>
        <v>0.45833333333333331</v>
      </c>
      <c r="D2392" s="3">
        <f>IF('Profil je Los'!A2392&lt;&gt;"",IF('Profil je Los'!A2392&lt;&gt;"",TIME(HOUR('Profil je Los'!A2392),MINUTE('Profil je Los'!A2392),SECOND('Profil je Los'!A2392)),""),"")</f>
        <v>0.5</v>
      </c>
      <c r="E2392" s="5">
        <f t="shared" si="150"/>
        <v>12</v>
      </c>
      <c r="F2392" s="14">
        <v>49.655757999999999</v>
      </c>
      <c r="G2392" s="17">
        <f t="shared" si="148"/>
        <v>4.1399999999999997</v>
      </c>
      <c r="I2392" s="33"/>
    </row>
    <row r="2393" spans="1:9" x14ac:dyDescent="0.2">
      <c r="A2393" s="4">
        <v>43930.541666666664</v>
      </c>
      <c r="B2393" s="6">
        <f t="shared" si="149"/>
        <v>43930</v>
      </c>
      <c r="C2393" s="3">
        <f t="shared" si="151"/>
        <v>0.5</v>
      </c>
      <c r="D2393" s="3">
        <f>IF('Profil je Los'!A2393&lt;&gt;"",IF('Profil je Los'!A2393&lt;&gt;"",TIME(HOUR('Profil je Los'!A2393),MINUTE('Profil je Los'!A2393),SECOND('Profil je Los'!A2393)),""),"")</f>
        <v>0.54166666666666663</v>
      </c>
      <c r="E2393" s="5">
        <f t="shared" si="150"/>
        <v>13</v>
      </c>
      <c r="F2393" s="14">
        <v>43.325384</v>
      </c>
      <c r="G2393" s="17">
        <f t="shared" si="148"/>
        <v>3.61</v>
      </c>
      <c r="I2393" s="33"/>
    </row>
    <row r="2394" spans="1:9" x14ac:dyDescent="0.2">
      <c r="A2394" s="4">
        <v>43930.583333333336</v>
      </c>
      <c r="B2394" s="6">
        <f t="shared" si="149"/>
        <v>43930</v>
      </c>
      <c r="C2394" s="3">
        <f t="shared" si="151"/>
        <v>0.54166666666666663</v>
      </c>
      <c r="D2394" s="3">
        <f>IF('Profil je Los'!A2394&lt;&gt;"",IF('Profil je Los'!A2394&lt;&gt;"",TIME(HOUR('Profil je Los'!A2394),MINUTE('Profil je Los'!A2394),SECOND('Profil je Los'!A2394)),""),"")</f>
        <v>0.58333333333333337</v>
      </c>
      <c r="E2394" s="5">
        <f t="shared" si="150"/>
        <v>14</v>
      </c>
      <c r="F2394" s="14">
        <v>46.467467999999997</v>
      </c>
      <c r="G2394" s="17">
        <f t="shared" si="148"/>
        <v>3.87</v>
      </c>
      <c r="I2394" s="33"/>
    </row>
    <row r="2395" spans="1:9" x14ac:dyDescent="0.2">
      <c r="A2395" s="4">
        <v>43930.625</v>
      </c>
      <c r="B2395" s="6">
        <f t="shared" si="149"/>
        <v>43930</v>
      </c>
      <c r="C2395" s="3">
        <f t="shared" si="151"/>
        <v>0.58333333333333337</v>
      </c>
      <c r="D2395" s="3">
        <f>IF('Profil je Los'!A2395&lt;&gt;"",IF('Profil je Los'!A2395&lt;&gt;"",TIME(HOUR('Profil je Los'!A2395),MINUTE('Profil je Los'!A2395),SECOND('Profil je Los'!A2395)),""),"")</f>
        <v>0.625</v>
      </c>
      <c r="E2395" s="5">
        <f t="shared" si="150"/>
        <v>15</v>
      </c>
      <c r="F2395" s="14">
        <v>41.086253999999997</v>
      </c>
      <c r="G2395" s="17">
        <f t="shared" si="148"/>
        <v>3.42</v>
      </c>
      <c r="I2395" s="33"/>
    </row>
    <row r="2396" spans="1:9" x14ac:dyDescent="0.2">
      <c r="A2396" s="4">
        <v>43930.666666666664</v>
      </c>
      <c r="B2396" s="6">
        <f t="shared" si="149"/>
        <v>43930</v>
      </c>
      <c r="C2396" s="3">
        <f t="shared" si="151"/>
        <v>0.625</v>
      </c>
      <c r="D2396" s="3">
        <f>IF('Profil je Los'!A2396&lt;&gt;"",IF('Profil je Los'!A2396&lt;&gt;"",TIME(HOUR('Profil je Los'!A2396),MINUTE('Profil je Los'!A2396),SECOND('Profil je Los'!A2396)),""),"")</f>
        <v>0.66666666666666663</v>
      </c>
      <c r="E2396" s="5">
        <f t="shared" si="150"/>
        <v>16</v>
      </c>
      <c r="F2396" s="14">
        <v>37.054265000000001</v>
      </c>
      <c r="G2396" s="17">
        <f t="shared" si="148"/>
        <v>3.09</v>
      </c>
      <c r="I2396" s="33"/>
    </row>
    <row r="2397" spans="1:9" x14ac:dyDescent="0.2">
      <c r="A2397" s="4">
        <v>43930.708333333336</v>
      </c>
      <c r="B2397" s="6">
        <f t="shared" si="149"/>
        <v>43930</v>
      </c>
      <c r="C2397" s="3">
        <f t="shared" si="151"/>
        <v>0.66666666666666663</v>
      </c>
      <c r="D2397" s="3">
        <f>IF('Profil je Los'!A2397&lt;&gt;"",IF('Profil je Los'!A2397&lt;&gt;"",TIME(HOUR('Profil je Los'!A2397),MINUTE('Profil je Los'!A2397),SECOND('Profil je Los'!A2397)),""),"")</f>
        <v>0.70833333333333337</v>
      </c>
      <c r="E2397" s="5">
        <f t="shared" si="150"/>
        <v>17</v>
      </c>
      <c r="F2397" s="14">
        <v>34.737662</v>
      </c>
      <c r="G2397" s="17">
        <f t="shared" si="148"/>
        <v>2.89</v>
      </c>
      <c r="I2397" s="33"/>
    </row>
    <row r="2398" spans="1:9" x14ac:dyDescent="0.2">
      <c r="A2398" s="4">
        <v>43930.75</v>
      </c>
      <c r="B2398" s="6">
        <f t="shared" si="149"/>
        <v>43930</v>
      </c>
      <c r="C2398" s="3">
        <f t="shared" si="151"/>
        <v>0.70833333333333337</v>
      </c>
      <c r="D2398" s="3">
        <f>IF('Profil je Los'!A2398&lt;&gt;"",IF('Profil je Los'!A2398&lt;&gt;"",TIME(HOUR('Profil je Los'!A2398),MINUTE('Profil je Los'!A2398),SECOND('Profil je Los'!A2398)),""),"")</f>
        <v>0.75</v>
      </c>
      <c r="E2398" s="5">
        <f t="shared" si="150"/>
        <v>18</v>
      </c>
      <c r="F2398" s="14">
        <v>32.854461999999998</v>
      </c>
      <c r="G2398" s="17">
        <f t="shared" si="148"/>
        <v>2.74</v>
      </c>
      <c r="I2398" s="33"/>
    </row>
    <row r="2399" spans="1:9" x14ac:dyDescent="0.2">
      <c r="A2399" s="4">
        <v>43930.791666666664</v>
      </c>
      <c r="B2399" s="6">
        <f t="shared" si="149"/>
        <v>43930</v>
      </c>
      <c r="C2399" s="3">
        <f t="shared" si="151"/>
        <v>0.75</v>
      </c>
      <c r="D2399" s="3">
        <f>IF('Profil je Los'!A2399&lt;&gt;"",IF('Profil je Los'!A2399&lt;&gt;"",TIME(HOUR('Profil je Los'!A2399),MINUTE('Profil je Los'!A2399),SECOND('Profil je Los'!A2399)),""),"")</f>
        <v>0.79166666666666663</v>
      </c>
      <c r="E2399" s="5">
        <f t="shared" si="150"/>
        <v>19</v>
      </c>
      <c r="F2399" s="14">
        <v>31.172618</v>
      </c>
      <c r="G2399" s="17">
        <f t="shared" si="148"/>
        <v>2.6</v>
      </c>
      <c r="I2399" s="33"/>
    </row>
    <row r="2400" spans="1:9" x14ac:dyDescent="0.2">
      <c r="A2400" s="4">
        <v>43930.833333333336</v>
      </c>
      <c r="B2400" s="6">
        <f t="shared" si="149"/>
        <v>43930</v>
      </c>
      <c r="C2400" s="3">
        <f t="shared" si="151"/>
        <v>0.79166666666666663</v>
      </c>
      <c r="D2400" s="3">
        <f>IF('Profil je Los'!A2400&lt;&gt;"",IF('Profil je Los'!A2400&lt;&gt;"",TIME(HOUR('Profil je Los'!A2400),MINUTE('Profil je Los'!A2400),SECOND('Profil je Los'!A2400)),""),"")</f>
        <v>0.83333333333333337</v>
      </c>
      <c r="E2400" s="5">
        <f t="shared" si="150"/>
        <v>20</v>
      </c>
      <c r="F2400" s="14">
        <v>35.611338000000003</v>
      </c>
      <c r="G2400" s="17">
        <f t="shared" si="148"/>
        <v>2.97</v>
      </c>
      <c r="I2400" s="33"/>
    </row>
    <row r="2401" spans="1:9" x14ac:dyDescent="0.2">
      <c r="A2401" s="4">
        <v>43930.875</v>
      </c>
      <c r="B2401" s="6">
        <f t="shared" si="149"/>
        <v>43930</v>
      </c>
      <c r="C2401" s="3">
        <f t="shared" si="151"/>
        <v>0.83333333333333337</v>
      </c>
      <c r="D2401" s="3">
        <f>IF('Profil je Los'!A2401&lt;&gt;"",IF('Profil je Los'!A2401&lt;&gt;"",TIME(HOUR('Profil je Los'!A2401),MINUTE('Profil je Los'!A2401),SECOND('Profil je Los'!A2401)),""),"")</f>
        <v>0.875</v>
      </c>
      <c r="E2401" s="5">
        <f t="shared" si="150"/>
        <v>21</v>
      </c>
      <c r="F2401" s="14">
        <v>31.467233</v>
      </c>
      <c r="G2401" s="17">
        <f t="shared" si="148"/>
        <v>2.62</v>
      </c>
      <c r="I2401" s="33"/>
    </row>
    <row r="2402" spans="1:9" x14ac:dyDescent="0.2">
      <c r="A2402" s="4">
        <v>43930.916666666664</v>
      </c>
      <c r="B2402" s="6">
        <f t="shared" si="149"/>
        <v>43930</v>
      </c>
      <c r="C2402" s="3">
        <f t="shared" si="151"/>
        <v>0.875</v>
      </c>
      <c r="D2402" s="3">
        <f>IF('Profil je Los'!A2402&lt;&gt;"",IF('Profil je Los'!A2402&lt;&gt;"",TIME(HOUR('Profil je Los'!A2402),MINUTE('Profil je Los'!A2402),SECOND('Profil je Los'!A2402)),""),"")</f>
        <v>0.91666666666666663</v>
      </c>
      <c r="E2402" s="5">
        <f t="shared" si="150"/>
        <v>22</v>
      </c>
      <c r="F2402" s="14">
        <v>26.240701999999999</v>
      </c>
      <c r="G2402" s="17">
        <f t="shared" si="148"/>
        <v>2.19</v>
      </c>
      <c r="I2402" s="33"/>
    </row>
    <row r="2403" spans="1:9" x14ac:dyDescent="0.2">
      <c r="A2403" s="4">
        <v>43930.958333333336</v>
      </c>
      <c r="B2403" s="6">
        <f t="shared" si="149"/>
        <v>43930</v>
      </c>
      <c r="C2403" s="3">
        <f t="shared" si="151"/>
        <v>0.91666666666666663</v>
      </c>
      <c r="D2403" s="3">
        <f>IF('Profil je Los'!A2403&lt;&gt;"",IF('Profil je Los'!A2403&lt;&gt;"",TIME(HOUR('Profil je Los'!A2403),MINUTE('Profil je Los'!A2403),SECOND('Profil je Los'!A2403)),""),"")</f>
        <v>0.95833333333333337</v>
      </c>
      <c r="E2403" s="5">
        <f t="shared" si="150"/>
        <v>23</v>
      </c>
      <c r="F2403" s="14">
        <v>21.306909000000001</v>
      </c>
      <c r="G2403" s="17">
        <f t="shared" si="148"/>
        <v>1.78</v>
      </c>
      <c r="I2403" s="33"/>
    </row>
    <row r="2404" spans="1:9" x14ac:dyDescent="0.2">
      <c r="A2404" s="4">
        <v>43931</v>
      </c>
      <c r="B2404" s="6">
        <f t="shared" si="149"/>
        <v>43930</v>
      </c>
      <c r="C2404" s="3">
        <f t="shared" si="151"/>
        <v>0.95833333333333337</v>
      </c>
      <c r="D2404" s="3">
        <f>IF('Profil je Los'!A2404&lt;&gt;"",IF('Profil je Los'!A2404&lt;&gt;"",TIME(HOUR('Profil je Los'!A2404),MINUTE('Profil je Los'!A2404),SECOND('Profil je Los'!A2404)),""),"")</f>
        <v>0</v>
      </c>
      <c r="E2404" s="5">
        <f t="shared" si="150"/>
        <v>24</v>
      </c>
      <c r="F2404" s="14">
        <v>14.769389</v>
      </c>
      <c r="G2404" s="17">
        <f t="shared" si="148"/>
        <v>1.23</v>
      </c>
      <c r="I2404" s="33"/>
    </row>
    <row r="2405" spans="1:9" x14ac:dyDescent="0.2">
      <c r="A2405" s="4">
        <v>43931.041666666664</v>
      </c>
      <c r="B2405" s="6">
        <f t="shared" si="149"/>
        <v>43931</v>
      </c>
      <c r="C2405" s="3">
        <f t="shared" si="151"/>
        <v>0</v>
      </c>
      <c r="D2405" s="3">
        <f>IF('Profil je Los'!A2405&lt;&gt;"",IF('Profil je Los'!A2405&lt;&gt;"",TIME(HOUR('Profil je Los'!A2405),MINUTE('Profil je Los'!A2405),SECOND('Profil je Los'!A2405)),""),"")</f>
        <v>4.1666666666666664E-2</v>
      </c>
      <c r="E2405" s="5">
        <f t="shared" si="150"/>
        <v>1</v>
      </c>
      <c r="F2405" s="14">
        <v>11.459782000000001</v>
      </c>
      <c r="G2405" s="17">
        <f t="shared" si="148"/>
        <v>0.95</v>
      </c>
      <c r="I2405" s="33"/>
    </row>
    <row r="2406" spans="1:9" x14ac:dyDescent="0.2">
      <c r="A2406" s="4">
        <v>43931.083333333336</v>
      </c>
      <c r="B2406" s="6">
        <f t="shared" si="149"/>
        <v>43931</v>
      </c>
      <c r="C2406" s="3">
        <f t="shared" si="151"/>
        <v>4.1666666666666664E-2</v>
      </c>
      <c r="D2406" s="3">
        <f>IF('Profil je Los'!A2406&lt;&gt;"",IF('Profil je Los'!A2406&lt;&gt;"",TIME(HOUR('Profil je Los'!A2406),MINUTE('Profil je Los'!A2406),SECOND('Profil je Los'!A2406)),""),"")</f>
        <v>8.3333333333333329E-2</v>
      </c>
      <c r="E2406" s="5">
        <f t="shared" si="150"/>
        <v>2</v>
      </c>
      <c r="F2406" s="14">
        <v>11.460606</v>
      </c>
      <c r="G2406" s="17">
        <f t="shared" si="148"/>
        <v>0.96</v>
      </c>
      <c r="I2406" s="33"/>
    </row>
    <row r="2407" spans="1:9" x14ac:dyDescent="0.2">
      <c r="A2407" s="4">
        <v>43931.125</v>
      </c>
      <c r="B2407" s="6">
        <f t="shared" si="149"/>
        <v>43931</v>
      </c>
      <c r="C2407" s="3">
        <f t="shared" si="151"/>
        <v>8.3333333333333329E-2</v>
      </c>
      <c r="D2407" s="3">
        <f>IF('Profil je Los'!A2407&lt;&gt;"",IF('Profil je Los'!A2407&lt;&gt;"",TIME(HOUR('Profil je Los'!A2407),MINUTE('Profil je Los'!A2407),SECOND('Profil je Los'!A2407)),""),"")</f>
        <v>0.125</v>
      </c>
      <c r="E2407" s="5">
        <f t="shared" si="150"/>
        <v>3</v>
      </c>
      <c r="F2407" s="14">
        <v>12.423007999999999</v>
      </c>
      <c r="G2407" s="17">
        <f t="shared" si="148"/>
        <v>1.04</v>
      </c>
      <c r="I2407" s="33"/>
    </row>
    <row r="2408" spans="1:9" x14ac:dyDescent="0.2">
      <c r="A2408" s="4">
        <v>43931.166666666664</v>
      </c>
      <c r="B2408" s="6">
        <f t="shared" si="149"/>
        <v>43931</v>
      </c>
      <c r="C2408" s="3">
        <f t="shared" si="151"/>
        <v>0.125</v>
      </c>
      <c r="D2408" s="3">
        <f>IF('Profil je Los'!A2408&lt;&gt;"",IF('Profil je Los'!A2408&lt;&gt;"",TIME(HOUR('Profil je Los'!A2408),MINUTE('Profil je Los'!A2408),SECOND('Profil je Los'!A2408)),""),"")</f>
        <v>0.16666666666666666</v>
      </c>
      <c r="E2408" s="5">
        <f t="shared" si="150"/>
        <v>4</v>
      </c>
      <c r="F2408" s="14">
        <v>13.235328000000001</v>
      </c>
      <c r="G2408" s="17">
        <f t="shared" si="148"/>
        <v>1.1000000000000001</v>
      </c>
      <c r="I2408" s="33"/>
    </row>
    <row r="2409" spans="1:9" x14ac:dyDescent="0.2">
      <c r="A2409" s="4">
        <v>43931.208333333336</v>
      </c>
      <c r="B2409" s="6">
        <f t="shared" si="149"/>
        <v>43931</v>
      </c>
      <c r="C2409" s="3">
        <f t="shared" si="151"/>
        <v>0.16666666666666666</v>
      </c>
      <c r="D2409" s="3">
        <f>IF('Profil je Los'!A2409&lt;&gt;"",IF('Profil je Los'!A2409&lt;&gt;"",TIME(HOUR('Profil je Los'!A2409),MINUTE('Profil je Los'!A2409),SECOND('Profil je Los'!A2409)),""),"")</f>
        <v>0.20833333333333334</v>
      </c>
      <c r="E2409" s="5">
        <f t="shared" si="150"/>
        <v>5</v>
      </c>
      <c r="F2409" s="14">
        <v>9.8037139999999994</v>
      </c>
      <c r="G2409" s="17">
        <f t="shared" si="148"/>
        <v>0.82</v>
      </c>
      <c r="I2409" s="33"/>
    </row>
    <row r="2410" spans="1:9" x14ac:dyDescent="0.2">
      <c r="A2410" s="4">
        <v>43931.25</v>
      </c>
      <c r="B2410" s="6">
        <f t="shared" si="149"/>
        <v>43931</v>
      </c>
      <c r="C2410" s="3">
        <f t="shared" si="151"/>
        <v>0.20833333333333334</v>
      </c>
      <c r="D2410" s="3">
        <f>IF('Profil je Los'!A2410&lt;&gt;"",IF('Profil je Los'!A2410&lt;&gt;"",TIME(HOUR('Profil je Los'!A2410),MINUTE('Profil je Los'!A2410),SECOND('Profil je Los'!A2410)),""),"")</f>
        <v>0.25</v>
      </c>
      <c r="E2410" s="5">
        <f t="shared" si="150"/>
        <v>6</v>
      </c>
      <c r="F2410" s="14">
        <v>8.8667099999999994</v>
      </c>
      <c r="G2410" s="17">
        <f t="shared" si="148"/>
        <v>0.74</v>
      </c>
      <c r="I2410" s="33"/>
    </row>
    <row r="2411" spans="1:9" x14ac:dyDescent="0.2">
      <c r="A2411" s="4">
        <v>43931.291666666664</v>
      </c>
      <c r="B2411" s="6">
        <f t="shared" si="149"/>
        <v>43931</v>
      </c>
      <c r="C2411" s="3">
        <f t="shared" si="151"/>
        <v>0.25</v>
      </c>
      <c r="D2411" s="3">
        <f>IF('Profil je Los'!A2411&lt;&gt;"",IF('Profil je Los'!A2411&lt;&gt;"",TIME(HOUR('Profil je Los'!A2411),MINUTE('Profil je Los'!A2411),SECOND('Profil je Los'!A2411)),""),"")</f>
        <v>0.29166666666666669</v>
      </c>
      <c r="E2411" s="5">
        <f t="shared" si="150"/>
        <v>7</v>
      </c>
      <c r="F2411" s="14">
        <v>8.0838359999999998</v>
      </c>
      <c r="G2411" s="17">
        <f t="shared" si="148"/>
        <v>0.67</v>
      </c>
      <c r="I2411" s="33"/>
    </row>
    <row r="2412" spans="1:9" x14ac:dyDescent="0.2">
      <c r="A2412" s="4">
        <v>43931.333333333336</v>
      </c>
      <c r="B2412" s="6">
        <f t="shared" si="149"/>
        <v>43931</v>
      </c>
      <c r="C2412" s="3">
        <f t="shared" si="151"/>
        <v>0.29166666666666669</v>
      </c>
      <c r="D2412" s="3">
        <f>IF('Profil je Los'!A2412&lt;&gt;"",IF('Profil je Los'!A2412&lt;&gt;"",TIME(HOUR('Profil je Los'!A2412),MINUTE('Profil je Los'!A2412),SECOND('Profil je Los'!A2412)),""),"")</f>
        <v>0.33333333333333331</v>
      </c>
      <c r="E2412" s="5">
        <f t="shared" si="150"/>
        <v>8</v>
      </c>
      <c r="F2412" s="14">
        <v>11.324714999999999</v>
      </c>
      <c r="G2412" s="17">
        <f t="shared" si="148"/>
        <v>0.94</v>
      </c>
      <c r="I2412" s="33"/>
    </row>
    <row r="2413" spans="1:9" x14ac:dyDescent="0.2">
      <c r="A2413" s="4">
        <v>43931.375</v>
      </c>
      <c r="B2413" s="6">
        <f t="shared" si="149"/>
        <v>43931</v>
      </c>
      <c r="C2413" s="3">
        <f t="shared" si="151"/>
        <v>0.33333333333333331</v>
      </c>
      <c r="D2413" s="3">
        <f>IF('Profil je Los'!A2413&lt;&gt;"",IF('Profil je Los'!A2413&lt;&gt;"",TIME(HOUR('Profil je Los'!A2413),MINUTE('Profil je Los'!A2413),SECOND('Profil je Los'!A2413)),""),"")</f>
        <v>0.375</v>
      </c>
      <c r="E2413" s="5">
        <f t="shared" si="150"/>
        <v>9</v>
      </c>
      <c r="F2413" s="14">
        <v>15.634014000000001</v>
      </c>
      <c r="G2413" s="17">
        <f t="shared" si="148"/>
        <v>1.3</v>
      </c>
      <c r="I2413" s="33"/>
    </row>
    <row r="2414" spans="1:9" x14ac:dyDescent="0.2">
      <c r="A2414" s="4">
        <v>43931.416666666664</v>
      </c>
      <c r="B2414" s="6">
        <f t="shared" si="149"/>
        <v>43931</v>
      </c>
      <c r="C2414" s="3">
        <f t="shared" si="151"/>
        <v>0.375</v>
      </c>
      <c r="D2414" s="3">
        <f>IF('Profil je Los'!A2414&lt;&gt;"",IF('Profil je Los'!A2414&lt;&gt;"",TIME(HOUR('Profil je Los'!A2414),MINUTE('Profil je Los'!A2414),SECOND('Profil je Los'!A2414)),""),"")</f>
        <v>0.41666666666666669</v>
      </c>
      <c r="E2414" s="5">
        <f t="shared" si="150"/>
        <v>10</v>
      </c>
      <c r="F2414" s="14">
        <v>19.677652999999999</v>
      </c>
      <c r="G2414" s="17">
        <f t="shared" si="148"/>
        <v>1.64</v>
      </c>
      <c r="I2414" s="33"/>
    </row>
    <row r="2415" spans="1:9" x14ac:dyDescent="0.2">
      <c r="A2415" s="4">
        <v>43931.458333333336</v>
      </c>
      <c r="B2415" s="6">
        <f t="shared" si="149"/>
        <v>43931</v>
      </c>
      <c r="C2415" s="3">
        <f t="shared" si="151"/>
        <v>0.41666666666666669</v>
      </c>
      <c r="D2415" s="3">
        <f>IF('Profil je Los'!A2415&lt;&gt;"",IF('Profil je Los'!A2415&lt;&gt;"",TIME(HOUR('Profil je Los'!A2415),MINUTE('Profil je Los'!A2415),SECOND('Profil je Los'!A2415)),""),"")</f>
        <v>0.45833333333333331</v>
      </c>
      <c r="E2415" s="5">
        <f t="shared" si="150"/>
        <v>11</v>
      </c>
      <c r="F2415" s="14">
        <v>20.296675</v>
      </c>
      <c r="G2415" s="17">
        <f t="shared" si="148"/>
        <v>1.69</v>
      </c>
      <c r="I2415" s="33"/>
    </row>
    <row r="2416" spans="1:9" x14ac:dyDescent="0.2">
      <c r="A2416" s="4">
        <v>43931.5</v>
      </c>
      <c r="B2416" s="6">
        <f t="shared" si="149"/>
        <v>43931</v>
      </c>
      <c r="C2416" s="3">
        <f t="shared" si="151"/>
        <v>0.45833333333333331</v>
      </c>
      <c r="D2416" s="3">
        <f>IF('Profil je Los'!A2416&lt;&gt;"",IF('Profil je Los'!A2416&lt;&gt;"",TIME(HOUR('Profil je Los'!A2416),MINUTE('Profil je Los'!A2416),SECOND('Profil je Los'!A2416)),""),"")</f>
        <v>0.5</v>
      </c>
      <c r="E2416" s="5">
        <f t="shared" si="150"/>
        <v>12</v>
      </c>
      <c r="F2416" s="14">
        <v>21.217213999999998</v>
      </c>
      <c r="G2416" s="17">
        <f t="shared" si="148"/>
        <v>1.77</v>
      </c>
      <c r="I2416" s="33"/>
    </row>
    <row r="2417" spans="1:9" x14ac:dyDescent="0.2">
      <c r="A2417" s="4">
        <v>43931.541666666664</v>
      </c>
      <c r="B2417" s="6">
        <f t="shared" si="149"/>
        <v>43931</v>
      </c>
      <c r="C2417" s="3">
        <f t="shared" si="151"/>
        <v>0.5</v>
      </c>
      <c r="D2417" s="3">
        <f>IF('Profil je Los'!A2417&lt;&gt;"",IF('Profil je Los'!A2417&lt;&gt;"",TIME(HOUR('Profil je Los'!A2417),MINUTE('Profil je Los'!A2417),SECOND('Profil je Los'!A2417)),""),"")</f>
        <v>0.54166666666666663</v>
      </c>
      <c r="E2417" s="5">
        <f t="shared" si="150"/>
        <v>13</v>
      </c>
      <c r="F2417" s="14">
        <v>18.419736</v>
      </c>
      <c r="G2417" s="17">
        <f t="shared" si="148"/>
        <v>1.53</v>
      </c>
      <c r="I2417" s="33"/>
    </row>
    <row r="2418" spans="1:9" x14ac:dyDescent="0.2">
      <c r="A2418" s="4">
        <v>43931.583333333336</v>
      </c>
      <c r="B2418" s="6">
        <f t="shared" si="149"/>
        <v>43931</v>
      </c>
      <c r="C2418" s="3">
        <f t="shared" si="151"/>
        <v>0.54166666666666663</v>
      </c>
      <c r="D2418" s="3">
        <f>IF('Profil je Los'!A2418&lt;&gt;"",IF('Profil je Los'!A2418&lt;&gt;"",TIME(HOUR('Profil je Los'!A2418),MINUTE('Profil je Los'!A2418),SECOND('Profil je Los'!A2418)),""),"")</f>
        <v>0.58333333333333337</v>
      </c>
      <c r="E2418" s="5">
        <f t="shared" si="150"/>
        <v>14</v>
      </c>
      <c r="F2418" s="14">
        <v>16.296087</v>
      </c>
      <c r="G2418" s="17">
        <f t="shared" si="148"/>
        <v>1.36</v>
      </c>
      <c r="I2418" s="33"/>
    </row>
    <row r="2419" spans="1:9" x14ac:dyDescent="0.2">
      <c r="A2419" s="4">
        <v>43931.625</v>
      </c>
      <c r="B2419" s="6">
        <f t="shared" si="149"/>
        <v>43931</v>
      </c>
      <c r="C2419" s="3">
        <f t="shared" si="151"/>
        <v>0.58333333333333337</v>
      </c>
      <c r="D2419" s="3">
        <f>IF('Profil je Los'!A2419&lt;&gt;"",IF('Profil je Los'!A2419&lt;&gt;"",TIME(HOUR('Profil je Los'!A2419),MINUTE('Profil je Los'!A2419),SECOND('Profil je Los'!A2419)),""),"")</f>
        <v>0.625</v>
      </c>
      <c r="E2419" s="5">
        <f t="shared" si="150"/>
        <v>15</v>
      </c>
      <c r="F2419" s="14">
        <v>16.658263000000002</v>
      </c>
      <c r="G2419" s="17">
        <f t="shared" si="148"/>
        <v>1.39</v>
      </c>
      <c r="I2419" s="33"/>
    </row>
    <row r="2420" spans="1:9" x14ac:dyDescent="0.2">
      <c r="A2420" s="4">
        <v>43931.666666666664</v>
      </c>
      <c r="B2420" s="6">
        <f t="shared" si="149"/>
        <v>43931</v>
      </c>
      <c r="C2420" s="3">
        <f t="shared" si="151"/>
        <v>0.625</v>
      </c>
      <c r="D2420" s="3">
        <f>IF('Profil je Los'!A2420&lt;&gt;"",IF('Profil je Los'!A2420&lt;&gt;"",TIME(HOUR('Profil je Los'!A2420),MINUTE('Profil je Los'!A2420),SECOND('Profil je Los'!A2420)),""),"")</f>
        <v>0.66666666666666663</v>
      </c>
      <c r="E2420" s="5">
        <f t="shared" si="150"/>
        <v>16</v>
      </c>
      <c r="F2420" s="14">
        <v>13.720882</v>
      </c>
      <c r="G2420" s="17">
        <f t="shared" si="148"/>
        <v>1.1399999999999999</v>
      </c>
      <c r="I2420" s="33"/>
    </row>
    <row r="2421" spans="1:9" x14ac:dyDescent="0.2">
      <c r="A2421" s="4">
        <v>43931.708333333336</v>
      </c>
      <c r="B2421" s="6">
        <f t="shared" si="149"/>
        <v>43931</v>
      </c>
      <c r="C2421" s="3">
        <f t="shared" si="151"/>
        <v>0.66666666666666663</v>
      </c>
      <c r="D2421" s="3">
        <f>IF('Profil je Los'!A2421&lt;&gt;"",IF('Profil je Los'!A2421&lt;&gt;"",TIME(HOUR('Profil je Los'!A2421),MINUTE('Profil je Los'!A2421),SECOND('Profil je Los'!A2421)),""),"")</f>
        <v>0.70833333333333337</v>
      </c>
      <c r="E2421" s="5">
        <f t="shared" si="150"/>
        <v>17</v>
      </c>
      <c r="F2421" s="14">
        <v>11.465774</v>
      </c>
      <c r="G2421" s="17">
        <f t="shared" si="148"/>
        <v>0.96</v>
      </c>
      <c r="I2421" s="33"/>
    </row>
    <row r="2422" spans="1:9" x14ac:dyDescent="0.2">
      <c r="A2422" s="4">
        <v>43931.75</v>
      </c>
      <c r="B2422" s="6">
        <f t="shared" si="149"/>
        <v>43931</v>
      </c>
      <c r="C2422" s="3">
        <f t="shared" si="151"/>
        <v>0.70833333333333337</v>
      </c>
      <c r="D2422" s="3">
        <f>IF('Profil je Los'!A2422&lt;&gt;"",IF('Profil je Los'!A2422&lt;&gt;"",TIME(HOUR('Profil je Los'!A2422),MINUTE('Profil je Los'!A2422),SECOND('Profil je Los'!A2422)),""),"")</f>
        <v>0.75</v>
      </c>
      <c r="E2422" s="5">
        <f t="shared" si="150"/>
        <v>18</v>
      </c>
      <c r="F2422" s="14">
        <v>13.214611</v>
      </c>
      <c r="G2422" s="17">
        <f t="shared" si="148"/>
        <v>1.1000000000000001</v>
      </c>
      <c r="I2422" s="33"/>
    </row>
    <row r="2423" spans="1:9" x14ac:dyDescent="0.2">
      <c r="A2423" s="4">
        <v>43931.791666666664</v>
      </c>
      <c r="B2423" s="6">
        <f t="shared" si="149"/>
        <v>43931</v>
      </c>
      <c r="C2423" s="3">
        <f t="shared" si="151"/>
        <v>0.75</v>
      </c>
      <c r="D2423" s="3">
        <f>IF('Profil je Los'!A2423&lt;&gt;"",IF('Profil je Los'!A2423&lt;&gt;"",TIME(HOUR('Profil je Los'!A2423),MINUTE('Profil je Los'!A2423),SECOND('Profil je Los'!A2423)),""),"")</f>
        <v>0.79166666666666663</v>
      </c>
      <c r="E2423" s="5">
        <f t="shared" si="150"/>
        <v>19</v>
      </c>
      <c r="F2423" s="14">
        <v>15.069799</v>
      </c>
      <c r="G2423" s="17">
        <f t="shared" si="148"/>
        <v>1.26</v>
      </c>
      <c r="I2423" s="33"/>
    </row>
    <row r="2424" spans="1:9" x14ac:dyDescent="0.2">
      <c r="A2424" s="4">
        <v>43931.833333333336</v>
      </c>
      <c r="B2424" s="6">
        <f t="shared" si="149"/>
        <v>43931</v>
      </c>
      <c r="C2424" s="3">
        <f t="shared" si="151"/>
        <v>0.79166666666666663</v>
      </c>
      <c r="D2424" s="3">
        <f>IF('Profil je Los'!A2424&lt;&gt;"",IF('Profil je Los'!A2424&lt;&gt;"",TIME(HOUR('Profil je Los'!A2424),MINUTE('Profil je Los'!A2424),SECOND('Profil je Los'!A2424)),""),"")</f>
        <v>0.83333333333333337</v>
      </c>
      <c r="E2424" s="5">
        <f t="shared" si="150"/>
        <v>20</v>
      </c>
      <c r="F2424" s="14">
        <v>17.067367000000001</v>
      </c>
      <c r="G2424" s="17">
        <f t="shared" si="148"/>
        <v>1.42</v>
      </c>
      <c r="I2424" s="33"/>
    </row>
    <row r="2425" spans="1:9" x14ac:dyDescent="0.2">
      <c r="A2425" s="4">
        <v>43931.875</v>
      </c>
      <c r="B2425" s="6">
        <f t="shared" si="149"/>
        <v>43931</v>
      </c>
      <c r="C2425" s="3">
        <f t="shared" si="151"/>
        <v>0.83333333333333337</v>
      </c>
      <c r="D2425" s="3">
        <f>IF('Profil je Los'!A2425&lt;&gt;"",IF('Profil je Los'!A2425&lt;&gt;"",TIME(HOUR('Profil je Los'!A2425),MINUTE('Profil je Los'!A2425),SECOND('Profil je Los'!A2425)),""),"")</f>
        <v>0.875</v>
      </c>
      <c r="E2425" s="5">
        <f t="shared" si="150"/>
        <v>21</v>
      </c>
      <c r="F2425" s="14">
        <v>14.461342999999999</v>
      </c>
      <c r="G2425" s="17">
        <f t="shared" si="148"/>
        <v>1.21</v>
      </c>
      <c r="I2425" s="33"/>
    </row>
    <row r="2426" spans="1:9" x14ac:dyDescent="0.2">
      <c r="A2426" s="4">
        <v>43931.916666666664</v>
      </c>
      <c r="B2426" s="6">
        <f t="shared" si="149"/>
        <v>43931</v>
      </c>
      <c r="C2426" s="3">
        <f t="shared" si="151"/>
        <v>0.875</v>
      </c>
      <c r="D2426" s="3">
        <f>IF('Profil je Los'!A2426&lt;&gt;"",IF('Profil je Los'!A2426&lt;&gt;"",TIME(HOUR('Profil je Los'!A2426),MINUTE('Profil je Los'!A2426),SECOND('Profil je Los'!A2426)),""),"")</f>
        <v>0.91666666666666663</v>
      </c>
      <c r="E2426" s="5">
        <f t="shared" si="150"/>
        <v>22</v>
      </c>
      <c r="F2426" s="14">
        <v>15.435093999999999</v>
      </c>
      <c r="G2426" s="17">
        <f t="shared" si="148"/>
        <v>1.29</v>
      </c>
      <c r="I2426" s="33"/>
    </row>
    <row r="2427" spans="1:9" x14ac:dyDescent="0.2">
      <c r="A2427" s="4">
        <v>43931.958333333336</v>
      </c>
      <c r="B2427" s="6">
        <f t="shared" si="149"/>
        <v>43931</v>
      </c>
      <c r="C2427" s="3">
        <f t="shared" si="151"/>
        <v>0.91666666666666663</v>
      </c>
      <c r="D2427" s="3">
        <f>IF('Profil je Los'!A2427&lt;&gt;"",IF('Profil je Los'!A2427&lt;&gt;"",TIME(HOUR('Profil je Los'!A2427),MINUTE('Profil je Los'!A2427),SECOND('Profil je Los'!A2427)),""),"")</f>
        <v>0.95833333333333337</v>
      </c>
      <c r="E2427" s="5">
        <f t="shared" si="150"/>
        <v>23</v>
      </c>
      <c r="F2427" s="14">
        <v>14.178561</v>
      </c>
      <c r="G2427" s="17">
        <f t="shared" si="148"/>
        <v>1.18</v>
      </c>
      <c r="I2427" s="33"/>
    </row>
    <row r="2428" spans="1:9" x14ac:dyDescent="0.2">
      <c r="A2428" s="4">
        <v>43932</v>
      </c>
      <c r="B2428" s="6">
        <f t="shared" si="149"/>
        <v>43931</v>
      </c>
      <c r="C2428" s="3">
        <f t="shared" si="151"/>
        <v>0.95833333333333337</v>
      </c>
      <c r="D2428" s="3">
        <f>IF('Profil je Los'!A2428&lt;&gt;"",IF('Profil je Los'!A2428&lt;&gt;"",TIME(HOUR('Profil je Los'!A2428),MINUTE('Profil je Los'!A2428),SECOND('Profil je Los'!A2428)),""),"")</f>
        <v>0</v>
      </c>
      <c r="E2428" s="5">
        <f t="shared" si="150"/>
        <v>24</v>
      </c>
      <c r="F2428" s="14">
        <v>12.023782000000001</v>
      </c>
      <c r="G2428" s="17">
        <f t="shared" si="148"/>
        <v>1</v>
      </c>
      <c r="I2428" s="33"/>
    </row>
    <row r="2429" spans="1:9" x14ac:dyDescent="0.2">
      <c r="A2429" s="4">
        <v>43932.041666666664</v>
      </c>
      <c r="B2429" s="6">
        <f t="shared" si="149"/>
        <v>43932</v>
      </c>
      <c r="C2429" s="3">
        <f t="shared" si="151"/>
        <v>0</v>
      </c>
      <c r="D2429" s="3">
        <f>IF('Profil je Los'!A2429&lt;&gt;"",IF('Profil je Los'!A2429&lt;&gt;"",TIME(HOUR('Profil je Los'!A2429),MINUTE('Profil je Los'!A2429),SECOND('Profil je Los'!A2429)),""),"")</f>
        <v>4.1666666666666664E-2</v>
      </c>
      <c r="E2429" s="5">
        <f t="shared" si="150"/>
        <v>1</v>
      </c>
      <c r="F2429" s="14">
        <v>7.9338810000000004</v>
      </c>
      <c r="G2429" s="17">
        <f t="shared" si="148"/>
        <v>0.66</v>
      </c>
      <c r="I2429" s="33"/>
    </row>
    <row r="2430" spans="1:9" x14ac:dyDescent="0.2">
      <c r="A2430" s="4">
        <v>43932.083333333336</v>
      </c>
      <c r="B2430" s="6">
        <f t="shared" si="149"/>
        <v>43932</v>
      </c>
      <c r="C2430" s="3">
        <f t="shared" si="151"/>
        <v>4.1666666666666664E-2</v>
      </c>
      <c r="D2430" s="3">
        <f>IF('Profil je Los'!A2430&lt;&gt;"",IF('Profil je Los'!A2430&lt;&gt;"",TIME(HOUR('Profil je Los'!A2430),MINUTE('Profil je Los'!A2430),SECOND('Profil je Los'!A2430)),""),"")</f>
        <v>8.3333333333333329E-2</v>
      </c>
      <c r="E2430" s="5">
        <f t="shared" si="150"/>
        <v>2</v>
      </c>
      <c r="F2430" s="14">
        <v>6.2741129999999998</v>
      </c>
      <c r="G2430" s="17">
        <f t="shared" si="148"/>
        <v>0.52</v>
      </c>
      <c r="I2430" s="33"/>
    </row>
    <row r="2431" spans="1:9" x14ac:dyDescent="0.2">
      <c r="A2431" s="4">
        <v>43932.125</v>
      </c>
      <c r="B2431" s="6">
        <f t="shared" si="149"/>
        <v>43932</v>
      </c>
      <c r="C2431" s="3">
        <f t="shared" si="151"/>
        <v>8.3333333333333329E-2</v>
      </c>
      <c r="D2431" s="3">
        <f>IF('Profil je Los'!A2431&lt;&gt;"",IF('Profil je Los'!A2431&lt;&gt;"",TIME(HOUR('Profil je Los'!A2431),MINUTE('Profil je Los'!A2431),SECOND('Profil je Los'!A2431)),""),"")</f>
        <v>0.125</v>
      </c>
      <c r="E2431" s="5">
        <f t="shared" si="150"/>
        <v>3</v>
      </c>
      <c r="F2431" s="14">
        <v>6.7901360000000004</v>
      </c>
      <c r="G2431" s="17">
        <f t="shared" si="148"/>
        <v>0.56999999999999995</v>
      </c>
      <c r="I2431" s="33"/>
    </row>
    <row r="2432" spans="1:9" x14ac:dyDescent="0.2">
      <c r="A2432" s="4">
        <v>43932.166666666664</v>
      </c>
      <c r="B2432" s="6">
        <f t="shared" si="149"/>
        <v>43932</v>
      </c>
      <c r="C2432" s="3">
        <f t="shared" si="151"/>
        <v>0.125</v>
      </c>
      <c r="D2432" s="3">
        <f>IF('Profil je Los'!A2432&lt;&gt;"",IF('Profil je Los'!A2432&lt;&gt;"",TIME(HOUR('Profil je Los'!A2432),MINUTE('Profil je Los'!A2432),SECOND('Profil je Los'!A2432)),""),"")</f>
        <v>0.16666666666666666</v>
      </c>
      <c r="E2432" s="5">
        <f t="shared" si="150"/>
        <v>4</v>
      </c>
      <c r="F2432" s="14">
        <v>6.9766120000000003</v>
      </c>
      <c r="G2432" s="17">
        <f t="shared" si="148"/>
        <v>0.57999999999999996</v>
      </c>
      <c r="I2432" s="33"/>
    </row>
    <row r="2433" spans="1:9" x14ac:dyDescent="0.2">
      <c r="A2433" s="4">
        <v>43932.208333333336</v>
      </c>
      <c r="B2433" s="6">
        <f t="shared" si="149"/>
        <v>43932</v>
      </c>
      <c r="C2433" s="3">
        <f t="shared" si="151"/>
        <v>0.16666666666666666</v>
      </c>
      <c r="D2433" s="3">
        <f>IF('Profil je Los'!A2433&lt;&gt;"",IF('Profil je Los'!A2433&lt;&gt;"",TIME(HOUR('Profil je Los'!A2433),MINUTE('Profil je Los'!A2433),SECOND('Profil je Los'!A2433)),""),"")</f>
        <v>0.20833333333333334</v>
      </c>
      <c r="E2433" s="5">
        <f t="shared" si="150"/>
        <v>5</v>
      </c>
      <c r="F2433" s="14">
        <v>7.9781440000000003</v>
      </c>
      <c r="G2433" s="17">
        <f t="shared" si="148"/>
        <v>0.66</v>
      </c>
      <c r="I2433" s="33"/>
    </row>
    <row r="2434" spans="1:9" x14ac:dyDescent="0.2">
      <c r="A2434" s="4">
        <v>43932.25</v>
      </c>
      <c r="B2434" s="6">
        <f t="shared" si="149"/>
        <v>43932</v>
      </c>
      <c r="C2434" s="3">
        <f t="shared" si="151"/>
        <v>0.20833333333333334</v>
      </c>
      <c r="D2434" s="3">
        <f>IF('Profil je Los'!A2434&lt;&gt;"",IF('Profil je Los'!A2434&lt;&gt;"",TIME(HOUR('Profil je Los'!A2434),MINUTE('Profil je Los'!A2434),SECOND('Profil je Los'!A2434)),""),"")</f>
        <v>0.25</v>
      </c>
      <c r="E2434" s="5">
        <f t="shared" si="150"/>
        <v>6</v>
      </c>
      <c r="F2434" s="14">
        <v>9.1143350000000005</v>
      </c>
      <c r="G2434" s="17">
        <f t="shared" si="148"/>
        <v>0.76</v>
      </c>
      <c r="I2434" s="33"/>
    </row>
    <row r="2435" spans="1:9" x14ac:dyDescent="0.2">
      <c r="A2435" s="4">
        <v>43932.291666666664</v>
      </c>
      <c r="B2435" s="6">
        <f t="shared" si="149"/>
        <v>43932</v>
      </c>
      <c r="C2435" s="3">
        <f t="shared" si="151"/>
        <v>0.25</v>
      </c>
      <c r="D2435" s="3">
        <f>IF('Profil je Los'!A2435&lt;&gt;"",IF('Profil je Los'!A2435&lt;&gt;"",TIME(HOUR('Profil je Los'!A2435),MINUTE('Profil je Los'!A2435),SECOND('Profil je Los'!A2435)),""),"")</f>
        <v>0.29166666666666669</v>
      </c>
      <c r="E2435" s="5">
        <f t="shared" si="150"/>
        <v>7</v>
      </c>
      <c r="F2435" s="14">
        <v>12.773253</v>
      </c>
      <c r="G2435" s="17">
        <f t="shared" si="148"/>
        <v>1.06</v>
      </c>
      <c r="I2435" s="33"/>
    </row>
    <row r="2436" spans="1:9" x14ac:dyDescent="0.2">
      <c r="A2436" s="4">
        <v>43932.333333333336</v>
      </c>
      <c r="B2436" s="6">
        <f t="shared" si="149"/>
        <v>43932</v>
      </c>
      <c r="C2436" s="3">
        <f t="shared" si="151"/>
        <v>0.29166666666666669</v>
      </c>
      <c r="D2436" s="3">
        <f>IF('Profil je Los'!A2436&lt;&gt;"",IF('Profil je Los'!A2436&lt;&gt;"",TIME(HOUR('Profil je Los'!A2436),MINUTE('Profil je Los'!A2436),SECOND('Profil je Los'!A2436)),""),"")</f>
        <v>0.33333333333333331</v>
      </c>
      <c r="E2436" s="5">
        <f t="shared" si="150"/>
        <v>8</v>
      </c>
      <c r="F2436" s="14">
        <v>16.714103000000001</v>
      </c>
      <c r="G2436" s="17">
        <f t="shared" si="148"/>
        <v>1.39</v>
      </c>
      <c r="I2436" s="33"/>
    </row>
    <row r="2437" spans="1:9" x14ac:dyDescent="0.2">
      <c r="A2437" s="4">
        <v>43932.375</v>
      </c>
      <c r="B2437" s="6">
        <f t="shared" si="149"/>
        <v>43932</v>
      </c>
      <c r="C2437" s="3">
        <f t="shared" si="151"/>
        <v>0.33333333333333331</v>
      </c>
      <c r="D2437" s="3">
        <f>IF('Profil je Los'!A2437&lt;&gt;"",IF('Profil je Los'!A2437&lt;&gt;"",TIME(HOUR('Profil je Los'!A2437),MINUTE('Profil je Los'!A2437),SECOND('Profil je Los'!A2437)),""),"")</f>
        <v>0.375</v>
      </c>
      <c r="E2437" s="5">
        <f t="shared" si="150"/>
        <v>9</v>
      </c>
      <c r="F2437" s="14">
        <v>21.545957000000001</v>
      </c>
      <c r="G2437" s="17">
        <f t="shared" si="148"/>
        <v>1.8</v>
      </c>
      <c r="I2437" s="33"/>
    </row>
    <row r="2438" spans="1:9" x14ac:dyDescent="0.2">
      <c r="A2438" s="4">
        <v>43932.416666666664</v>
      </c>
      <c r="B2438" s="6">
        <f t="shared" si="149"/>
        <v>43932</v>
      </c>
      <c r="C2438" s="3">
        <f t="shared" si="151"/>
        <v>0.375</v>
      </c>
      <c r="D2438" s="3">
        <f>IF('Profil je Los'!A2438&lt;&gt;"",IF('Profil je Los'!A2438&lt;&gt;"",TIME(HOUR('Profil je Los'!A2438),MINUTE('Profil je Los'!A2438),SECOND('Profil je Los'!A2438)),""),"")</f>
        <v>0.41666666666666669</v>
      </c>
      <c r="E2438" s="5">
        <f t="shared" si="150"/>
        <v>10</v>
      </c>
      <c r="F2438" s="14">
        <v>24.066863999999999</v>
      </c>
      <c r="G2438" s="17">
        <f t="shared" ref="G2438:G2501" si="152">ROUND(F2438/$E$2,2)</f>
        <v>2.0099999999999998</v>
      </c>
      <c r="I2438" s="33"/>
    </row>
    <row r="2439" spans="1:9" x14ac:dyDescent="0.2">
      <c r="A2439" s="4">
        <v>43932.458333333336</v>
      </c>
      <c r="B2439" s="6">
        <f t="shared" ref="B2439:B2502" si="153">IF(A2439&lt;&gt;"",IF(E2439=24,B2438,DATE(YEAR(A2439),MONTH(A2439),DAY(A2439))),"")</f>
        <v>43932</v>
      </c>
      <c r="C2439" s="3">
        <f t="shared" si="151"/>
        <v>0.41666666666666669</v>
      </c>
      <c r="D2439" s="3">
        <f>IF('Profil je Los'!A2439&lt;&gt;"",IF('Profil je Los'!A2439&lt;&gt;"",TIME(HOUR('Profil je Los'!A2439),MINUTE('Profil je Los'!A2439),SECOND('Profil je Los'!A2439)),""),"")</f>
        <v>0.45833333333333331</v>
      </c>
      <c r="E2439" s="5">
        <f t="shared" ref="E2439:E2502" si="154">IF(A2439&lt;&gt;"",IF(HOUR(A2439)=0,24,HOUR(A2439)),"")</f>
        <v>11</v>
      </c>
      <c r="F2439" s="14">
        <v>30.709561999999998</v>
      </c>
      <c r="G2439" s="17">
        <f t="shared" si="152"/>
        <v>2.56</v>
      </c>
      <c r="I2439" s="33"/>
    </row>
    <row r="2440" spans="1:9" x14ac:dyDescent="0.2">
      <c r="A2440" s="4">
        <v>43932.5</v>
      </c>
      <c r="B2440" s="6">
        <f t="shared" si="153"/>
        <v>43932</v>
      </c>
      <c r="C2440" s="3">
        <f t="shared" ref="C2440:C2503" si="155">D2439</f>
        <v>0.45833333333333331</v>
      </c>
      <c r="D2440" s="3">
        <f>IF('Profil je Los'!A2440&lt;&gt;"",IF('Profil je Los'!A2440&lt;&gt;"",TIME(HOUR('Profil je Los'!A2440),MINUTE('Profil je Los'!A2440),SECOND('Profil je Los'!A2440)),""),"")</f>
        <v>0.5</v>
      </c>
      <c r="E2440" s="5">
        <f t="shared" si="154"/>
        <v>12</v>
      </c>
      <c r="F2440" s="14">
        <v>39.951638000000003</v>
      </c>
      <c r="G2440" s="17">
        <f t="shared" si="152"/>
        <v>3.33</v>
      </c>
      <c r="I2440" s="33"/>
    </row>
    <row r="2441" spans="1:9" x14ac:dyDescent="0.2">
      <c r="A2441" s="4">
        <v>43932.541666666664</v>
      </c>
      <c r="B2441" s="6">
        <f t="shared" si="153"/>
        <v>43932</v>
      </c>
      <c r="C2441" s="3">
        <f t="shared" si="155"/>
        <v>0.5</v>
      </c>
      <c r="D2441" s="3">
        <f>IF('Profil je Los'!A2441&lt;&gt;"",IF('Profil je Los'!A2441&lt;&gt;"",TIME(HOUR('Profil je Los'!A2441),MINUTE('Profil je Los'!A2441),SECOND('Profil je Los'!A2441)),""),"")</f>
        <v>0.54166666666666663</v>
      </c>
      <c r="E2441" s="5">
        <f t="shared" si="154"/>
        <v>13</v>
      </c>
      <c r="F2441" s="14">
        <v>41.553434000000003</v>
      </c>
      <c r="G2441" s="17">
        <f t="shared" si="152"/>
        <v>3.46</v>
      </c>
      <c r="I2441" s="33"/>
    </row>
    <row r="2442" spans="1:9" x14ac:dyDescent="0.2">
      <c r="A2442" s="4">
        <v>43932.583333333336</v>
      </c>
      <c r="B2442" s="6">
        <f t="shared" si="153"/>
        <v>43932</v>
      </c>
      <c r="C2442" s="3">
        <f t="shared" si="155"/>
        <v>0.54166666666666663</v>
      </c>
      <c r="D2442" s="3">
        <f>IF('Profil je Los'!A2442&lt;&gt;"",IF('Profil je Los'!A2442&lt;&gt;"",TIME(HOUR('Profil je Los'!A2442),MINUTE('Profil je Los'!A2442),SECOND('Profil je Los'!A2442)),""),"")</f>
        <v>0.58333333333333337</v>
      </c>
      <c r="E2442" s="5">
        <f t="shared" si="154"/>
        <v>14</v>
      </c>
      <c r="F2442" s="14">
        <v>36.864677999999998</v>
      </c>
      <c r="G2442" s="17">
        <f t="shared" si="152"/>
        <v>3.07</v>
      </c>
      <c r="I2442" s="33"/>
    </row>
    <row r="2443" spans="1:9" x14ac:dyDescent="0.2">
      <c r="A2443" s="4">
        <v>43932.625</v>
      </c>
      <c r="B2443" s="6">
        <f t="shared" si="153"/>
        <v>43932</v>
      </c>
      <c r="C2443" s="3">
        <f t="shared" si="155"/>
        <v>0.58333333333333337</v>
      </c>
      <c r="D2443" s="3">
        <f>IF('Profil je Los'!A2443&lt;&gt;"",IF('Profil je Los'!A2443&lt;&gt;"",TIME(HOUR('Profil je Los'!A2443),MINUTE('Profil je Los'!A2443),SECOND('Profil je Los'!A2443)),""),"")</f>
        <v>0.625</v>
      </c>
      <c r="E2443" s="5">
        <f t="shared" si="154"/>
        <v>15</v>
      </c>
      <c r="F2443" s="14">
        <v>40.675719999999998</v>
      </c>
      <c r="G2443" s="17">
        <f t="shared" si="152"/>
        <v>3.39</v>
      </c>
      <c r="I2443" s="33"/>
    </row>
    <row r="2444" spans="1:9" x14ac:dyDescent="0.2">
      <c r="A2444" s="4">
        <v>43932.666666666664</v>
      </c>
      <c r="B2444" s="6">
        <f t="shared" si="153"/>
        <v>43932</v>
      </c>
      <c r="C2444" s="3">
        <f t="shared" si="155"/>
        <v>0.625</v>
      </c>
      <c r="D2444" s="3">
        <f>IF('Profil je Los'!A2444&lt;&gt;"",IF('Profil je Los'!A2444&lt;&gt;"",TIME(HOUR('Profil je Los'!A2444),MINUTE('Profil je Los'!A2444),SECOND('Profil je Los'!A2444)),""),"")</f>
        <v>0.66666666666666663</v>
      </c>
      <c r="E2444" s="5">
        <f t="shared" si="154"/>
        <v>16</v>
      </c>
      <c r="F2444" s="14">
        <v>36.259602999999998</v>
      </c>
      <c r="G2444" s="17">
        <f t="shared" si="152"/>
        <v>3.02</v>
      </c>
      <c r="I2444" s="33"/>
    </row>
    <row r="2445" spans="1:9" x14ac:dyDescent="0.2">
      <c r="A2445" s="4">
        <v>43932.708333333336</v>
      </c>
      <c r="B2445" s="6">
        <f t="shared" si="153"/>
        <v>43932</v>
      </c>
      <c r="C2445" s="3">
        <f t="shared" si="155"/>
        <v>0.66666666666666663</v>
      </c>
      <c r="D2445" s="3">
        <f>IF('Profil je Los'!A2445&lt;&gt;"",IF('Profil je Los'!A2445&lt;&gt;"",TIME(HOUR('Profil je Los'!A2445),MINUTE('Profil je Los'!A2445),SECOND('Profil je Los'!A2445)),""),"")</f>
        <v>0.70833333333333337</v>
      </c>
      <c r="E2445" s="5">
        <f t="shared" si="154"/>
        <v>17</v>
      </c>
      <c r="F2445" s="14">
        <v>42.763441999999998</v>
      </c>
      <c r="G2445" s="17">
        <f t="shared" si="152"/>
        <v>3.56</v>
      </c>
      <c r="I2445" s="33"/>
    </row>
    <row r="2446" spans="1:9" x14ac:dyDescent="0.2">
      <c r="A2446" s="4">
        <v>43932.75</v>
      </c>
      <c r="B2446" s="6">
        <f t="shared" si="153"/>
        <v>43932</v>
      </c>
      <c r="C2446" s="3">
        <f t="shared" si="155"/>
        <v>0.70833333333333337</v>
      </c>
      <c r="D2446" s="3">
        <f>IF('Profil je Los'!A2446&lt;&gt;"",IF('Profil je Los'!A2446&lt;&gt;"",TIME(HOUR('Profil je Los'!A2446),MINUTE('Profil je Los'!A2446),SECOND('Profil je Los'!A2446)),""),"")</f>
        <v>0.75</v>
      </c>
      <c r="E2446" s="5">
        <f t="shared" si="154"/>
        <v>18</v>
      </c>
      <c r="F2446" s="14">
        <v>38.885218000000002</v>
      </c>
      <c r="G2446" s="17">
        <f t="shared" si="152"/>
        <v>3.24</v>
      </c>
      <c r="I2446" s="33"/>
    </row>
    <row r="2447" spans="1:9" x14ac:dyDescent="0.2">
      <c r="A2447" s="4">
        <v>43932.791666666664</v>
      </c>
      <c r="B2447" s="6">
        <f t="shared" si="153"/>
        <v>43932</v>
      </c>
      <c r="C2447" s="3">
        <f t="shared" si="155"/>
        <v>0.75</v>
      </c>
      <c r="D2447" s="3">
        <f>IF('Profil je Los'!A2447&lt;&gt;"",IF('Profil je Los'!A2447&lt;&gt;"",TIME(HOUR('Profil je Los'!A2447),MINUTE('Profil je Los'!A2447),SECOND('Profil je Los'!A2447)),""),"")</f>
        <v>0.79166666666666663</v>
      </c>
      <c r="E2447" s="5">
        <f t="shared" si="154"/>
        <v>19</v>
      </c>
      <c r="F2447" s="14">
        <v>25.650587000000002</v>
      </c>
      <c r="G2447" s="17">
        <f t="shared" si="152"/>
        <v>2.14</v>
      </c>
      <c r="I2447" s="33"/>
    </row>
    <row r="2448" spans="1:9" x14ac:dyDescent="0.2">
      <c r="A2448" s="4">
        <v>43932.833333333336</v>
      </c>
      <c r="B2448" s="6">
        <f t="shared" si="153"/>
        <v>43932</v>
      </c>
      <c r="C2448" s="3">
        <f t="shared" si="155"/>
        <v>0.79166666666666663</v>
      </c>
      <c r="D2448" s="3">
        <f>IF('Profil je Los'!A2448&lt;&gt;"",IF('Profil je Los'!A2448&lt;&gt;"",TIME(HOUR('Profil je Los'!A2448),MINUTE('Profil je Los'!A2448),SECOND('Profil je Los'!A2448)),""),"")</f>
        <v>0.83333333333333337</v>
      </c>
      <c r="E2448" s="5">
        <f t="shared" si="154"/>
        <v>20</v>
      </c>
      <c r="F2448" s="14">
        <v>23.470395</v>
      </c>
      <c r="G2448" s="17">
        <f t="shared" si="152"/>
        <v>1.96</v>
      </c>
      <c r="I2448" s="33"/>
    </row>
    <row r="2449" spans="1:9" x14ac:dyDescent="0.2">
      <c r="A2449" s="4">
        <v>43932.875</v>
      </c>
      <c r="B2449" s="6">
        <f t="shared" si="153"/>
        <v>43932</v>
      </c>
      <c r="C2449" s="3">
        <f t="shared" si="155"/>
        <v>0.83333333333333337</v>
      </c>
      <c r="D2449" s="3">
        <f>IF('Profil je Los'!A2449&lt;&gt;"",IF('Profil je Los'!A2449&lt;&gt;"",TIME(HOUR('Profil je Los'!A2449),MINUTE('Profil je Los'!A2449),SECOND('Profil je Los'!A2449)),""),"")</f>
        <v>0.875</v>
      </c>
      <c r="E2449" s="5">
        <f t="shared" si="154"/>
        <v>21</v>
      </c>
      <c r="F2449" s="14">
        <v>22.035789999999999</v>
      </c>
      <c r="G2449" s="17">
        <f t="shared" si="152"/>
        <v>1.84</v>
      </c>
      <c r="I2449" s="33"/>
    </row>
    <row r="2450" spans="1:9" x14ac:dyDescent="0.2">
      <c r="A2450" s="4">
        <v>43932.916666666664</v>
      </c>
      <c r="B2450" s="6">
        <f t="shared" si="153"/>
        <v>43932</v>
      </c>
      <c r="C2450" s="3">
        <f t="shared" si="155"/>
        <v>0.875</v>
      </c>
      <c r="D2450" s="3">
        <f>IF('Profil je Los'!A2450&lt;&gt;"",IF('Profil je Los'!A2450&lt;&gt;"",TIME(HOUR('Profil je Los'!A2450),MINUTE('Profil je Los'!A2450),SECOND('Profil je Los'!A2450)),""),"")</f>
        <v>0.91666666666666663</v>
      </c>
      <c r="E2450" s="5">
        <f t="shared" si="154"/>
        <v>22</v>
      </c>
      <c r="F2450" s="14">
        <v>19.294802000000001</v>
      </c>
      <c r="G2450" s="17">
        <f t="shared" si="152"/>
        <v>1.61</v>
      </c>
      <c r="I2450" s="33"/>
    </row>
    <row r="2451" spans="1:9" x14ac:dyDescent="0.2">
      <c r="A2451" s="4">
        <v>43932.958333333336</v>
      </c>
      <c r="B2451" s="6">
        <f t="shared" si="153"/>
        <v>43932</v>
      </c>
      <c r="C2451" s="3">
        <f t="shared" si="155"/>
        <v>0.91666666666666663</v>
      </c>
      <c r="D2451" s="3">
        <f>IF('Profil je Los'!A2451&lt;&gt;"",IF('Profil je Los'!A2451&lt;&gt;"",TIME(HOUR('Profil je Los'!A2451),MINUTE('Profil je Los'!A2451),SECOND('Profil je Los'!A2451)),""),"")</f>
        <v>0.95833333333333337</v>
      </c>
      <c r="E2451" s="5">
        <f t="shared" si="154"/>
        <v>23</v>
      </c>
      <c r="F2451" s="14">
        <v>17.044423999999999</v>
      </c>
      <c r="G2451" s="17">
        <f t="shared" si="152"/>
        <v>1.42</v>
      </c>
      <c r="I2451" s="33"/>
    </row>
    <row r="2452" spans="1:9" x14ac:dyDescent="0.2">
      <c r="A2452" s="4">
        <v>43933</v>
      </c>
      <c r="B2452" s="6">
        <f t="shared" si="153"/>
        <v>43932</v>
      </c>
      <c r="C2452" s="3">
        <f t="shared" si="155"/>
        <v>0.95833333333333337</v>
      </c>
      <c r="D2452" s="3">
        <f>IF('Profil je Los'!A2452&lt;&gt;"",IF('Profil je Los'!A2452&lt;&gt;"",TIME(HOUR('Profil je Los'!A2452),MINUTE('Profil je Los'!A2452),SECOND('Profil je Los'!A2452)),""),"")</f>
        <v>0</v>
      </c>
      <c r="E2452" s="5">
        <f t="shared" si="154"/>
        <v>24</v>
      </c>
      <c r="F2452" s="14">
        <v>13.587395000000001</v>
      </c>
      <c r="G2452" s="17">
        <f t="shared" si="152"/>
        <v>1.1299999999999999</v>
      </c>
      <c r="I2452" s="33"/>
    </row>
    <row r="2453" spans="1:9" x14ac:dyDescent="0.2">
      <c r="A2453" s="4">
        <v>43933.041666666664</v>
      </c>
      <c r="B2453" s="6">
        <f t="shared" si="153"/>
        <v>43933</v>
      </c>
      <c r="C2453" s="3">
        <f t="shared" si="155"/>
        <v>0</v>
      </c>
      <c r="D2453" s="3">
        <f>IF('Profil je Los'!A2453&lt;&gt;"",IF('Profil je Los'!A2453&lt;&gt;"",TIME(HOUR('Profil je Los'!A2453),MINUTE('Profil je Los'!A2453),SECOND('Profil je Los'!A2453)),""),"")</f>
        <v>4.1666666666666664E-2</v>
      </c>
      <c r="E2453" s="5">
        <f t="shared" si="154"/>
        <v>1</v>
      </c>
      <c r="F2453" s="14">
        <v>11.459782000000001</v>
      </c>
      <c r="G2453" s="17">
        <f t="shared" si="152"/>
        <v>0.95</v>
      </c>
      <c r="I2453" s="33"/>
    </row>
    <row r="2454" spans="1:9" x14ac:dyDescent="0.2">
      <c r="A2454" s="4">
        <v>43933.083333333336</v>
      </c>
      <c r="B2454" s="6">
        <f t="shared" si="153"/>
        <v>43933</v>
      </c>
      <c r="C2454" s="3">
        <f t="shared" si="155"/>
        <v>4.1666666666666664E-2</v>
      </c>
      <c r="D2454" s="3">
        <f>IF('Profil je Los'!A2454&lt;&gt;"",IF('Profil je Los'!A2454&lt;&gt;"",TIME(HOUR('Profil je Los'!A2454),MINUTE('Profil je Los'!A2454),SECOND('Profil je Los'!A2454)),""),"")</f>
        <v>8.3333333333333329E-2</v>
      </c>
      <c r="E2454" s="5">
        <f t="shared" si="154"/>
        <v>2</v>
      </c>
      <c r="F2454" s="14">
        <v>11.460606</v>
      </c>
      <c r="G2454" s="17">
        <f t="shared" si="152"/>
        <v>0.96</v>
      </c>
      <c r="I2454" s="33"/>
    </row>
    <row r="2455" spans="1:9" x14ac:dyDescent="0.2">
      <c r="A2455" s="4">
        <v>43933.125</v>
      </c>
      <c r="B2455" s="6">
        <f t="shared" si="153"/>
        <v>43933</v>
      </c>
      <c r="C2455" s="3">
        <f t="shared" si="155"/>
        <v>8.3333333333333329E-2</v>
      </c>
      <c r="D2455" s="3">
        <f>IF('Profil je Los'!A2455&lt;&gt;"",IF('Profil je Los'!A2455&lt;&gt;"",TIME(HOUR('Profil je Los'!A2455),MINUTE('Profil je Los'!A2455),SECOND('Profil je Los'!A2455)),""),"")</f>
        <v>0.125</v>
      </c>
      <c r="E2455" s="5">
        <f t="shared" si="154"/>
        <v>3</v>
      </c>
      <c r="F2455" s="14">
        <v>12.423007999999999</v>
      </c>
      <c r="G2455" s="17">
        <f t="shared" si="152"/>
        <v>1.04</v>
      </c>
      <c r="I2455" s="33"/>
    </row>
    <row r="2456" spans="1:9" x14ac:dyDescent="0.2">
      <c r="A2456" s="4">
        <v>43933.166666666664</v>
      </c>
      <c r="B2456" s="6">
        <f t="shared" si="153"/>
        <v>43933</v>
      </c>
      <c r="C2456" s="3">
        <f t="shared" si="155"/>
        <v>0.125</v>
      </c>
      <c r="D2456" s="3">
        <f>IF('Profil je Los'!A2456&lt;&gt;"",IF('Profil je Los'!A2456&lt;&gt;"",TIME(HOUR('Profil je Los'!A2456),MINUTE('Profil je Los'!A2456),SECOND('Profil je Los'!A2456)),""),"")</f>
        <v>0.16666666666666666</v>
      </c>
      <c r="E2456" s="5">
        <f t="shared" si="154"/>
        <v>4</v>
      </c>
      <c r="F2456" s="14">
        <v>13.235328000000001</v>
      </c>
      <c r="G2456" s="17">
        <f t="shared" si="152"/>
        <v>1.1000000000000001</v>
      </c>
      <c r="I2456" s="33"/>
    </row>
    <row r="2457" spans="1:9" x14ac:dyDescent="0.2">
      <c r="A2457" s="4">
        <v>43933.208333333336</v>
      </c>
      <c r="B2457" s="6">
        <f t="shared" si="153"/>
        <v>43933</v>
      </c>
      <c r="C2457" s="3">
        <f t="shared" si="155"/>
        <v>0.16666666666666666</v>
      </c>
      <c r="D2457" s="3">
        <f>IF('Profil je Los'!A2457&lt;&gt;"",IF('Profil je Los'!A2457&lt;&gt;"",TIME(HOUR('Profil je Los'!A2457),MINUTE('Profil je Los'!A2457),SECOND('Profil je Los'!A2457)),""),"")</f>
        <v>0.20833333333333334</v>
      </c>
      <c r="E2457" s="5">
        <f t="shared" si="154"/>
        <v>5</v>
      </c>
      <c r="F2457" s="14">
        <v>9.8037139999999994</v>
      </c>
      <c r="G2457" s="17">
        <f t="shared" si="152"/>
        <v>0.82</v>
      </c>
      <c r="I2457" s="33"/>
    </row>
    <row r="2458" spans="1:9" x14ac:dyDescent="0.2">
      <c r="A2458" s="4">
        <v>43933.25</v>
      </c>
      <c r="B2458" s="6">
        <f t="shared" si="153"/>
        <v>43933</v>
      </c>
      <c r="C2458" s="3">
        <f t="shared" si="155"/>
        <v>0.20833333333333334</v>
      </c>
      <c r="D2458" s="3">
        <f>IF('Profil je Los'!A2458&lt;&gt;"",IF('Profil je Los'!A2458&lt;&gt;"",TIME(HOUR('Profil je Los'!A2458),MINUTE('Profil je Los'!A2458),SECOND('Profil je Los'!A2458)),""),"")</f>
        <v>0.25</v>
      </c>
      <c r="E2458" s="5">
        <f t="shared" si="154"/>
        <v>6</v>
      </c>
      <c r="F2458" s="14">
        <v>8.8667099999999994</v>
      </c>
      <c r="G2458" s="17">
        <f t="shared" si="152"/>
        <v>0.74</v>
      </c>
      <c r="I2458" s="33"/>
    </row>
    <row r="2459" spans="1:9" x14ac:dyDescent="0.2">
      <c r="A2459" s="4">
        <v>43933.291666666664</v>
      </c>
      <c r="B2459" s="6">
        <f t="shared" si="153"/>
        <v>43933</v>
      </c>
      <c r="C2459" s="3">
        <f t="shared" si="155"/>
        <v>0.25</v>
      </c>
      <c r="D2459" s="3">
        <f>IF('Profil je Los'!A2459&lt;&gt;"",IF('Profil je Los'!A2459&lt;&gt;"",TIME(HOUR('Profil je Los'!A2459),MINUTE('Profil je Los'!A2459),SECOND('Profil je Los'!A2459)),""),"")</f>
        <v>0.29166666666666669</v>
      </c>
      <c r="E2459" s="5">
        <f t="shared" si="154"/>
        <v>7</v>
      </c>
      <c r="F2459" s="14">
        <v>8.0838359999999998</v>
      </c>
      <c r="G2459" s="17">
        <f t="shared" si="152"/>
        <v>0.67</v>
      </c>
      <c r="I2459" s="33"/>
    </row>
    <row r="2460" spans="1:9" x14ac:dyDescent="0.2">
      <c r="A2460" s="4">
        <v>43933.333333333336</v>
      </c>
      <c r="B2460" s="6">
        <f t="shared" si="153"/>
        <v>43933</v>
      </c>
      <c r="C2460" s="3">
        <f t="shared" si="155"/>
        <v>0.29166666666666669</v>
      </c>
      <c r="D2460" s="3">
        <f>IF('Profil je Los'!A2460&lt;&gt;"",IF('Profil je Los'!A2460&lt;&gt;"",TIME(HOUR('Profil je Los'!A2460),MINUTE('Profil je Los'!A2460),SECOND('Profil je Los'!A2460)),""),"")</f>
        <v>0.33333333333333331</v>
      </c>
      <c r="E2460" s="5">
        <f t="shared" si="154"/>
        <v>8</v>
      </c>
      <c r="F2460" s="14">
        <v>11.324714999999999</v>
      </c>
      <c r="G2460" s="17">
        <f t="shared" si="152"/>
        <v>0.94</v>
      </c>
      <c r="I2460" s="33"/>
    </row>
    <row r="2461" spans="1:9" x14ac:dyDescent="0.2">
      <c r="A2461" s="4">
        <v>43933.375</v>
      </c>
      <c r="B2461" s="6">
        <f t="shared" si="153"/>
        <v>43933</v>
      </c>
      <c r="C2461" s="3">
        <f t="shared" si="155"/>
        <v>0.33333333333333331</v>
      </c>
      <c r="D2461" s="3">
        <f>IF('Profil je Los'!A2461&lt;&gt;"",IF('Profil je Los'!A2461&lt;&gt;"",TIME(HOUR('Profil je Los'!A2461),MINUTE('Profil je Los'!A2461),SECOND('Profil je Los'!A2461)),""),"")</f>
        <v>0.375</v>
      </c>
      <c r="E2461" s="5">
        <f t="shared" si="154"/>
        <v>9</v>
      </c>
      <c r="F2461" s="14">
        <v>15.634014000000001</v>
      </c>
      <c r="G2461" s="17">
        <f t="shared" si="152"/>
        <v>1.3</v>
      </c>
      <c r="I2461" s="33"/>
    </row>
    <row r="2462" spans="1:9" x14ac:dyDescent="0.2">
      <c r="A2462" s="4">
        <v>43933.416666666664</v>
      </c>
      <c r="B2462" s="6">
        <f t="shared" si="153"/>
        <v>43933</v>
      </c>
      <c r="C2462" s="3">
        <f t="shared" si="155"/>
        <v>0.375</v>
      </c>
      <c r="D2462" s="3">
        <f>IF('Profil je Los'!A2462&lt;&gt;"",IF('Profil je Los'!A2462&lt;&gt;"",TIME(HOUR('Profil je Los'!A2462),MINUTE('Profil je Los'!A2462),SECOND('Profil je Los'!A2462)),""),"")</f>
        <v>0.41666666666666669</v>
      </c>
      <c r="E2462" s="5">
        <f t="shared" si="154"/>
        <v>10</v>
      </c>
      <c r="F2462" s="14">
        <v>19.677652999999999</v>
      </c>
      <c r="G2462" s="17">
        <f t="shared" si="152"/>
        <v>1.64</v>
      </c>
      <c r="I2462" s="33"/>
    </row>
    <row r="2463" spans="1:9" x14ac:dyDescent="0.2">
      <c r="A2463" s="4">
        <v>43933.458333333336</v>
      </c>
      <c r="B2463" s="6">
        <f t="shared" si="153"/>
        <v>43933</v>
      </c>
      <c r="C2463" s="3">
        <f t="shared" si="155"/>
        <v>0.41666666666666669</v>
      </c>
      <c r="D2463" s="3">
        <f>IF('Profil je Los'!A2463&lt;&gt;"",IF('Profil je Los'!A2463&lt;&gt;"",TIME(HOUR('Profil je Los'!A2463),MINUTE('Profil je Los'!A2463),SECOND('Profil je Los'!A2463)),""),"")</f>
        <v>0.45833333333333331</v>
      </c>
      <c r="E2463" s="5">
        <f t="shared" si="154"/>
        <v>11</v>
      </c>
      <c r="F2463" s="14">
        <v>20.296675</v>
      </c>
      <c r="G2463" s="17">
        <f t="shared" si="152"/>
        <v>1.69</v>
      </c>
      <c r="I2463" s="33"/>
    </row>
    <row r="2464" spans="1:9" x14ac:dyDescent="0.2">
      <c r="A2464" s="4">
        <v>43933.5</v>
      </c>
      <c r="B2464" s="6">
        <f t="shared" si="153"/>
        <v>43933</v>
      </c>
      <c r="C2464" s="3">
        <f t="shared" si="155"/>
        <v>0.45833333333333331</v>
      </c>
      <c r="D2464" s="3">
        <f>IF('Profil je Los'!A2464&lt;&gt;"",IF('Profil je Los'!A2464&lt;&gt;"",TIME(HOUR('Profil je Los'!A2464),MINUTE('Profil je Los'!A2464),SECOND('Profil je Los'!A2464)),""),"")</f>
        <v>0.5</v>
      </c>
      <c r="E2464" s="5">
        <f t="shared" si="154"/>
        <v>12</v>
      </c>
      <c r="F2464" s="14">
        <v>21.217213999999998</v>
      </c>
      <c r="G2464" s="17">
        <f t="shared" si="152"/>
        <v>1.77</v>
      </c>
      <c r="I2464" s="33"/>
    </row>
    <row r="2465" spans="1:9" x14ac:dyDescent="0.2">
      <c r="A2465" s="4">
        <v>43933.541666666664</v>
      </c>
      <c r="B2465" s="6">
        <f t="shared" si="153"/>
        <v>43933</v>
      </c>
      <c r="C2465" s="3">
        <f t="shared" si="155"/>
        <v>0.5</v>
      </c>
      <c r="D2465" s="3">
        <f>IF('Profil je Los'!A2465&lt;&gt;"",IF('Profil je Los'!A2465&lt;&gt;"",TIME(HOUR('Profil je Los'!A2465),MINUTE('Profil je Los'!A2465),SECOND('Profil je Los'!A2465)),""),"")</f>
        <v>0.54166666666666663</v>
      </c>
      <c r="E2465" s="5">
        <f t="shared" si="154"/>
        <v>13</v>
      </c>
      <c r="F2465" s="14">
        <v>18.419736</v>
      </c>
      <c r="G2465" s="17">
        <f t="shared" si="152"/>
        <v>1.53</v>
      </c>
      <c r="I2465" s="33"/>
    </row>
    <row r="2466" spans="1:9" x14ac:dyDescent="0.2">
      <c r="A2466" s="4">
        <v>43933.583333333336</v>
      </c>
      <c r="B2466" s="6">
        <f t="shared" si="153"/>
        <v>43933</v>
      </c>
      <c r="C2466" s="3">
        <f t="shared" si="155"/>
        <v>0.54166666666666663</v>
      </c>
      <c r="D2466" s="3">
        <f>IF('Profil je Los'!A2466&lt;&gt;"",IF('Profil je Los'!A2466&lt;&gt;"",TIME(HOUR('Profil je Los'!A2466),MINUTE('Profil je Los'!A2466),SECOND('Profil je Los'!A2466)),""),"")</f>
        <v>0.58333333333333337</v>
      </c>
      <c r="E2466" s="5">
        <f t="shared" si="154"/>
        <v>14</v>
      </c>
      <c r="F2466" s="14">
        <v>16.296087</v>
      </c>
      <c r="G2466" s="17">
        <f t="shared" si="152"/>
        <v>1.36</v>
      </c>
      <c r="I2466" s="33"/>
    </row>
    <row r="2467" spans="1:9" x14ac:dyDescent="0.2">
      <c r="A2467" s="4">
        <v>43933.625</v>
      </c>
      <c r="B2467" s="6">
        <f t="shared" si="153"/>
        <v>43933</v>
      </c>
      <c r="C2467" s="3">
        <f t="shared" si="155"/>
        <v>0.58333333333333337</v>
      </c>
      <c r="D2467" s="3">
        <f>IF('Profil je Los'!A2467&lt;&gt;"",IF('Profil je Los'!A2467&lt;&gt;"",TIME(HOUR('Profil je Los'!A2467),MINUTE('Profil je Los'!A2467),SECOND('Profil je Los'!A2467)),""),"")</f>
        <v>0.625</v>
      </c>
      <c r="E2467" s="5">
        <f t="shared" si="154"/>
        <v>15</v>
      </c>
      <c r="F2467" s="14">
        <v>16.658263000000002</v>
      </c>
      <c r="G2467" s="17">
        <f t="shared" si="152"/>
        <v>1.39</v>
      </c>
      <c r="I2467" s="33"/>
    </row>
    <row r="2468" spans="1:9" x14ac:dyDescent="0.2">
      <c r="A2468" s="4">
        <v>43933.666666666664</v>
      </c>
      <c r="B2468" s="6">
        <f t="shared" si="153"/>
        <v>43933</v>
      </c>
      <c r="C2468" s="3">
        <f t="shared" si="155"/>
        <v>0.625</v>
      </c>
      <c r="D2468" s="3">
        <f>IF('Profil je Los'!A2468&lt;&gt;"",IF('Profil je Los'!A2468&lt;&gt;"",TIME(HOUR('Profil je Los'!A2468),MINUTE('Profil je Los'!A2468),SECOND('Profil je Los'!A2468)),""),"")</f>
        <v>0.66666666666666663</v>
      </c>
      <c r="E2468" s="5">
        <f t="shared" si="154"/>
        <v>16</v>
      </c>
      <c r="F2468" s="14">
        <v>13.720882</v>
      </c>
      <c r="G2468" s="17">
        <f t="shared" si="152"/>
        <v>1.1399999999999999</v>
      </c>
      <c r="I2468" s="33"/>
    </row>
    <row r="2469" spans="1:9" x14ac:dyDescent="0.2">
      <c r="A2469" s="4">
        <v>43933.708333333336</v>
      </c>
      <c r="B2469" s="6">
        <f t="shared" si="153"/>
        <v>43933</v>
      </c>
      <c r="C2469" s="3">
        <f t="shared" si="155"/>
        <v>0.66666666666666663</v>
      </c>
      <c r="D2469" s="3">
        <f>IF('Profil je Los'!A2469&lt;&gt;"",IF('Profil je Los'!A2469&lt;&gt;"",TIME(HOUR('Profil je Los'!A2469),MINUTE('Profil je Los'!A2469),SECOND('Profil je Los'!A2469)),""),"")</f>
        <v>0.70833333333333337</v>
      </c>
      <c r="E2469" s="5">
        <f t="shared" si="154"/>
        <v>17</v>
      </c>
      <c r="F2469" s="14">
        <v>11.465774</v>
      </c>
      <c r="G2469" s="17">
        <f t="shared" si="152"/>
        <v>0.96</v>
      </c>
      <c r="I2469" s="33"/>
    </row>
    <row r="2470" spans="1:9" x14ac:dyDescent="0.2">
      <c r="A2470" s="4">
        <v>43933.75</v>
      </c>
      <c r="B2470" s="6">
        <f t="shared" si="153"/>
        <v>43933</v>
      </c>
      <c r="C2470" s="3">
        <f t="shared" si="155"/>
        <v>0.70833333333333337</v>
      </c>
      <c r="D2470" s="3">
        <f>IF('Profil je Los'!A2470&lt;&gt;"",IF('Profil je Los'!A2470&lt;&gt;"",TIME(HOUR('Profil je Los'!A2470),MINUTE('Profil je Los'!A2470),SECOND('Profil je Los'!A2470)),""),"")</f>
        <v>0.75</v>
      </c>
      <c r="E2470" s="5">
        <f t="shared" si="154"/>
        <v>18</v>
      </c>
      <c r="F2470" s="14">
        <v>13.214611</v>
      </c>
      <c r="G2470" s="17">
        <f t="shared" si="152"/>
        <v>1.1000000000000001</v>
      </c>
      <c r="I2470" s="33"/>
    </row>
    <row r="2471" spans="1:9" x14ac:dyDescent="0.2">
      <c r="A2471" s="4">
        <v>43933.791666666664</v>
      </c>
      <c r="B2471" s="6">
        <f t="shared" si="153"/>
        <v>43933</v>
      </c>
      <c r="C2471" s="3">
        <f t="shared" si="155"/>
        <v>0.75</v>
      </c>
      <c r="D2471" s="3">
        <f>IF('Profil je Los'!A2471&lt;&gt;"",IF('Profil je Los'!A2471&lt;&gt;"",TIME(HOUR('Profil je Los'!A2471),MINUTE('Profil je Los'!A2471),SECOND('Profil je Los'!A2471)),""),"")</f>
        <v>0.79166666666666663</v>
      </c>
      <c r="E2471" s="5">
        <f t="shared" si="154"/>
        <v>19</v>
      </c>
      <c r="F2471" s="14">
        <v>15.069799</v>
      </c>
      <c r="G2471" s="17">
        <f t="shared" si="152"/>
        <v>1.26</v>
      </c>
      <c r="I2471" s="33"/>
    </row>
    <row r="2472" spans="1:9" x14ac:dyDescent="0.2">
      <c r="A2472" s="4">
        <v>43933.833333333336</v>
      </c>
      <c r="B2472" s="6">
        <f t="shared" si="153"/>
        <v>43933</v>
      </c>
      <c r="C2472" s="3">
        <f t="shared" si="155"/>
        <v>0.79166666666666663</v>
      </c>
      <c r="D2472" s="3">
        <f>IF('Profil je Los'!A2472&lt;&gt;"",IF('Profil je Los'!A2472&lt;&gt;"",TIME(HOUR('Profil je Los'!A2472),MINUTE('Profil je Los'!A2472),SECOND('Profil je Los'!A2472)),""),"")</f>
        <v>0.83333333333333337</v>
      </c>
      <c r="E2472" s="5">
        <f t="shared" si="154"/>
        <v>20</v>
      </c>
      <c r="F2472" s="14">
        <v>17.067367000000001</v>
      </c>
      <c r="G2472" s="17">
        <f t="shared" si="152"/>
        <v>1.42</v>
      </c>
      <c r="I2472" s="33"/>
    </row>
    <row r="2473" spans="1:9" x14ac:dyDescent="0.2">
      <c r="A2473" s="4">
        <v>43933.875</v>
      </c>
      <c r="B2473" s="6">
        <f t="shared" si="153"/>
        <v>43933</v>
      </c>
      <c r="C2473" s="3">
        <f t="shared" si="155"/>
        <v>0.83333333333333337</v>
      </c>
      <c r="D2473" s="3">
        <f>IF('Profil je Los'!A2473&lt;&gt;"",IF('Profil je Los'!A2473&lt;&gt;"",TIME(HOUR('Profil je Los'!A2473),MINUTE('Profil je Los'!A2473),SECOND('Profil je Los'!A2473)),""),"")</f>
        <v>0.875</v>
      </c>
      <c r="E2473" s="5">
        <f t="shared" si="154"/>
        <v>21</v>
      </c>
      <c r="F2473" s="14">
        <v>14.461342999999999</v>
      </c>
      <c r="G2473" s="17">
        <f t="shared" si="152"/>
        <v>1.21</v>
      </c>
      <c r="I2473" s="33"/>
    </row>
    <row r="2474" spans="1:9" x14ac:dyDescent="0.2">
      <c r="A2474" s="4">
        <v>43933.916666666664</v>
      </c>
      <c r="B2474" s="6">
        <f t="shared" si="153"/>
        <v>43933</v>
      </c>
      <c r="C2474" s="3">
        <f t="shared" si="155"/>
        <v>0.875</v>
      </c>
      <c r="D2474" s="3">
        <f>IF('Profil je Los'!A2474&lt;&gt;"",IF('Profil je Los'!A2474&lt;&gt;"",TIME(HOUR('Profil je Los'!A2474),MINUTE('Profil je Los'!A2474),SECOND('Profil je Los'!A2474)),""),"")</f>
        <v>0.91666666666666663</v>
      </c>
      <c r="E2474" s="5">
        <f t="shared" si="154"/>
        <v>22</v>
      </c>
      <c r="F2474" s="14">
        <v>15.435093999999999</v>
      </c>
      <c r="G2474" s="17">
        <f t="shared" si="152"/>
        <v>1.29</v>
      </c>
      <c r="I2474" s="33"/>
    </row>
    <row r="2475" spans="1:9" x14ac:dyDescent="0.2">
      <c r="A2475" s="4">
        <v>43933.958333333336</v>
      </c>
      <c r="B2475" s="6">
        <f t="shared" si="153"/>
        <v>43933</v>
      </c>
      <c r="C2475" s="3">
        <f t="shared" si="155"/>
        <v>0.91666666666666663</v>
      </c>
      <c r="D2475" s="3">
        <f>IF('Profil je Los'!A2475&lt;&gt;"",IF('Profil je Los'!A2475&lt;&gt;"",TIME(HOUR('Profil je Los'!A2475),MINUTE('Profil je Los'!A2475),SECOND('Profil je Los'!A2475)),""),"")</f>
        <v>0.95833333333333337</v>
      </c>
      <c r="E2475" s="5">
        <f t="shared" si="154"/>
        <v>23</v>
      </c>
      <c r="F2475" s="14">
        <v>14.178561</v>
      </c>
      <c r="G2475" s="17">
        <f t="shared" si="152"/>
        <v>1.18</v>
      </c>
      <c r="I2475" s="33"/>
    </row>
    <row r="2476" spans="1:9" x14ac:dyDescent="0.2">
      <c r="A2476" s="4">
        <v>43934</v>
      </c>
      <c r="B2476" s="6">
        <f t="shared" si="153"/>
        <v>43933</v>
      </c>
      <c r="C2476" s="3">
        <f t="shared" si="155"/>
        <v>0.95833333333333337</v>
      </c>
      <c r="D2476" s="3">
        <f>IF('Profil je Los'!A2476&lt;&gt;"",IF('Profil je Los'!A2476&lt;&gt;"",TIME(HOUR('Profil je Los'!A2476),MINUTE('Profil je Los'!A2476),SECOND('Profil je Los'!A2476)),""),"")</f>
        <v>0</v>
      </c>
      <c r="E2476" s="5">
        <f t="shared" si="154"/>
        <v>24</v>
      </c>
      <c r="F2476" s="14">
        <v>12.023782000000001</v>
      </c>
      <c r="G2476" s="17">
        <f t="shared" si="152"/>
        <v>1</v>
      </c>
      <c r="I2476" s="33"/>
    </row>
    <row r="2477" spans="1:9" x14ac:dyDescent="0.2">
      <c r="A2477" s="4">
        <v>43934.041666666664</v>
      </c>
      <c r="B2477" s="6">
        <f t="shared" si="153"/>
        <v>43934</v>
      </c>
      <c r="C2477" s="3">
        <f t="shared" si="155"/>
        <v>0</v>
      </c>
      <c r="D2477" s="3">
        <f>IF('Profil je Los'!A2477&lt;&gt;"",IF('Profil je Los'!A2477&lt;&gt;"",TIME(HOUR('Profil je Los'!A2477),MINUTE('Profil je Los'!A2477),SECOND('Profil je Los'!A2477)),""),"")</f>
        <v>4.1666666666666664E-2</v>
      </c>
      <c r="E2477" s="5">
        <f t="shared" si="154"/>
        <v>1</v>
      </c>
      <c r="F2477" s="14">
        <v>11.459782000000001</v>
      </c>
      <c r="G2477" s="17">
        <f t="shared" si="152"/>
        <v>0.95</v>
      </c>
      <c r="I2477" s="33"/>
    </row>
    <row r="2478" spans="1:9" x14ac:dyDescent="0.2">
      <c r="A2478" s="4">
        <v>43934.083333333336</v>
      </c>
      <c r="B2478" s="6">
        <f t="shared" si="153"/>
        <v>43934</v>
      </c>
      <c r="C2478" s="3">
        <f t="shared" si="155"/>
        <v>4.1666666666666664E-2</v>
      </c>
      <c r="D2478" s="3">
        <f>IF('Profil je Los'!A2478&lt;&gt;"",IF('Profil je Los'!A2478&lt;&gt;"",TIME(HOUR('Profil je Los'!A2478),MINUTE('Profil je Los'!A2478),SECOND('Profil je Los'!A2478)),""),"")</f>
        <v>8.3333333333333329E-2</v>
      </c>
      <c r="E2478" s="5">
        <f t="shared" si="154"/>
        <v>2</v>
      </c>
      <c r="F2478" s="14">
        <v>11.460606</v>
      </c>
      <c r="G2478" s="17">
        <f t="shared" si="152"/>
        <v>0.96</v>
      </c>
      <c r="I2478" s="33"/>
    </row>
    <row r="2479" spans="1:9" x14ac:dyDescent="0.2">
      <c r="A2479" s="4">
        <v>43934.125</v>
      </c>
      <c r="B2479" s="6">
        <f t="shared" si="153"/>
        <v>43934</v>
      </c>
      <c r="C2479" s="3">
        <f t="shared" si="155"/>
        <v>8.3333333333333329E-2</v>
      </c>
      <c r="D2479" s="3">
        <f>IF('Profil je Los'!A2479&lt;&gt;"",IF('Profil je Los'!A2479&lt;&gt;"",TIME(HOUR('Profil je Los'!A2479),MINUTE('Profil je Los'!A2479),SECOND('Profil je Los'!A2479)),""),"")</f>
        <v>0.125</v>
      </c>
      <c r="E2479" s="5">
        <f t="shared" si="154"/>
        <v>3</v>
      </c>
      <c r="F2479" s="14">
        <v>12.423007999999999</v>
      </c>
      <c r="G2479" s="17">
        <f t="shared" si="152"/>
        <v>1.04</v>
      </c>
      <c r="I2479" s="33"/>
    </row>
    <row r="2480" spans="1:9" x14ac:dyDescent="0.2">
      <c r="A2480" s="4">
        <v>43934.166666666664</v>
      </c>
      <c r="B2480" s="6">
        <f t="shared" si="153"/>
        <v>43934</v>
      </c>
      <c r="C2480" s="3">
        <f t="shared" si="155"/>
        <v>0.125</v>
      </c>
      <c r="D2480" s="3">
        <f>IF('Profil je Los'!A2480&lt;&gt;"",IF('Profil je Los'!A2480&lt;&gt;"",TIME(HOUR('Profil je Los'!A2480),MINUTE('Profil je Los'!A2480),SECOND('Profil je Los'!A2480)),""),"")</f>
        <v>0.16666666666666666</v>
      </c>
      <c r="E2480" s="5">
        <f t="shared" si="154"/>
        <v>4</v>
      </c>
      <c r="F2480" s="14">
        <v>13.235328000000001</v>
      </c>
      <c r="G2480" s="17">
        <f t="shared" si="152"/>
        <v>1.1000000000000001</v>
      </c>
      <c r="I2480" s="33"/>
    </row>
    <row r="2481" spans="1:9" x14ac:dyDescent="0.2">
      <c r="A2481" s="4">
        <v>43934.208333333336</v>
      </c>
      <c r="B2481" s="6">
        <f t="shared" si="153"/>
        <v>43934</v>
      </c>
      <c r="C2481" s="3">
        <f t="shared" si="155"/>
        <v>0.16666666666666666</v>
      </c>
      <c r="D2481" s="3">
        <f>IF('Profil je Los'!A2481&lt;&gt;"",IF('Profil je Los'!A2481&lt;&gt;"",TIME(HOUR('Profil je Los'!A2481),MINUTE('Profil je Los'!A2481),SECOND('Profil je Los'!A2481)),""),"")</f>
        <v>0.20833333333333334</v>
      </c>
      <c r="E2481" s="5">
        <f t="shared" si="154"/>
        <v>5</v>
      </c>
      <c r="F2481" s="14">
        <v>9.8037139999999994</v>
      </c>
      <c r="G2481" s="17">
        <f t="shared" si="152"/>
        <v>0.82</v>
      </c>
      <c r="I2481" s="33"/>
    </row>
    <row r="2482" spans="1:9" x14ac:dyDescent="0.2">
      <c r="A2482" s="4">
        <v>43934.25</v>
      </c>
      <c r="B2482" s="6">
        <f t="shared" si="153"/>
        <v>43934</v>
      </c>
      <c r="C2482" s="3">
        <f t="shared" si="155"/>
        <v>0.20833333333333334</v>
      </c>
      <c r="D2482" s="3">
        <f>IF('Profil je Los'!A2482&lt;&gt;"",IF('Profil je Los'!A2482&lt;&gt;"",TIME(HOUR('Profil je Los'!A2482),MINUTE('Profil je Los'!A2482),SECOND('Profil je Los'!A2482)),""),"")</f>
        <v>0.25</v>
      </c>
      <c r="E2482" s="5">
        <f t="shared" si="154"/>
        <v>6</v>
      </c>
      <c r="F2482" s="14">
        <v>8.8667099999999994</v>
      </c>
      <c r="G2482" s="17">
        <f t="shared" si="152"/>
        <v>0.74</v>
      </c>
      <c r="I2482" s="33"/>
    </row>
    <row r="2483" spans="1:9" x14ac:dyDescent="0.2">
      <c r="A2483" s="4">
        <v>43934.291666666664</v>
      </c>
      <c r="B2483" s="6">
        <f t="shared" si="153"/>
        <v>43934</v>
      </c>
      <c r="C2483" s="3">
        <f t="shared" si="155"/>
        <v>0.25</v>
      </c>
      <c r="D2483" s="3">
        <f>IF('Profil je Los'!A2483&lt;&gt;"",IF('Profil je Los'!A2483&lt;&gt;"",TIME(HOUR('Profil je Los'!A2483),MINUTE('Profil je Los'!A2483),SECOND('Profil je Los'!A2483)),""),"")</f>
        <v>0.29166666666666669</v>
      </c>
      <c r="E2483" s="5">
        <f t="shared" si="154"/>
        <v>7</v>
      </c>
      <c r="F2483" s="14">
        <v>8.0838359999999998</v>
      </c>
      <c r="G2483" s="17">
        <f t="shared" si="152"/>
        <v>0.67</v>
      </c>
      <c r="I2483" s="33"/>
    </row>
    <row r="2484" spans="1:9" x14ac:dyDescent="0.2">
      <c r="A2484" s="4">
        <v>43934.333333333336</v>
      </c>
      <c r="B2484" s="6">
        <f t="shared" si="153"/>
        <v>43934</v>
      </c>
      <c r="C2484" s="3">
        <f t="shared" si="155"/>
        <v>0.29166666666666669</v>
      </c>
      <c r="D2484" s="3">
        <f>IF('Profil je Los'!A2484&lt;&gt;"",IF('Profil je Los'!A2484&lt;&gt;"",TIME(HOUR('Profil je Los'!A2484),MINUTE('Profil je Los'!A2484),SECOND('Profil je Los'!A2484)),""),"")</f>
        <v>0.33333333333333331</v>
      </c>
      <c r="E2484" s="5">
        <f t="shared" si="154"/>
        <v>8</v>
      </c>
      <c r="F2484" s="14">
        <v>11.324714999999999</v>
      </c>
      <c r="G2484" s="17">
        <f t="shared" si="152"/>
        <v>0.94</v>
      </c>
      <c r="I2484" s="33"/>
    </row>
    <row r="2485" spans="1:9" x14ac:dyDescent="0.2">
      <c r="A2485" s="4">
        <v>43934.375</v>
      </c>
      <c r="B2485" s="6">
        <f t="shared" si="153"/>
        <v>43934</v>
      </c>
      <c r="C2485" s="3">
        <f t="shared" si="155"/>
        <v>0.33333333333333331</v>
      </c>
      <c r="D2485" s="3">
        <f>IF('Profil je Los'!A2485&lt;&gt;"",IF('Profil je Los'!A2485&lt;&gt;"",TIME(HOUR('Profil je Los'!A2485),MINUTE('Profil je Los'!A2485),SECOND('Profil je Los'!A2485)),""),"")</f>
        <v>0.375</v>
      </c>
      <c r="E2485" s="5">
        <f t="shared" si="154"/>
        <v>9</v>
      </c>
      <c r="F2485" s="14">
        <v>15.634014000000001</v>
      </c>
      <c r="G2485" s="17">
        <f t="shared" si="152"/>
        <v>1.3</v>
      </c>
      <c r="I2485" s="33"/>
    </row>
    <row r="2486" spans="1:9" x14ac:dyDescent="0.2">
      <c r="A2486" s="4">
        <v>43934.416666666664</v>
      </c>
      <c r="B2486" s="6">
        <f t="shared" si="153"/>
        <v>43934</v>
      </c>
      <c r="C2486" s="3">
        <f t="shared" si="155"/>
        <v>0.375</v>
      </c>
      <c r="D2486" s="3">
        <f>IF('Profil je Los'!A2486&lt;&gt;"",IF('Profil je Los'!A2486&lt;&gt;"",TIME(HOUR('Profil je Los'!A2486),MINUTE('Profil je Los'!A2486),SECOND('Profil je Los'!A2486)),""),"")</f>
        <v>0.41666666666666669</v>
      </c>
      <c r="E2486" s="5">
        <f t="shared" si="154"/>
        <v>10</v>
      </c>
      <c r="F2486" s="14">
        <v>19.677652999999999</v>
      </c>
      <c r="G2486" s="17">
        <f t="shared" si="152"/>
        <v>1.64</v>
      </c>
      <c r="I2486" s="33"/>
    </row>
    <row r="2487" spans="1:9" x14ac:dyDescent="0.2">
      <c r="A2487" s="4">
        <v>43934.458333333336</v>
      </c>
      <c r="B2487" s="6">
        <f t="shared" si="153"/>
        <v>43934</v>
      </c>
      <c r="C2487" s="3">
        <f t="shared" si="155"/>
        <v>0.41666666666666669</v>
      </c>
      <c r="D2487" s="3">
        <f>IF('Profil je Los'!A2487&lt;&gt;"",IF('Profil je Los'!A2487&lt;&gt;"",TIME(HOUR('Profil je Los'!A2487),MINUTE('Profil je Los'!A2487),SECOND('Profil je Los'!A2487)),""),"")</f>
        <v>0.45833333333333331</v>
      </c>
      <c r="E2487" s="5">
        <f t="shared" si="154"/>
        <v>11</v>
      </c>
      <c r="F2487" s="14">
        <v>20.296675</v>
      </c>
      <c r="G2487" s="17">
        <f t="shared" si="152"/>
        <v>1.69</v>
      </c>
      <c r="I2487" s="33"/>
    </row>
    <row r="2488" spans="1:9" x14ac:dyDescent="0.2">
      <c r="A2488" s="4">
        <v>43934.5</v>
      </c>
      <c r="B2488" s="6">
        <f t="shared" si="153"/>
        <v>43934</v>
      </c>
      <c r="C2488" s="3">
        <f t="shared" si="155"/>
        <v>0.45833333333333331</v>
      </c>
      <c r="D2488" s="3">
        <f>IF('Profil je Los'!A2488&lt;&gt;"",IF('Profil je Los'!A2488&lt;&gt;"",TIME(HOUR('Profil je Los'!A2488),MINUTE('Profil je Los'!A2488),SECOND('Profil je Los'!A2488)),""),"")</f>
        <v>0.5</v>
      </c>
      <c r="E2488" s="5">
        <f t="shared" si="154"/>
        <v>12</v>
      </c>
      <c r="F2488" s="14">
        <v>21.217213999999998</v>
      </c>
      <c r="G2488" s="17">
        <f t="shared" si="152"/>
        <v>1.77</v>
      </c>
      <c r="I2488" s="33"/>
    </row>
    <row r="2489" spans="1:9" x14ac:dyDescent="0.2">
      <c r="A2489" s="4">
        <v>43934.541666666664</v>
      </c>
      <c r="B2489" s="6">
        <f t="shared" si="153"/>
        <v>43934</v>
      </c>
      <c r="C2489" s="3">
        <f t="shared" si="155"/>
        <v>0.5</v>
      </c>
      <c r="D2489" s="3">
        <f>IF('Profil je Los'!A2489&lt;&gt;"",IF('Profil je Los'!A2489&lt;&gt;"",TIME(HOUR('Profil je Los'!A2489),MINUTE('Profil je Los'!A2489),SECOND('Profil je Los'!A2489)),""),"")</f>
        <v>0.54166666666666663</v>
      </c>
      <c r="E2489" s="5">
        <f t="shared" si="154"/>
        <v>13</v>
      </c>
      <c r="F2489" s="14">
        <v>18.419736</v>
      </c>
      <c r="G2489" s="17">
        <f t="shared" si="152"/>
        <v>1.53</v>
      </c>
      <c r="I2489" s="33"/>
    </row>
    <row r="2490" spans="1:9" x14ac:dyDescent="0.2">
      <c r="A2490" s="4">
        <v>43934.583333333336</v>
      </c>
      <c r="B2490" s="6">
        <f t="shared" si="153"/>
        <v>43934</v>
      </c>
      <c r="C2490" s="3">
        <f t="shared" si="155"/>
        <v>0.54166666666666663</v>
      </c>
      <c r="D2490" s="3">
        <f>IF('Profil je Los'!A2490&lt;&gt;"",IF('Profil je Los'!A2490&lt;&gt;"",TIME(HOUR('Profil je Los'!A2490),MINUTE('Profil je Los'!A2490),SECOND('Profil je Los'!A2490)),""),"")</f>
        <v>0.58333333333333337</v>
      </c>
      <c r="E2490" s="5">
        <f t="shared" si="154"/>
        <v>14</v>
      </c>
      <c r="F2490" s="14">
        <v>16.296087</v>
      </c>
      <c r="G2490" s="17">
        <f t="shared" si="152"/>
        <v>1.36</v>
      </c>
      <c r="I2490" s="33"/>
    </row>
    <row r="2491" spans="1:9" x14ac:dyDescent="0.2">
      <c r="A2491" s="4">
        <v>43934.625</v>
      </c>
      <c r="B2491" s="6">
        <f t="shared" si="153"/>
        <v>43934</v>
      </c>
      <c r="C2491" s="3">
        <f t="shared" si="155"/>
        <v>0.58333333333333337</v>
      </c>
      <c r="D2491" s="3">
        <f>IF('Profil je Los'!A2491&lt;&gt;"",IF('Profil je Los'!A2491&lt;&gt;"",TIME(HOUR('Profil je Los'!A2491),MINUTE('Profil je Los'!A2491),SECOND('Profil je Los'!A2491)),""),"")</f>
        <v>0.625</v>
      </c>
      <c r="E2491" s="5">
        <f t="shared" si="154"/>
        <v>15</v>
      </c>
      <c r="F2491" s="14">
        <v>16.658263000000002</v>
      </c>
      <c r="G2491" s="17">
        <f t="shared" si="152"/>
        <v>1.39</v>
      </c>
      <c r="I2491" s="33"/>
    </row>
    <row r="2492" spans="1:9" x14ac:dyDescent="0.2">
      <c r="A2492" s="4">
        <v>43934.666666666664</v>
      </c>
      <c r="B2492" s="6">
        <f t="shared" si="153"/>
        <v>43934</v>
      </c>
      <c r="C2492" s="3">
        <f t="shared" si="155"/>
        <v>0.625</v>
      </c>
      <c r="D2492" s="3">
        <f>IF('Profil je Los'!A2492&lt;&gt;"",IF('Profil je Los'!A2492&lt;&gt;"",TIME(HOUR('Profil je Los'!A2492),MINUTE('Profil je Los'!A2492),SECOND('Profil je Los'!A2492)),""),"")</f>
        <v>0.66666666666666663</v>
      </c>
      <c r="E2492" s="5">
        <f t="shared" si="154"/>
        <v>16</v>
      </c>
      <c r="F2492" s="14">
        <v>13.720882</v>
      </c>
      <c r="G2492" s="17">
        <f t="shared" si="152"/>
        <v>1.1399999999999999</v>
      </c>
      <c r="I2492" s="33"/>
    </row>
    <row r="2493" spans="1:9" x14ac:dyDescent="0.2">
      <c r="A2493" s="4">
        <v>43934.708333333336</v>
      </c>
      <c r="B2493" s="6">
        <f t="shared" si="153"/>
        <v>43934</v>
      </c>
      <c r="C2493" s="3">
        <f t="shared" si="155"/>
        <v>0.66666666666666663</v>
      </c>
      <c r="D2493" s="3">
        <f>IF('Profil je Los'!A2493&lt;&gt;"",IF('Profil je Los'!A2493&lt;&gt;"",TIME(HOUR('Profil je Los'!A2493),MINUTE('Profil je Los'!A2493),SECOND('Profil je Los'!A2493)),""),"")</f>
        <v>0.70833333333333337</v>
      </c>
      <c r="E2493" s="5">
        <f t="shared" si="154"/>
        <v>17</v>
      </c>
      <c r="F2493" s="14">
        <v>11.465774</v>
      </c>
      <c r="G2493" s="17">
        <f t="shared" si="152"/>
        <v>0.96</v>
      </c>
      <c r="I2493" s="33"/>
    </row>
    <row r="2494" spans="1:9" x14ac:dyDescent="0.2">
      <c r="A2494" s="4">
        <v>43934.75</v>
      </c>
      <c r="B2494" s="6">
        <f t="shared" si="153"/>
        <v>43934</v>
      </c>
      <c r="C2494" s="3">
        <f t="shared" si="155"/>
        <v>0.70833333333333337</v>
      </c>
      <c r="D2494" s="3">
        <f>IF('Profil je Los'!A2494&lt;&gt;"",IF('Profil je Los'!A2494&lt;&gt;"",TIME(HOUR('Profil je Los'!A2494),MINUTE('Profil je Los'!A2494),SECOND('Profil je Los'!A2494)),""),"")</f>
        <v>0.75</v>
      </c>
      <c r="E2494" s="5">
        <f t="shared" si="154"/>
        <v>18</v>
      </c>
      <c r="F2494" s="14">
        <v>13.214611</v>
      </c>
      <c r="G2494" s="17">
        <f t="shared" si="152"/>
        <v>1.1000000000000001</v>
      </c>
      <c r="I2494" s="33"/>
    </row>
    <row r="2495" spans="1:9" x14ac:dyDescent="0.2">
      <c r="A2495" s="4">
        <v>43934.791666666664</v>
      </c>
      <c r="B2495" s="6">
        <f t="shared" si="153"/>
        <v>43934</v>
      </c>
      <c r="C2495" s="3">
        <f t="shared" si="155"/>
        <v>0.75</v>
      </c>
      <c r="D2495" s="3">
        <f>IF('Profil je Los'!A2495&lt;&gt;"",IF('Profil je Los'!A2495&lt;&gt;"",TIME(HOUR('Profil je Los'!A2495),MINUTE('Profil je Los'!A2495),SECOND('Profil je Los'!A2495)),""),"")</f>
        <v>0.79166666666666663</v>
      </c>
      <c r="E2495" s="5">
        <f t="shared" si="154"/>
        <v>19</v>
      </c>
      <c r="F2495" s="14">
        <v>15.069799</v>
      </c>
      <c r="G2495" s="17">
        <f t="shared" si="152"/>
        <v>1.26</v>
      </c>
      <c r="I2495" s="33"/>
    </row>
    <row r="2496" spans="1:9" x14ac:dyDescent="0.2">
      <c r="A2496" s="4">
        <v>43934.833333333336</v>
      </c>
      <c r="B2496" s="6">
        <f t="shared" si="153"/>
        <v>43934</v>
      </c>
      <c r="C2496" s="3">
        <f t="shared" si="155"/>
        <v>0.79166666666666663</v>
      </c>
      <c r="D2496" s="3">
        <f>IF('Profil je Los'!A2496&lt;&gt;"",IF('Profil je Los'!A2496&lt;&gt;"",TIME(HOUR('Profil je Los'!A2496),MINUTE('Profil je Los'!A2496),SECOND('Profil je Los'!A2496)),""),"")</f>
        <v>0.83333333333333337</v>
      </c>
      <c r="E2496" s="5">
        <f t="shared" si="154"/>
        <v>20</v>
      </c>
      <c r="F2496" s="14">
        <v>17.067367000000001</v>
      </c>
      <c r="G2496" s="17">
        <f t="shared" si="152"/>
        <v>1.42</v>
      </c>
      <c r="I2496" s="33"/>
    </row>
    <row r="2497" spans="1:9" x14ac:dyDescent="0.2">
      <c r="A2497" s="4">
        <v>43934.875</v>
      </c>
      <c r="B2497" s="6">
        <f t="shared" si="153"/>
        <v>43934</v>
      </c>
      <c r="C2497" s="3">
        <f t="shared" si="155"/>
        <v>0.83333333333333337</v>
      </c>
      <c r="D2497" s="3">
        <f>IF('Profil je Los'!A2497&lt;&gt;"",IF('Profil je Los'!A2497&lt;&gt;"",TIME(HOUR('Profil je Los'!A2497),MINUTE('Profil je Los'!A2497),SECOND('Profil je Los'!A2497)),""),"")</f>
        <v>0.875</v>
      </c>
      <c r="E2497" s="5">
        <f t="shared" si="154"/>
        <v>21</v>
      </c>
      <c r="F2497" s="14">
        <v>14.461342999999999</v>
      </c>
      <c r="G2497" s="17">
        <f t="shared" si="152"/>
        <v>1.21</v>
      </c>
      <c r="I2497" s="33"/>
    </row>
    <row r="2498" spans="1:9" x14ac:dyDescent="0.2">
      <c r="A2498" s="4">
        <v>43934.916666666664</v>
      </c>
      <c r="B2498" s="6">
        <f t="shared" si="153"/>
        <v>43934</v>
      </c>
      <c r="C2498" s="3">
        <f t="shared" si="155"/>
        <v>0.875</v>
      </c>
      <c r="D2498" s="3">
        <f>IF('Profil je Los'!A2498&lt;&gt;"",IF('Profil je Los'!A2498&lt;&gt;"",TIME(HOUR('Profil je Los'!A2498),MINUTE('Profil je Los'!A2498),SECOND('Profil je Los'!A2498)),""),"")</f>
        <v>0.91666666666666663</v>
      </c>
      <c r="E2498" s="5">
        <f t="shared" si="154"/>
        <v>22</v>
      </c>
      <c r="F2498" s="14">
        <v>15.435093999999999</v>
      </c>
      <c r="G2498" s="17">
        <f t="shared" si="152"/>
        <v>1.29</v>
      </c>
      <c r="I2498" s="33"/>
    </row>
    <row r="2499" spans="1:9" x14ac:dyDescent="0.2">
      <c r="A2499" s="4">
        <v>43934.958333333336</v>
      </c>
      <c r="B2499" s="6">
        <f t="shared" si="153"/>
        <v>43934</v>
      </c>
      <c r="C2499" s="3">
        <f t="shared" si="155"/>
        <v>0.91666666666666663</v>
      </c>
      <c r="D2499" s="3">
        <f>IF('Profil je Los'!A2499&lt;&gt;"",IF('Profil je Los'!A2499&lt;&gt;"",TIME(HOUR('Profil je Los'!A2499),MINUTE('Profil je Los'!A2499),SECOND('Profil je Los'!A2499)),""),"")</f>
        <v>0.95833333333333337</v>
      </c>
      <c r="E2499" s="5">
        <f t="shared" si="154"/>
        <v>23</v>
      </c>
      <c r="F2499" s="14">
        <v>14.178561</v>
      </c>
      <c r="G2499" s="17">
        <f t="shared" si="152"/>
        <v>1.18</v>
      </c>
      <c r="I2499" s="33"/>
    </row>
    <row r="2500" spans="1:9" x14ac:dyDescent="0.2">
      <c r="A2500" s="4">
        <v>43935</v>
      </c>
      <c r="B2500" s="6">
        <f t="shared" si="153"/>
        <v>43934</v>
      </c>
      <c r="C2500" s="3">
        <f t="shared" si="155"/>
        <v>0.95833333333333337</v>
      </c>
      <c r="D2500" s="3">
        <f>IF('Profil je Los'!A2500&lt;&gt;"",IF('Profil je Los'!A2500&lt;&gt;"",TIME(HOUR('Profil je Los'!A2500),MINUTE('Profil je Los'!A2500),SECOND('Profil je Los'!A2500)),""),"")</f>
        <v>0</v>
      </c>
      <c r="E2500" s="5">
        <f t="shared" si="154"/>
        <v>24</v>
      </c>
      <c r="F2500" s="14">
        <v>12.023782000000001</v>
      </c>
      <c r="G2500" s="17">
        <f t="shared" si="152"/>
        <v>1</v>
      </c>
      <c r="I2500" s="33"/>
    </row>
    <row r="2501" spans="1:9" x14ac:dyDescent="0.2">
      <c r="A2501" s="4">
        <v>43935.041666666664</v>
      </c>
      <c r="B2501" s="6">
        <f t="shared" si="153"/>
        <v>43935</v>
      </c>
      <c r="C2501" s="3">
        <f t="shared" si="155"/>
        <v>0</v>
      </c>
      <c r="D2501" s="3">
        <f>IF('Profil je Los'!A2501&lt;&gt;"",IF('Profil je Los'!A2501&lt;&gt;"",TIME(HOUR('Profil je Los'!A2501),MINUTE('Profil je Los'!A2501),SECOND('Profil je Los'!A2501)),""),"")</f>
        <v>4.1666666666666664E-2</v>
      </c>
      <c r="E2501" s="5">
        <f t="shared" si="154"/>
        <v>1</v>
      </c>
      <c r="F2501" s="14">
        <v>12.448275000000001</v>
      </c>
      <c r="G2501" s="17">
        <f t="shared" si="152"/>
        <v>1.04</v>
      </c>
      <c r="I2501" s="33"/>
    </row>
    <row r="2502" spans="1:9" x14ac:dyDescent="0.2">
      <c r="A2502" s="4">
        <v>43935.083333333336</v>
      </c>
      <c r="B2502" s="6">
        <f t="shared" si="153"/>
        <v>43935</v>
      </c>
      <c r="C2502" s="3">
        <f t="shared" si="155"/>
        <v>4.1666666666666664E-2</v>
      </c>
      <c r="D2502" s="3">
        <f>IF('Profil je Los'!A2502&lt;&gt;"",IF('Profil je Los'!A2502&lt;&gt;"",TIME(HOUR('Profil je Los'!A2502),MINUTE('Profil je Los'!A2502),SECOND('Profil je Los'!A2502)),""),"")</f>
        <v>8.3333333333333329E-2</v>
      </c>
      <c r="E2502" s="5">
        <f t="shared" si="154"/>
        <v>2</v>
      </c>
      <c r="F2502" s="14">
        <v>9.5456299999999992</v>
      </c>
      <c r="G2502" s="17">
        <f t="shared" ref="G2502:G2565" si="156">ROUND(F2502/$E$2,2)</f>
        <v>0.8</v>
      </c>
      <c r="I2502" s="33"/>
    </row>
    <row r="2503" spans="1:9" x14ac:dyDescent="0.2">
      <c r="A2503" s="4">
        <v>43935.125</v>
      </c>
      <c r="B2503" s="6">
        <f t="shared" ref="B2503:B2566" si="157">IF(A2503&lt;&gt;"",IF(E2503=24,B2502,DATE(YEAR(A2503),MONTH(A2503),DAY(A2503))),"")</f>
        <v>43935</v>
      </c>
      <c r="C2503" s="3">
        <f t="shared" si="155"/>
        <v>8.3333333333333329E-2</v>
      </c>
      <c r="D2503" s="3">
        <f>IF('Profil je Los'!A2503&lt;&gt;"",IF('Profil je Los'!A2503&lt;&gt;"",TIME(HOUR('Profil je Los'!A2503),MINUTE('Profil je Los'!A2503),SECOND('Profil je Los'!A2503)),""),"")</f>
        <v>0.125</v>
      </c>
      <c r="E2503" s="5">
        <f t="shared" ref="E2503:E2566" si="158">IF(A2503&lt;&gt;"",IF(HOUR(A2503)=0,24,HOUR(A2503)),"")</f>
        <v>3</v>
      </c>
      <c r="F2503" s="14">
        <v>9.2631689999999995</v>
      </c>
      <c r="G2503" s="17">
        <f t="shared" si="156"/>
        <v>0.77</v>
      </c>
      <c r="I2503" s="33"/>
    </row>
    <row r="2504" spans="1:9" x14ac:dyDescent="0.2">
      <c r="A2504" s="4">
        <v>43935.166666666664</v>
      </c>
      <c r="B2504" s="6">
        <f t="shared" si="157"/>
        <v>43935</v>
      </c>
      <c r="C2504" s="3">
        <f t="shared" ref="C2504:C2567" si="159">D2503</f>
        <v>0.125</v>
      </c>
      <c r="D2504" s="3">
        <f>IF('Profil je Los'!A2504&lt;&gt;"",IF('Profil je Los'!A2504&lt;&gt;"",TIME(HOUR('Profil je Los'!A2504),MINUTE('Profil je Los'!A2504),SECOND('Profil je Los'!A2504)),""),"")</f>
        <v>0.16666666666666666</v>
      </c>
      <c r="E2504" s="5">
        <f t="shared" si="158"/>
        <v>4</v>
      </c>
      <c r="F2504" s="14">
        <v>11.390974</v>
      </c>
      <c r="G2504" s="17">
        <f t="shared" si="156"/>
        <v>0.95</v>
      </c>
      <c r="I2504" s="33"/>
    </row>
    <row r="2505" spans="1:9" x14ac:dyDescent="0.2">
      <c r="A2505" s="4">
        <v>43935.208333333336</v>
      </c>
      <c r="B2505" s="6">
        <f t="shared" si="157"/>
        <v>43935</v>
      </c>
      <c r="C2505" s="3">
        <f t="shared" si="159"/>
        <v>0.16666666666666666</v>
      </c>
      <c r="D2505" s="3">
        <f>IF('Profil je Los'!A2505&lt;&gt;"",IF('Profil je Los'!A2505&lt;&gt;"",TIME(HOUR('Profil je Los'!A2505),MINUTE('Profil je Los'!A2505),SECOND('Profil je Los'!A2505)),""),"")</f>
        <v>0.20833333333333334</v>
      </c>
      <c r="E2505" s="5">
        <f t="shared" si="158"/>
        <v>5</v>
      </c>
      <c r="F2505" s="14">
        <v>11.53083</v>
      </c>
      <c r="G2505" s="17">
        <f t="shared" si="156"/>
        <v>0.96</v>
      </c>
      <c r="I2505" s="33"/>
    </row>
    <row r="2506" spans="1:9" x14ac:dyDescent="0.2">
      <c r="A2506" s="4">
        <v>43935.25</v>
      </c>
      <c r="B2506" s="6">
        <f t="shared" si="157"/>
        <v>43935</v>
      </c>
      <c r="C2506" s="3">
        <f t="shared" si="159"/>
        <v>0.20833333333333334</v>
      </c>
      <c r="D2506" s="3">
        <f>IF('Profil je Los'!A2506&lt;&gt;"",IF('Profil je Los'!A2506&lt;&gt;"",TIME(HOUR('Profil je Los'!A2506),MINUTE('Profil je Los'!A2506),SECOND('Profil je Los'!A2506)),""),"")</f>
        <v>0.25</v>
      </c>
      <c r="E2506" s="5">
        <f t="shared" si="158"/>
        <v>6</v>
      </c>
      <c r="F2506" s="14">
        <v>14.259042000000001</v>
      </c>
      <c r="G2506" s="17">
        <f t="shared" si="156"/>
        <v>1.19</v>
      </c>
      <c r="I2506" s="33"/>
    </row>
    <row r="2507" spans="1:9" x14ac:dyDescent="0.2">
      <c r="A2507" s="4">
        <v>43935.291666666664</v>
      </c>
      <c r="B2507" s="6">
        <f t="shared" si="157"/>
        <v>43935</v>
      </c>
      <c r="C2507" s="3">
        <f t="shared" si="159"/>
        <v>0.25</v>
      </c>
      <c r="D2507" s="3">
        <f>IF('Profil je Los'!A2507&lt;&gt;"",IF('Profil je Los'!A2507&lt;&gt;"",TIME(HOUR('Profil je Los'!A2507),MINUTE('Profil je Los'!A2507),SECOND('Profil je Los'!A2507)),""),"")</f>
        <v>0.29166666666666669</v>
      </c>
      <c r="E2507" s="5">
        <f t="shared" si="158"/>
        <v>7</v>
      </c>
      <c r="F2507" s="14">
        <v>20.569227999999999</v>
      </c>
      <c r="G2507" s="17">
        <f t="shared" si="156"/>
        <v>1.71</v>
      </c>
      <c r="I2507" s="33"/>
    </row>
    <row r="2508" spans="1:9" x14ac:dyDescent="0.2">
      <c r="A2508" s="4">
        <v>43935.333333333336</v>
      </c>
      <c r="B2508" s="6">
        <f t="shared" si="157"/>
        <v>43935</v>
      </c>
      <c r="C2508" s="3">
        <f t="shared" si="159"/>
        <v>0.29166666666666669</v>
      </c>
      <c r="D2508" s="3">
        <f>IF('Profil je Los'!A2508&lt;&gt;"",IF('Profil je Los'!A2508&lt;&gt;"",TIME(HOUR('Profil je Los'!A2508),MINUTE('Profil je Los'!A2508),SECOND('Profil je Los'!A2508)),""),"")</f>
        <v>0.33333333333333331</v>
      </c>
      <c r="E2508" s="5">
        <f t="shared" si="158"/>
        <v>8</v>
      </c>
      <c r="F2508" s="14">
        <v>27.545769</v>
      </c>
      <c r="G2508" s="17">
        <f t="shared" si="156"/>
        <v>2.2999999999999998</v>
      </c>
      <c r="I2508" s="33"/>
    </row>
    <row r="2509" spans="1:9" x14ac:dyDescent="0.2">
      <c r="A2509" s="4">
        <v>43935.375</v>
      </c>
      <c r="B2509" s="6">
        <f t="shared" si="157"/>
        <v>43935</v>
      </c>
      <c r="C2509" s="3">
        <f t="shared" si="159"/>
        <v>0.33333333333333331</v>
      </c>
      <c r="D2509" s="3">
        <f>IF('Profil je Los'!A2509&lt;&gt;"",IF('Profil je Los'!A2509&lt;&gt;"",TIME(HOUR('Profil je Los'!A2509),MINUTE('Profil je Los'!A2509),SECOND('Profil je Los'!A2509)),""),"")</f>
        <v>0.375</v>
      </c>
      <c r="E2509" s="5">
        <f t="shared" si="158"/>
        <v>9</v>
      </c>
      <c r="F2509" s="14">
        <v>33.644978999999999</v>
      </c>
      <c r="G2509" s="17">
        <f t="shared" si="156"/>
        <v>2.8</v>
      </c>
      <c r="I2509" s="33"/>
    </row>
    <row r="2510" spans="1:9" x14ac:dyDescent="0.2">
      <c r="A2510" s="4">
        <v>43935.416666666664</v>
      </c>
      <c r="B2510" s="6">
        <f t="shared" si="157"/>
        <v>43935</v>
      </c>
      <c r="C2510" s="3">
        <f t="shared" si="159"/>
        <v>0.375</v>
      </c>
      <c r="D2510" s="3">
        <f>IF('Profil je Los'!A2510&lt;&gt;"",IF('Profil je Los'!A2510&lt;&gt;"",TIME(HOUR('Profil je Los'!A2510),MINUTE('Profil je Los'!A2510),SECOND('Profil je Los'!A2510)),""),"")</f>
        <v>0.41666666666666669</v>
      </c>
      <c r="E2510" s="5">
        <f t="shared" si="158"/>
        <v>10</v>
      </c>
      <c r="F2510" s="14">
        <v>39.125140000000002</v>
      </c>
      <c r="G2510" s="17">
        <f t="shared" si="156"/>
        <v>3.26</v>
      </c>
      <c r="I2510" s="33"/>
    </row>
    <row r="2511" spans="1:9" x14ac:dyDescent="0.2">
      <c r="A2511" s="4">
        <v>43935.458333333336</v>
      </c>
      <c r="B2511" s="6">
        <f t="shared" si="157"/>
        <v>43935</v>
      </c>
      <c r="C2511" s="3">
        <f t="shared" si="159"/>
        <v>0.41666666666666669</v>
      </c>
      <c r="D2511" s="3">
        <f>IF('Profil je Los'!A2511&lt;&gt;"",IF('Profil je Los'!A2511&lt;&gt;"",TIME(HOUR('Profil je Los'!A2511),MINUTE('Profil je Los'!A2511),SECOND('Profil je Los'!A2511)),""),"")</f>
        <v>0.45833333333333331</v>
      </c>
      <c r="E2511" s="5">
        <f t="shared" si="158"/>
        <v>11</v>
      </c>
      <c r="F2511" s="14">
        <v>42.497883000000002</v>
      </c>
      <c r="G2511" s="17">
        <f t="shared" si="156"/>
        <v>3.54</v>
      </c>
      <c r="I2511" s="33"/>
    </row>
    <row r="2512" spans="1:9" x14ac:dyDescent="0.2">
      <c r="A2512" s="4">
        <v>43935.5</v>
      </c>
      <c r="B2512" s="6">
        <f t="shared" si="157"/>
        <v>43935</v>
      </c>
      <c r="C2512" s="3">
        <f t="shared" si="159"/>
        <v>0.45833333333333331</v>
      </c>
      <c r="D2512" s="3">
        <f>IF('Profil je Los'!A2512&lt;&gt;"",IF('Profil je Los'!A2512&lt;&gt;"",TIME(HOUR('Profil je Los'!A2512),MINUTE('Profil je Los'!A2512),SECOND('Profil je Los'!A2512)),""),"")</f>
        <v>0.5</v>
      </c>
      <c r="E2512" s="5">
        <f t="shared" si="158"/>
        <v>12</v>
      </c>
      <c r="F2512" s="14">
        <v>45.95767</v>
      </c>
      <c r="G2512" s="17">
        <f t="shared" si="156"/>
        <v>3.83</v>
      </c>
      <c r="I2512" s="33"/>
    </row>
    <row r="2513" spans="1:9" x14ac:dyDescent="0.2">
      <c r="A2513" s="4">
        <v>43935.541666666664</v>
      </c>
      <c r="B2513" s="6">
        <f t="shared" si="157"/>
        <v>43935</v>
      </c>
      <c r="C2513" s="3">
        <f t="shared" si="159"/>
        <v>0.5</v>
      </c>
      <c r="D2513" s="3">
        <f>IF('Profil je Los'!A2513&lt;&gt;"",IF('Profil je Los'!A2513&lt;&gt;"",TIME(HOUR('Profil je Los'!A2513),MINUTE('Profil je Los'!A2513),SECOND('Profil je Los'!A2513)),""),"")</f>
        <v>0.54166666666666663</v>
      </c>
      <c r="E2513" s="5">
        <f t="shared" si="158"/>
        <v>13</v>
      </c>
      <c r="F2513" s="14">
        <v>44.542299999999997</v>
      </c>
      <c r="G2513" s="17">
        <f t="shared" si="156"/>
        <v>3.71</v>
      </c>
      <c r="I2513" s="33"/>
    </row>
    <row r="2514" spans="1:9" x14ac:dyDescent="0.2">
      <c r="A2514" s="4">
        <v>43935.583333333336</v>
      </c>
      <c r="B2514" s="6">
        <f t="shared" si="157"/>
        <v>43935</v>
      </c>
      <c r="C2514" s="3">
        <f t="shared" si="159"/>
        <v>0.54166666666666663</v>
      </c>
      <c r="D2514" s="3">
        <f>IF('Profil je Los'!A2514&lt;&gt;"",IF('Profil je Los'!A2514&lt;&gt;"",TIME(HOUR('Profil je Los'!A2514),MINUTE('Profil je Los'!A2514),SECOND('Profil je Los'!A2514)),""),"")</f>
        <v>0.58333333333333337</v>
      </c>
      <c r="E2514" s="5">
        <f t="shared" si="158"/>
        <v>14</v>
      </c>
      <c r="F2514" s="14">
        <v>41.421368000000001</v>
      </c>
      <c r="G2514" s="17">
        <f t="shared" si="156"/>
        <v>3.45</v>
      </c>
      <c r="I2514" s="33"/>
    </row>
    <row r="2515" spans="1:9" x14ac:dyDescent="0.2">
      <c r="A2515" s="4">
        <v>43935.625</v>
      </c>
      <c r="B2515" s="6">
        <f t="shared" si="157"/>
        <v>43935</v>
      </c>
      <c r="C2515" s="3">
        <f t="shared" si="159"/>
        <v>0.58333333333333337</v>
      </c>
      <c r="D2515" s="3">
        <f>IF('Profil je Los'!A2515&lt;&gt;"",IF('Profil je Los'!A2515&lt;&gt;"",TIME(HOUR('Profil je Los'!A2515),MINUTE('Profil je Los'!A2515),SECOND('Profil je Los'!A2515)),""),"")</f>
        <v>0.625</v>
      </c>
      <c r="E2515" s="5">
        <f t="shared" si="158"/>
        <v>15</v>
      </c>
      <c r="F2515" s="14">
        <v>39.453265999999999</v>
      </c>
      <c r="G2515" s="17">
        <f t="shared" si="156"/>
        <v>3.29</v>
      </c>
      <c r="I2515" s="33"/>
    </row>
    <row r="2516" spans="1:9" x14ac:dyDescent="0.2">
      <c r="A2516" s="4">
        <v>43935.666666666664</v>
      </c>
      <c r="B2516" s="6">
        <f t="shared" si="157"/>
        <v>43935</v>
      </c>
      <c r="C2516" s="3">
        <f t="shared" si="159"/>
        <v>0.625</v>
      </c>
      <c r="D2516" s="3">
        <f>IF('Profil je Los'!A2516&lt;&gt;"",IF('Profil je Los'!A2516&lt;&gt;"",TIME(HOUR('Profil je Los'!A2516),MINUTE('Profil je Los'!A2516),SECOND('Profil je Los'!A2516)),""),"")</f>
        <v>0.66666666666666663</v>
      </c>
      <c r="E2516" s="5">
        <f t="shared" si="158"/>
        <v>16</v>
      </c>
      <c r="F2516" s="14">
        <v>35.863768999999998</v>
      </c>
      <c r="G2516" s="17">
        <f t="shared" si="156"/>
        <v>2.99</v>
      </c>
      <c r="I2516" s="33"/>
    </row>
    <row r="2517" spans="1:9" x14ac:dyDescent="0.2">
      <c r="A2517" s="4">
        <v>43935.708333333336</v>
      </c>
      <c r="B2517" s="6">
        <f t="shared" si="157"/>
        <v>43935</v>
      </c>
      <c r="C2517" s="3">
        <f t="shared" si="159"/>
        <v>0.66666666666666663</v>
      </c>
      <c r="D2517" s="3">
        <f>IF('Profil je Los'!A2517&lt;&gt;"",IF('Profil je Los'!A2517&lt;&gt;"",TIME(HOUR('Profil je Los'!A2517),MINUTE('Profil je Los'!A2517),SECOND('Profil je Los'!A2517)),""),"")</f>
        <v>0.70833333333333337</v>
      </c>
      <c r="E2517" s="5">
        <f t="shared" si="158"/>
        <v>17</v>
      </c>
      <c r="F2517" s="14">
        <v>34.909230000000001</v>
      </c>
      <c r="G2517" s="17">
        <f t="shared" si="156"/>
        <v>2.91</v>
      </c>
      <c r="I2517" s="33"/>
    </row>
    <row r="2518" spans="1:9" x14ac:dyDescent="0.2">
      <c r="A2518" s="4">
        <v>43935.75</v>
      </c>
      <c r="B2518" s="6">
        <f t="shared" si="157"/>
        <v>43935</v>
      </c>
      <c r="C2518" s="3">
        <f t="shared" si="159"/>
        <v>0.70833333333333337</v>
      </c>
      <c r="D2518" s="3">
        <f>IF('Profil je Los'!A2518&lt;&gt;"",IF('Profil je Los'!A2518&lt;&gt;"",TIME(HOUR('Profil je Los'!A2518),MINUTE('Profil je Los'!A2518),SECOND('Profil je Los'!A2518)),""),"")</f>
        <v>0.75</v>
      </c>
      <c r="E2518" s="5">
        <f t="shared" si="158"/>
        <v>18</v>
      </c>
      <c r="F2518" s="14">
        <v>34.811521999999997</v>
      </c>
      <c r="G2518" s="17">
        <f t="shared" si="156"/>
        <v>2.9</v>
      </c>
      <c r="I2518" s="33"/>
    </row>
    <row r="2519" spans="1:9" x14ac:dyDescent="0.2">
      <c r="A2519" s="4">
        <v>43935.791666666664</v>
      </c>
      <c r="B2519" s="6">
        <f t="shared" si="157"/>
        <v>43935</v>
      </c>
      <c r="C2519" s="3">
        <f t="shared" si="159"/>
        <v>0.75</v>
      </c>
      <c r="D2519" s="3">
        <f>IF('Profil je Los'!A2519&lt;&gt;"",IF('Profil je Los'!A2519&lt;&gt;"",TIME(HOUR('Profil je Los'!A2519),MINUTE('Profil je Los'!A2519),SECOND('Profil je Los'!A2519)),""),"")</f>
        <v>0.79166666666666663</v>
      </c>
      <c r="E2519" s="5">
        <f t="shared" si="158"/>
        <v>19</v>
      </c>
      <c r="F2519" s="14">
        <v>39.090921999999999</v>
      </c>
      <c r="G2519" s="17">
        <f t="shared" si="156"/>
        <v>3.26</v>
      </c>
      <c r="I2519" s="33"/>
    </row>
    <row r="2520" spans="1:9" x14ac:dyDescent="0.2">
      <c r="A2520" s="4">
        <v>43935.833333333336</v>
      </c>
      <c r="B2520" s="6">
        <f t="shared" si="157"/>
        <v>43935</v>
      </c>
      <c r="C2520" s="3">
        <f t="shared" si="159"/>
        <v>0.79166666666666663</v>
      </c>
      <c r="D2520" s="3">
        <f>IF('Profil je Los'!A2520&lt;&gt;"",IF('Profil je Los'!A2520&lt;&gt;"",TIME(HOUR('Profil je Los'!A2520),MINUTE('Profil je Los'!A2520),SECOND('Profil je Los'!A2520)),""),"")</f>
        <v>0.83333333333333337</v>
      </c>
      <c r="E2520" s="5">
        <f t="shared" si="158"/>
        <v>20</v>
      </c>
      <c r="F2520" s="14">
        <v>36.198636999999998</v>
      </c>
      <c r="G2520" s="17">
        <f t="shared" si="156"/>
        <v>3.02</v>
      </c>
      <c r="I2520" s="33"/>
    </row>
    <row r="2521" spans="1:9" x14ac:dyDescent="0.2">
      <c r="A2521" s="4">
        <v>43935.875</v>
      </c>
      <c r="B2521" s="6">
        <f t="shared" si="157"/>
        <v>43935</v>
      </c>
      <c r="C2521" s="3">
        <f t="shared" si="159"/>
        <v>0.83333333333333337</v>
      </c>
      <c r="D2521" s="3">
        <f>IF('Profil je Los'!A2521&lt;&gt;"",IF('Profil je Los'!A2521&lt;&gt;"",TIME(HOUR('Profil je Los'!A2521),MINUTE('Profil je Los'!A2521),SECOND('Profil je Los'!A2521)),""),"")</f>
        <v>0.875</v>
      </c>
      <c r="E2521" s="5">
        <f t="shared" si="158"/>
        <v>21</v>
      </c>
      <c r="F2521" s="14">
        <v>30.564575999999999</v>
      </c>
      <c r="G2521" s="17">
        <f t="shared" si="156"/>
        <v>2.5499999999999998</v>
      </c>
      <c r="I2521" s="33"/>
    </row>
    <row r="2522" spans="1:9" x14ac:dyDescent="0.2">
      <c r="A2522" s="4">
        <v>43935.916666666664</v>
      </c>
      <c r="B2522" s="6">
        <f t="shared" si="157"/>
        <v>43935</v>
      </c>
      <c r="C2522" s="3">
        <f t="shared" si="159"/>
        <v>0.875</v>
      </c>
      <c r="D2522" s="3">
        <f>IF('Profil je Los'!A2522&lt;&gt;"",IF('Profil je Los'!A2522&lt;&gt;"",TIME(HOUR('Profil je Los'!A2522),MINUTE('Profil je Los'!A2522),SECOND('Profil je Los'!A2522)),""),"")</f>
        <v>0.91666666666666663</v>
      </c>
      <c r="E2522" s="5">
        <f t="shared" si="158"/>
        <v>22</v>
      </c>
      <c r="F2522" s="14">
        <v>27.347875999999999</v>
      </c>
      <c r="G2522" s="17">
        <f t="shared" si="156"/>
        <v>2.2799999999999998</v>
      </c>
      <c r="I2522" s="33"/>
    </row>
    <row r="2523" spans="1:9" x14ac:dyDescent="0.2">
      <c r="A2523" s="4">
        <v>43935.958333333336</v>
      </c>
      <c r="B2523" s="6">
        <f t="shared" si="157"/>
        <v>43935</v>
      </c>
      <c r="C2523" s="3">
        <f t="shared" si="159"/>
        <v>0.91666666666666663</v>
      </c>
      <c r="D2523" s="3">
        <f>IF('Profil je Los'!A2523&lt;&gt;"",IF('Profil je Los'!A2523&lt;&gt;"",TIME(HOUR('Profil je Los'!A2523),MINUTE('Profil je Los'!A2523),SECOND('Profil je Los'!A2523)),""),"")</f>
        <v>0.95833333333333337</v>
      </c>
      <c r="E2523" s="5">
        <f t="shared" si="158"/>
        <v>23</v>
      </c>
      <c r="F2523" s="14">
        <v>23.631686999999999</v>
      </c>
      <c r="G2523" s="17">
        <f t="shared" si="156"/>
        <v>1.97</v>
      </c>
      <c r="I2523" s="33"/>
    </row>
    <row r="2524" spans="1:9" x14ac:dyDescent="0.2">
      <c r="A2524" s="4">
        <v>43936</v>
      </c>
      <c r="B2524" s="6">
        <f t="shared" si="157"/>
        <v>43935</v>
      </c>
      <c r="C2524" s="3">
        <f t="shared" si="159"/>
        <v>0.95833333333333337</v>
      </c>
      <c r="D2524" s="3">
        <f>IF('Profil je Los'!A2524&lt;&gt;"",IF('Profil je Los'!A2524&lt;&gt;"",TIME(HOUR('Profil je Los'!A2524),MINUTE('Profil je Los'!A2524),SECOND('Profil je Los'!A2524)),""),"")</f>
        <v>0</v>
      </c>
      <c r="E2524" s="5">
        <f t="shared" si="158"/>
        <v>24</v>
      </c>
      <c r="F2524" s="14">
        <v>18.837575000000001</v>
      </c>
      <c r="G2524" s="17">
        <f t="shared" si="156"/>
        <v>1.57</v>
      </c>
      <c r="I2524" s="33"/>
    </row>
    <row r="2525" spans="1:9" x14ac:dyDescent="0.2">
      <c r="A2525" s="4">
        <v>43936.041666666664</v>
      </c>
      <c r="B2525" s="6">
        <f t="shared" si="157"/>
        <v>43936</v>
      </c>
      <c r="C2525" s="3">
        <f t="shared" si="159"/>
        <v>0</v>
      </c>
      <c r="D2525" s="3">
        <f>IF('Profil je Los'!A2525&lt;&gt;"",IF('Profil je Los'!A2525&lt;&gt;"",TIME(HOUR('Profil je Los'!A2525),MINUTE('Profil je Los'!A2525),SECOND('Profil je Los'!A2525)),""),"")</f>
        <v>4.1666666666666664E-2</v>
      </c>
      <c r="E2525" s="5">
        <f t="shared" si="158"/>
        <v>1</v>
      </c>
      <c r="F2525" s="14">
        <v>16.700150000000001</v>
      </c>
      <c r="G2525" s="17">
        <f t="shared" si="156"/>
        <v>1.39</v>
      </c>
      <c r="I2525" s="33"/>
    </row>
    <row r="2526" spans="1:9" x14ac:dyDescent="0.2">
      <c r="A2526" s="4">
        <v>43936.083333333336</v>
      </c>
      <c r="B2526" s="6">
        <f t="shared" si="157"/>
        <v>43936</v>
      </c>
      <c r="C2526" s="3">
        <f t="shared" si="159"/>
        <v>4.1666666666666664E-2</v>
      </c>
      <c r="D2526" s="3">
        <f>IF('Profil je Los'!A2526&lt;&gt;"",IF('Profil je Los'!A2526&lt;&gt;"",TIME(HOUR('Profil je Los'!A2526),MINUTE('Profil je Los'!A2526),SECOND('Profil je Los'!A2526)),""),"")</f>
        <v>8.3333333333333329E-2</v>
      </c>
      <c r="E2526" s="5">
        <f t="shared" si="158"/>
        <v>2</v>
      </c>
      <c r="F2526" s="14">
        <v>14.497583000000001</v>
      </c>
      <c r="G2526" s="17">
        <f t="shared" si="156"/>
        <v>1.21</v>
      </c>
      <c r="I2526" s="33"/>
    </row>
    <row r="2527" spans="1:9" x14ac:dyDescent="0.2">
      <c r="A2527" s="4">
        <v>43936.125</v>
      </c>
      <c r="B2527" s="6">
        <f t="shared" si="157"/>
        <v>43936</v>
      </c>
      <c r="C2527" s="3">
        <f t="shared" si="159"/>
        <v>8.3333333333333329E-2</v>
      </c>
      <c r="D2527" s="3">
        <f>IF('Profil je Los'!A2527&lt;&gt;"",IF('Profil je Los'!A2527&lt;&gt;"",TIME(HOUR('Profil je Los'!A2527),MINUTE('Profil je Los'!A2527),SECOND('Profil je Los'!A2527)),""),"")</f>
        <v>0.125</v>
      </c>
      <c r="E2527" s="5">
        <f t="shared" si="158"/>
        <v>3</v>
      </c>
      <c r="F2527" s="14">
        <v>14.720452</v>
      </c>
      <c r="G2527" s="17">
        <f t="shared" si="156"/>
        <v>1.23</v>
      </c>
      <c r="I2527" s="33"/>
    </row>
    <row r="2528" spans="1:9" x14ac:dyDescent="0.2">
      <c r="A2528" s="4">
        <v>43936.166666666664</v>
      </c>
      <c r="B2528" s="6">
        <f t="shared" si="157"/>
        <v>43936</v>
      </c>
      <c r="C2528" s="3">
        <f t="shared" si="159"/>
        <v>0.125</v>
      </c>
      <c r="D2528" s="3">
        <f>IF('Profil je Los'!A2528&lt;&gt;"",IF('Profil je Los'!A2528&lt;&gt;"",TIME(HOUR('Profil je Los'!A2528),MINUTE('Profil je Los'!A2528),SECOND('Profil je Los'!A2528)),""),"")</f>
        <v>0.16666666666666666</v>
      </c>
      <c r="E2528" s="5">
        <f t="shared" si="158"/>
        <v>4</v>
      </c>
      <c r="F2528" s="14">
        <v>16.189768000000001</v>
      </c>
      <c r="G2528" s="17">
        <f t="shared" si="156"/>
        <v>1.35</v>
      </c>
      <c r="I2528" s="33"/>
    </row>
    <row r="2529" spans="1:9" x14ac:dyDescent="0.2">
      <c r="A2529" s="4">
        <v>43936.208333333336</v>
      </c>
      <c r="B2529" s="6">
        <f t="shared" si="157"/>
        <v>43936</v>
      </c>
      <c r="C2529" s="3">
        <f t="shared" si="159"/>
        <v>0.16666666666666666</v>
      </c>
      <c r="D2529" s="3">
        <f>IF('Profil je Los'!A2529&lt;&gt;"",IF('Profil je Los'!A2529&lt;&gt;"",TIME(HOUR('Profil je Los'!A2529),MINUTE('Profil je Los'!A2529),SECOND('Profil je Los'!A2529)),""),"")</f>
        <v>0.20833333333333334</v>
      </c>
      <c r="E2529" s="5">
        <f t="shared" si="158"/>
        <v>5</v>
      </c>
      <c r="F2529" s="14">
        <v>17.539071</v>
      </c>
      <c r="G2529" s="17">
        <f t="shared" si="156"/>
        <v>1.46</v>
      </c>
      <c r="I2529" s="33"/>
    </row>
    <row r="2530" spans="1:9" x14ac:dyDescent="0.2">
      <c r="A2530" s="4">
        <v>43936.25</v>
      </c>
      <c r="B2530" s="6">
        <f t="shared" si="157"/>
        <v>43936</v>
      </c>
      <c r="C2530" s="3">
        <f t="shared" si="159"/>
        <v>0.20833333333333334</v>
      </c>
      <c r="D2530" s="3">
        <f>IF('Profil je Los'!A2530&lt;&gt;"",IF('Profil je Los'!A2530&lt;&gt;"",TIME(HOUR('Profil je Los'!A2530),MINUTE('Profil je Los'!A2530),SECOND('Profil je Los'!A2530)),""),"")</f>
        <v>0.25</v>
      </c>
      <c r="E2530" s="5">
        <f t="shared" si="158"/>
        <v>6</v>
      </c>
      <c r="F2530" s="14">
        <v>20.646864999999998</v>
      </c>
      <c r="G2530" s="17">
        <f t="shared" si="156"/>
        <v>1.72</v>
      </c>
      <c r="I2530" s="33"/>
    </row>
    <row r="2531" spans="1:9" x14ac:dyDescent="0.2">
      <c r="A2531" s="4">
        <v>43936.291666666664</v>
      </c>
      <c r="B2531" s="6">
        <f t="shared" si="157"/>
        <v>43936</v>
      </c>
      <c r="C2531" s="3">
        <f t="shared" si="159"/>
        <v>0.25</v>
      </c>
      <c r="D2531" s="3">
        <f>IF('Profil je Los'!A2531&lt;&gt;"",IF('Profil je Los'!A2531&lt;&gt;"",TIME(HOUR('Profil je Los'!A2531),MINUTE('Profil je Los'!A2531),SECOND('Profil je Los'!A2531)),""),"")</f>
        <v>0.29166666666666669</v>
      </c>
      <c r="E2531" s="5">
        <f t="shared" si="158"/>
        <v>7</v>
      </c>
      <c r="F2531" s="14">
        <v>26.829840000000001</v>
      </c>
      <c r="G2531" s="17">
        <f t="shared" si="156"/>
        <v>2.2400000000000002</v>
      </c>
      <c r="I2531" s="33"/>
    </row>
    <row r="2532" spans="1:9" x14ac:dyDescent="0.2">
      <c r="A2532" s="4">
        <v>43936.333333333336</v>
      </c>
      <c r="B2532" s="6">
        <f t="shared" si="157"/>
        <v>43936</v>
      </c>
      <c r="C2532" s="3">
        <f t="shared" si="159"/>
        <v>0.29166666666666669</v>
      </c>
      <c r="D2532" s="3">
        <f>IF('Profil je Los'!A2532&lt;&gt;"",IF('Profil je Los'!A2532&lt;&gt;"",TIME(HOUR('Profil je Los'!A2532),MINUTE('Profil je Los'!A2532),SECOND('Profil je Los'!A2532)),""),"")</f>
        <v>0.33333333333333331</v>
      </c>
      <c r="E2532" s="5">
        <f t="shared" si="158"/>
        <v>8</v>
      </c>
      <c r="F2532" s="14">
        <v>34.040894000000002</v>
      </c>
      <c r="G2532" s="17">
        <f t="shared" si="156"/>
        <v>2.84</v>
      </c>
      <c r="I2532" s="33"/>
    </row>
    <row r="2533" spans="1:9" x14ac:dyDescent="0.2">
      <c r="A2533" s="4">
        <v>43936.375</v>
      </c>
      <c r="B2533" s="6">
        <f t="shared" si="157"/>
        <v>43936</v>
      </c>
      <c r="C2533" s="3">
        <f t="shared" si="159"/>
        <v>0.33333333333333331</v>
      </c>
      <c r="D2533" s="3">
        <f>IF('Profil je Los'!A2533&lt;&gt;"",IF('Profil je Los'!A2533&lt;&gt;"",TIME(HOUR('Profil je Los'!A2533),MINUTE('Profil je Los'!A2533),SECOND('Profil je Los'!A2533)),""),"")</f>
        <v>0.375</v>
      </c>
      <c r="E2533" s="5">
        <f t="shared" si="158"/>
        <v>9</v>
      </c>
      <c r="F2533" s="14">
        <v>38.424813999999998</v>
      </c>
      <c r="G2533" s="17">
        <f t="shared" si="156"/>
        <v>3.2</v>
      </c>
      <c r="I2533" s="33"/>
    </row>
    <row r="2534" spans="1:9" x14ac:dyDescent="0.2">
      <c r="A2534" s="4">
        <v>43936.416666666664</v>
      </c>
      <c r="B2534" s="6">
        <f t="shared" si="157"/>
        <v>43936</v>
      </c>
      <c r="C2534" s="3">
        <f t="shared" si="159"/>
        <v>0.375</v>
      </c>
      <c r="D2534" s="3">
        <f>IF('Profil je Los'!A2534&lt;&gt;"",IF('Profil je Los'!A2534&lt;&gt;"",TIME(HOUR('Profil je Los'!A2534),MINUTE('Profil je Los'!A2534),SECOND('Profil je Los'!A2534)),""),"")</f>
        <v>0.41666666666666669</v>
      </c>
      <c r="E2534" s="5">
        <f t="shared" si="158"/>
        <v>10</v>
      </c>
      <c r="F2534" s="14">
        <v>38.869318999999997</v>
      </c>
      <c r="G2534" s="17">
        <f t="shared" si="156"/>
        <v>3.24</v>
      </c>
      <c r="I2534" s="33"/>
    </row>
    <row r="2535" spans="1:9" x14ac:dyDescent="0.2">
      <c r="A2535" s="4">
        <v>43936.458333333336</v>
      </c>
      <c r="B2535" s="6">
        <f t="shared" si="157"/>
        <v>43936</v>
      </c>
      <c r="C2535" s="3">
        <f t="shared" si="159"/>
        <v>0.41666666666666669</v>
      </c>
      <c r="D2535" s="3">
        <f>IF('Profil je Los'!A2535&lt;&gt;"",IF('Profil je Los'!A2535&lt;&gt;"",TIME(HOUR('Profil je Los'!A2535),MINUTE('Profil je Los'!A2535),SECOND('Profil je Los'!A2535)),""),"")</f>
        <v>0.45833333333333331</v>
      </c>
      <c r="E2535" s="5">
        <f t="shared" si="158"/>
        <v>11</v>
      </c>
      <c r="F2535" s="14">
        <v>40.468217000000003</v>
      </c>
      <c r="G2535" s="17">
        <f t="shared" si="156"/>
        <v>3.37</v>
      </c>
      <c r="I2535" s="33"/>
    </row>
    <row r="2536" spans="1:9" x14ac:dyDescent="0.2">
      <c r="A2536" s="4">
        <v>43936.5</v>
      </c>
      <c r="B2536" s="6">
        <f t="shared" si="157"/>
        <v>43936</v>
      </c>
      <c r="C2536" s="3">
        <f t="shared" si="159"/>
        <v>0.45833333333333331</v>
      </c>
      <c r="D2536" s="3">
        <f>IF('Profil je Los'!A2536&lt;&gt;"",IF('Profil je Los'!A2536&lt;&gt;"",TIME(HOUR('Profil je Los'!A2536),MINUTE('Profil je Los'!A2536),SECOND('Profil je Los'!A2536)),""),"")</f>
        <v>0.5</v>
      </c>
      <c r="E2536" s="5">
        <f t="shared" si="158"/>
        <v>12</v>
      </c>
      <c r="F2536" s="14">
        <v>43.621295000000003</v>
      </c>
      <c r="G2536" s="17">
        <f t="shared" si="156"/>
        <v>3.64</v>
      </c>
      <c r="I2536" s="33"/>
    </row>
    <row r="2537" spans="1:9" x14ac:dyDescent="0.2">
      <c r="A2537" s="4">
        <v>43936.541666666664</v>
      </c>
      <c r="B2537" s="6">
        <f t="shared" si="157"/>
        <v>43936</v>
      </c>
      <c r="C2537" s="3">
        <f t="shared" si="159"/>
        <v>0.5</v>
      </c>
      <c r="D2537" s="3">
        <f>IF('Profil je Los'!A2537&lt;&gt;"",IF('Profil je Los'!A2537&lt;&gt;"",TIME(HOUR('Profil je Los'!A2537),MINUTE('Profil je Los'!A2537),SECOND('Profil je Los'!A2537)),""),"")</f>
        <v>0.54166666666666663</v>
      </c>
      <c r="E2537" s="5">
        <f t="shared" si="158"/>
        <v>13</v>
      </c>
      <c r="F2537" s="14">
        <v>43.490321999999999</v>
      </c>
      <c r="G2537" s="17">
        <f t="shared" si="156"/>
        <v>3.62</v>
      </c>
      <c r="I2537" s="33"/>
    </row>
    <row r="2538" spans="1:9" x14ac:dyDescent="0.2">
      <c r="A2538" s="4">
        <v>43936.583333333336</v>
      </c>
      <c r="B2538" s="6">
        <f t="shared" si="157"/>
        <v>43936</v>
      </c>
      <c r="C2538" s="3">
        <f t="shared" si="159"/>
        <v>0.54166666666666663</v>
      </c>
      <c r="D2538" s="3">
        <f>IF('Profil je Los'!A2538&lt;&gt;"",IF('Profil je Los'!A2538&lt;&gt;"",TIME(HOUR('Profil je Los'!A2538),MINUTE('Profil je Los'!A2538),SECOND('Profil je Los'!A2538)),""),"")</f>
        <v>0.58333333333333337</v>
      </c>
      <c r="E2538" s="5">
        <f t="shared" si="158"/>
        <v>14</v>
      </c>
      <c r="F2538" s="14">
        <v>40.27993</v>
      </c>
      <c r="G2538" s="17">
        <f t="shared" si="156"/>
        <v>3.36</v>
      </c>
      <c r="I2538" s="33"/>
    </row>
    <row r="2539" spans="1:9" x14ac:dyDescent="0.2">
      <c r="A2539" s="4">
        <v>43936.625</v>
      </c>
      <c r="B2539" s="6">
        <f t="shared" si="157"/>
        <v>43936</v>
      </c>
      <c r="C2539" s="3">
        <f t="shared" si="159"/>
        <v>0.58333333333333337</v>
      </c>
      <c r="D2539" s="3">
        <f>IF('Profil je Los'!A2539&lt;&gt;"",IF('Profil je Los'!A2539&lt;&gt;"",TIME(HOUR('Profil je Los'!A2539),MINUTE('Profil je Los'!A2539),SECOND('Profil je Los'!A2539)),""),"")</f>
        <v>0.625</v>
      </c>
      <c r="E2539" s="5">
        <f t="shared" si="158"/>
        <v>15</v>
      </c>
      <c r="F2539" s="14">
        <v>39.952900999999997</v>
      </c>
      <c r="G2539" s="17">
        <f t="shared" si="156"/>
        <v>3.33</v>
      </c>
      <c r="I2539" s="33"/>
    </row>
    <row r="2540" spans="1:9" x14ac:dyDescent="0.2">
      <c r="A2540" s="4">
        <v>43936.666666666664</v>
      </c>
      <c r="B2540" s="6">
        <f t="shared" si="157"/>
        <v>43936</v>
      </c>
      <c r="C2540" s="3">
        <f t="shared" si="159"/>
        <v>0.625</v>
      </c>
      <c r="D2540" s="3">
        <f>IF('Profil je Los'!A2540&lt;&gt;"",IF('Profil je Los'!A2540&lt;&gt;"",TIME(HOUR('Profil je Los'!A2540),MINUTE('Profil je Los'!A2540),SECOND('Profil je Los'!A2540)),""),"")</f>
        <v>0.66666666666666663</v>
      </c>
      <c r="E2540" s="5">
        <f t="shared" si="158"/>
        <v>16</v>
      </c>
      <c r="F2540" s="14">
        <v>37.895249999999997</v>
      </c>
      <c r="G2540" s="17">
        <f t="shared" si="156"/>
        <v>3.16</v>
      </c>
      <c r="I2540" s="33"/>
    </row>
    <row r="2541" spans="1:9" x14ac:dyDescent="0.2">
      <c r="A2541" s="4">
        <v>43936.708333333336</v>
      </c>
      <c r="B2541" s="6">
        <f t="shared" si="157"/>
        <v>43936</v>
      </c>
      <c r="C2541" s="3">
        <f t="shared" si="159"/>
        <v>0.66666666666666663</v>
      </c>
      <c r="D2541" s="3">
        <f>IF('Profil je Los'!A2541&lt;&gt;"",IF('Profil je Los'!A2541&lt;&gt;"",TIME(HOUR('Profil je Los'!A2541),MINUTE('Profil je Los'!A2541),SECOND('Profil je Los'!A2541)),""),"")</f>
        <v>0.70833333333333337</v>
      </c>
      <c r="E2541" s="5">
        <f t="shared" si="158"/>
        <v>17</v>
      </c>
      <c r="F2541" s="14">
        <v>36.812278999999997</v>
      </c>
      <c r="G2541" s="17">
        <f t="shared" si="156"/>
        <v>3.07</v>
      </c>
      <c r="I2541" s="33"/>
    </row>
    <row r="2542" spans="1:9" x14ac:dyDescent="0.2">
      <c r="A2542" s="4">
        <v>43936.75</v>
      </c>
      <c r="B2542" s="6">
        <f t="shared" si="157"/>
        <v>43936</v>
      </c>
      <c r="C2542" s="3">
        <f t="shared" si="159"/>
        <v>0.70833333333333337</v>
      </c>
      <c r="D2542" s="3">
        <f>IF('Profil je Los'!A2542&lt;&gt;"",IF('Profil je Los'!A2542&lt;&gt;"",TIME(HOUR('Profil je Los'!A2542),MINUTE('Profil je Los'!A2542),SECOND('Profil je Los'!A2542)),""),"")</f>
        <v>0.75</v>
      </c>
      <c r="E2542" s="5">
        <f t="shared" si="158"/>
        <v>18</v>
      </c>
      <c r="F2542" s="14">
        <v>38.480806999999999</v>
      </c>
      <c r="G2542" s="17">
        <f t="shared" si="156"/>
        <v>3.21</v>
      </c>
      <c r="I2542" s="33"/>
    </row>
    <row r="2543" spans="1:9" x14ac:dyDescent="0.2">
      <c r="A2543" s="4">
        <v>43936.791666666664</v>
      </c>
      <c r="B2543" s="6">
        <f t="shared" si="157"/>
        <v>43936</v>
      </c>
      <c r="C2543" s="3">
        <f t="shared" si="159"/>
        <v>0.75</v>
      </c>
      <c r="D2543" s="3">
        <f>IF('Profil je Los'!A2543&lt;&gt;"",IF('Profil je Los'!A2543&lt;&gt;"",TIME(HOUR('Profil je Los'!A2543),MINUTE('Profil je Los'!A2543),SECOND('Profil je Los'!A2543)),""),"")</f>
        <v>0.79166666666666663</v>
      </c>
      <c r="E2543" s="5">
        <f t="shared" si="158"/>
        <v>19</v>
      </c>
      <c r="F2543" s="14">
        <v>39.081026999999999</v>
      </c>
      <c r="G2543" s="17">
        <f t="shared" si="156"/>
        <v>3.26</v>
      </c>
      <c r="I2543" s="33"/>
    </row>
    <row r="2544" spans="1:9" x14ac:dyDescent="0.2">
      <c r="A2544" s="4">
        <v>43936.833333333336</v>
      </c>
      <c r="B2544" s="6">
        <f t="shared" si="157"/>
        <v>43936</v>
      </c>
      <c r="C2544" s="3">
        <f t="shared" si="159"/>
        <v>0.79166666666666663</v>
      </c>
      <c r="D2544" s="3">
        <f>IF('Profil je Los'!A2544&lt;&gt;"",IF('Profil je Los'!A2544&lt;&gt;"",TIME(HOUR('Profil je Los'!A2544),MINUTE('Profil je Los'!A2544),SECOND('Profil je Los'!A2544)),""),"")</f>
        <v>0.83333333333333337</v>
      </c>
      <c r="E2544" s="5">
        <f t="shared" si="158"/>
        <v>20</v>
      </c>
      <c r="F2544" s="14">
        <v>36.644848000000003</v>
      </c>
      <c r="G2544" s="17">
        <f t="shared" si="156"/>
        <v>3.05</v>
      </c>
      <c r="I2544" s="33"/>
    </row>
    <row r="2545" spans="1:9" x14ac:dyDescent="0.2">
      <c r="A2545" s="4">
        <v>43936.875</v>
      </c>
      <c r="B2545" s="6">
        <f t="shared" si="157"/>
        <v>43936</v>
      </c>
      <c r="C2545" s="3">
        <f t="shared" si="159"/>
        <v>0.83333333333333337</v>
      </c>
      <c r="D2545" s="3">
        <f>IF('Profil je Los'!A2545&lt;&gt;"",IF('Profil je Los'!A2545&lt;&gt;"",TIME(HOUR('Profil je Los'!A2545),MINUTE('Profil je Los'!A2545),SECOND('Profil je Los'!A2545)),""),"")</f>
        <v>0.875</v>
      </c>
      <c r="E2545" s="5">
        <f t="shared" si="158"/>
        <v>21</v>
      </c>
      <c r="F2545" s="14">
        <v>33.290692</v>
      </c>
      <c r="G2545" s="17">
        <f t="shared" si="156"/>
        <v>2.77</v>
      </c>
      <c r="I2545" s="33"/>
    </row>
    <row r="2546" spans="1:9" x14ac:dyDescent="0.2">
      <c r="A2546" s="4">
        <v>43936.916666666664</v>
      </c>
      <c r="B2546" s="6">
        <f t="shared" si="157"/>
        <v>43936</v>
      </c>
      <c r="C2546" s="3">
        <f t="shared" si="159"/>
        <v>0.875</v>
      </c>
      <c r="D2546" s="3">
        <f>IF('Profil je Los'!A2546&lt;&gt;"",IF('Profil je Los'!A2546&lt;&gt;"",TIME(HOUR('Profil je Los'!A2546),MINUTE('Profil je Los'!A2546),SECOND('Profil je Los'!A2546)),""),"")</f>
        <v>0.91666666666666663</v>
      </c>
      <c r="E2546" s="5">
        <f t="shared" si="158"/>
        <v>22</v>
      </c>
      <c r="F2546" s="14">
        <v>33.561166999999998</v>
      </c>
      <c r="G2546" s="17">
        <f t="shared" si="156"/>
        <v>2.8</v>
      </c>
      <c r="I2546" s="33"/>
    </row>
    <row r="2547" spans="1:9" x14ac:dyDescent="0.2">
      <c r="A2547" s="4">
        <v>43936.958333333336</v>
      </c>
      <c r="B2547" s="6">
        <f t="shared" si="157"/>
        <v>43936</v>
      </c>
      <c r="C2547" s="3">
        <f t="shared" si="159"/>
        <v>0.91666666666666663</v>
      </c>
      <c r="D2547" s="3">
        <f>IF('Profil je Los'!A2547&lt;&gt;"",IF('Profil je Los'!A2547&lt;&gt;"",TIME(HOUR('Profil je Los'!A2547),MINUTE('Profil je Los'!A2547),SECOND('Profil je Los'!A2547)),""),"")</f>
        <v>0.95833333333333337</v>
      </c>
      <c r="E2547" s="5">
        <f t="shared" si="158"/>
        <v>23</v>
      </c>
      <c r="F2547" s="14">
        <v>28.052405</v>
      </c>
      <c r="G2547" s="17">
        <f t="shared" si="156"/>
        <v>2.34</v>
      </c>
      <c r="I2547" s="33"/>
    </row>
    <row r="2548" spans="1:9" x14ac:dyDescent="0.2">
      <c r="A2548" s="4">
        <v>43937</v>
      </c>
      <c r="B2548" s="6">
        <f t="shared" si="157"/>
        <v>43936</v>
      </c>
      <c r="C2548" s="3">
        <f t="shared" si="159"/>
        <v>0.95833333333333337</v>
      </c>
      <c r="D2548" s="3">
        <f>IF('Profil je Los'!A2548&lt;&gt;"",IF('Profil je Los'!A2548&lt;&gt;"",TIME(HOUR('Profil je Los'!A2548),MINUTE('Profil je Los'!A2548),SECOND('Profil je Los'!A2548)),""),"")</f>
        <v>0</v>
      </c>
      <c r="E2548" s="5">
        <f t="shared" si="158"/>
        <v>24</v>
      </c>
      <c r="F2548" s="14">
        <v>23.059695000000001</v>
      </c>
      <c r="G2548" s="17">
        <f t="shared" si="156"/>
        <v>1.92</v>
      </c>
      <c r="I2548" s="33"/>
    </row>
    <row r="2549" spans="1:9" x14ac:dyDescent="0.2">
      <c r="A2549" s="4">
        <v>43937.041666666664</v>
      </c>
      <c r="B2549" s="6">
        <f t="shared" si="157"/>
        <v>43937</v>
      </c>
      <c r="C2549" s="3">
        <f t="shared" si="159"/>
        <v>0</v>
      </c>
      <c r="D2549" s="3">
        <f>IF('Profil je Los'!A2549&lt;&gt;"",IF('Profil je Los'!A2549&lt;&gt;"",TIME(HOUR('Profil je Los'!A2549),MINUTE('Profil je Los'!A2549),SECOND('Profil je Los'!A2549)),""),"")</f>
        <v>4.1666666666666664E-2</v>
      </c>
      <c r="E2549" s="5">
        <f t="shared" si="158"/>
        <v>1</v>
      </c>
      <c r="F2549" s="14">
        <v>19.721646</v>
      </c>
      <c r="G2549" s="17">
        <f t="shared" si="156"/>
        <v>1.64</v>
      </c>
      <c r="I2549" s="33"/>
    </row>
    <row r="2550" spans="1:9" x14ac:dyDescent="0.2">
      <c r="A2550" s="4">
        <v>43937.083333333336</v>
      </c>
      <c r="B2550" s="6">
        <f t="shared" si="157"/>
        <v>43937</v>
      </c>
      <c r="C2550" s="3">
        <f t="shared" si="159"/>
        <v>4.1666666666666664E-2</v>
      </c>
      <c r="D2550" s="3">
        <f>IF('Profil je Los'!A2550&lt;&gt;"",IF('Profil je Los'!A2550&lt;&gt;"",TIME(HOUR('Profil je Los'!A2550),MINUTE('Profil je Los'!A2550),SECOND('Profil je Los'!A2550)),""),"")</f>
        <v>8.3333333333333329E-2</v>
      </c>
      <c r="E2550" s="5">
        <f t="shared" si="158"/>
        <v>2</v>
      </c>
      <c r="F2550" s="14">
        <v>17.995010000000001</v>
      </c>
      <c r="G2550" s="17">
        <f t="shared" si="156"/>
        <v>1.5</v>
      </c>
      <c r="I2550" s="33"/>
    </row>
    <row r="2551" spans="1:9" x14ac:dyDescent="0.2">
      <c r="A2551" s="4">
        <v>43937.125</v>
      </c>
      <c r="B2551" s="6">
        <f t="shared" si="157"/>
        <v>43937</v>
      </c>
      <c r="C2551" s="3">
        <f t="shared" si="159"/>
        <v>8.3333333333333329E-2</v>
      </c>
      <c r="D2551" s="3">
        <f>IF('Profil je Los'!A2551&lt;&gt;"",IF('Profil je Los'!A2551&lt;&gt;"",TIME(HOUR('Profil je Los'!A2551),MINUTE('Profil je Los'!A2551),SECOND('Profil je Los'!A2551)),""),"")</f>
        <v>0.125</v>
      </c>
      <c r="E2551" s="5">
        <f t="shared" si="158"/>
        <v>3</v>
      </c>
      <c r="F2551" s="14">
        <v>17.546807999999999</v>
      </c>
      <c r="G2551" s="17">
        <f t="shared" si="156"/>
        <v>1.46</v>
      </c>
      <c r="I2551" s="33"/>
    </row>
    <row r="2552" spans="1:9" x14ac:dyDescent="0.2">
      <c r="A2552" s="4">
        <v>43937.166666666664</v>
      </c>
      <c r="B2552" s="6">
        <f t="shared" si="157"/>
        <v>43937</v>
      </c>
      <c r="C2552" s="3">
        <f t="shared" si="159"/>
        <v>0.125</v>
      </c>
      <c r="D2552" s="3">
        <f>IF('Profil je Los'!A2552&lt;&gt;"",IF('Profil je Los'!A2552&lt;&gt;"",TIME(HOUR('Profil je Los'!A2552),MINUTE('Profil je Los'!A2552),SECOND('Profil je Los'!A2552)),""),"")</f>
        <v>0.16666666666666666</v>
      </c>
      <c r="E2552" s="5">
        <f t="shared" si="158"/>
        <v>4</v>
      </c>
      <c r="F2552" s="14">
        <v>17.748222999999999</v>
      </c>
      <c r="G2552" s="17">
        <f t="shared" si="156"/>
        <v>1.48</v>
      </c>
      <c r="I2552" s="33"/>
    </row>
    <row r="2553" spans="1:9" x14ac:dyDescent="0.2">
      <c r="A2553" s="4">
        <v>43937.208333333336</v>
      </c>
      <c r="B2553" s="6">
        <f t="shared" si="157"/>
        <v>43937</v>
      </c>
      <c r="C2553" s="3">
        <f t="shared" si="159"/>
        <v>0.16666666666666666</v>
      </c>
      <c r="D2553" s="3">
        <f>IF('Profil je Los'!A2553&lt;&gt;"",IF('Profil je Los'!A2553&lt;&gt;"",TIME(HOUR('Profil je Los'!A2553),MINUTE('Profil je Los'!A2553),SECOND('Profil je Los'!A2553)),""),"")</f>
        <v>0.20833333333333334</v>
      </c>
      <c r="E2553" s="5">
        <f t="shared" si="158"/>
        <v>5</v>
      </c>
      <c r="F2553" s="14">
        <v>18.941279999999999</v>
      </c>
      <c r="G2553" s="17">
        <f t="shared" si="156"/>
        <v>1.58</v>
      </c>
      <c r="I2553" s="33"/>
    </row>
    <row r="2554" spans="1:9" x14ac:dyDescent="0.2">
      <c r="A2554" s="4">
        <v>43937.25</v>
      </c>
      <c r="B2554" s="6">
        <f t="shared" si="157"/>
        <v>43937</v>
      </c>
      <c r="C2554" s="3">
        <f t="shared" si="159"/>
        <v>0.20833333333333334</v>
      </c>
      <c r="D2554" s="3">
        <f>IF('Profil je Los'!A2554&lt;&gt;"",IF('Profil je Los'!A2554&lt;&gt;"",TIME(HOUR('Profil je Los'!A2554),MINUTE('Profil je Los'!A2554),SECOND('Profil je Los'!A2554)),""),"")</f>
        <v>0.25</v>
      </c>
      <c r="E2554" s="5">
        <f t="shared" si="158"/>
        <v>6</v>
      </c>
      <c r="F2554" s="14">
        <v>22.832654000000002</v>
      </c>
      <c r="G2554" s="17">
        <f t="shared" si="156"/>
        <v>1.9</v>
      </c>
      <c r="I2554" s="33"/>
    </row>
    <row r="2555" spans="1:9" x14ac:dyDescent="0.2">
      <c r="A2555" s="4">
        <v>43937.291666666664</v>
      </c>
      <c r="B2555" s="6">
        <f t="shared" si="157"/>
        <v>43937</v>
      </c>
      <c r="C2555" s="3">
        <f t="shared" si="159"/>
        <v>0.25</v>
      </c>
      <c r="D2555" s="3">
        <f>IF('Profil je Los'!A2555&lt;&gt;"",IF('Profil je Los'!A2555&lt;&gt;"",TIME(HOUR('Profil je Los'!A2555),MINUTE('Profil je Los'!A2555),SECOND('Profil je Los'!A2555)),""),"")</f>
        <v>0.29166666666666669</v>
      </c>
      <c r="E2555" s="5">
        <f t="shared" si="158"/>
        <v>7</v>
      </c>
      <c r="F2555" s="14">
        <v>29.846102999999999</v>
      </c>
      <c r="G2555" s="17">
        <f t="shared" si="156"/>
        <v>2.4900000000000002</v>
      </c>
      <c r="I2555" s="33"/>
    </row>
    <row r="2556" spans="1:9" x14ac:dyDescent="0.2">
      <c r="A2556" s="4">
        <v>43937.333333333336</v>
      </c>
      <c r="B2556" s="6">
        <f t="shared" si="157"/>
        <v>43937</v>
      </c>
      <c r="C2556" s="3">
        <f t="shared" si="159"/>
        <v>0.29166666666666669</v>
      </c>
      <c r="D2556" s="3">
        <f>IF('Profil je Los'!A2556&lt;&gt;"",IF('Profil je Los'!A2556&lt;&gt;"",TIME(HOUR('Profil je Los'!A2556),MINUTE('Profil je Los'!A2556),SECOND('Profil je Los'!A2556)),""),"")</f>
        <v>0.33333333333333331</v>
      </c>
      <c r="E2556" s="5">
        <f t="shared" si="158"/>
        <v>8</v>
      </c>
      <c r="F2556" s="14">
        <v>36.384906000000001</v>
      </c>
      <c r="G2556" s="17">
        <f t="shared" si="156"/>
        <v>3.03</v>
      </c>
      <c r="I2556" s="33"/>
    </row>
    <row r="2557" spans="1:9" x14ac:dyDescent="0.2">
      <c r="A2557" s="4">
        <v>43937.375</v>
      </c>
      <c r="B2557" s="6">
        <f t="shared" si="157"/>
        <v>43937</v>
      </c>
      <c r="C2557" s="3">
        <f t="shared" si="159"/>
        <v>0.33333333333333331</v>
      </c>
      <c r="D2557" s="3">
        <f>IF('Profil je Los'!A2557&lt;&gt;"",IF('Profil je Los'!A2557&lt;&gt;"",TIME(HOUR('Profil je Los'!A2557),MINUTE('Profil je Los'!A2557),SECOND('Profil je Los'!A2557)),""),"")</f>
        <v>0.375</v>
      </c>
      <c r="E2557" s="5">
        <f t="shared" si="158"/>
        <v>9</v>
      </c>
      <c r="F2557" s="14">
        <v>39.522837000000003</v>
      </c>
      <c r="G2557" s="17">
        <f t="shared" si="156"/>
        <v>3.29</v>
      </c>
      <c r="I2557" s="33"/>
    </row>
    <row r="2558" spans="1:9" x14ac:dyDescent="0.2">
      <c r="A2558" s="4">
        <v>43937.416666666664</v>
      </c>
      <c r="B2558" s="6">
        <f t="shared" si="157"/>
        <v>43937</v>
      </c>
      <c r="C2558" s="3">
        <f t="shared" si="159"/>
        <v>0.375</v>
      </c>
      <c r="D2558" s="3">
        <f>IF('Profil je Los'!A2558&lt;&gt;"",IF('Profil je Los'!A2558&lt;&gt;"",TIME(HOUR('Profil je Los'!A2558),MINUTE('Profil je Los'!A2558),SECOND('Profil je Los'!A2558)),""),"")</f>
        <v>0.41666666666666669</v>
      </c>
      <c r="E2558" s="5">
        <f t="shared" si="158"/>
        <v>10</v>
      </c>
      <c r="F2558" s="14">
        <v>40.331792999999998</v>
      </c>
      <c r="G2558" s="17">
        <f t="shared" si="156"/>
        <v>3.36</v>
      </c>
      <c r="I2558" s="33"/>
    </row>
    <row r="2559" spans="1:9" x14ac:dyDescent="0.2">
      <c r="A2559" s="4">
        <v>43937.458333333336</v>
      </c>
      <c r="B2559" s="6">
        <f t="shared" si="157"/>
        <v>43937</v>
      </c>
      <c r="C2559" s="3">
        <f t="shared" si="159"/>
        <v>0.41666666666666669</v>
      </c>
      <c r="D2559" s="3">
        <f>IF('Profil je Los'!A2559&lt;&gt;"",IF('Profil je Los'!A2559&lt;&gt;"",TIME(HOUR('Profil je Los'!A2559),MINUTE('Profil je Los'!A2559),SECOND('Profil je Los'!A2559)),""),"")</f>
        <v>0.45833333333333331</v>
      </c>
      <c r="E2559" s="5">
        <f t="shared" si="158"/>
        <v>11</v>
      </c>
      <c r="F2559" s="14">
        <v>40.030293999999998</v>
      </c>
      <c r="G2559" s="17">
        <f t="shared" si="156"/>
        <v>3.34</v>
      </c>
      <c r="I2559" s="33"/>
    </row>
    <row r="2560" spans="1:9" x14ac:dyDescent="0.2">
      <c r="A2560" s="4">
        <v>43937.5</v>
      </c>
      <c r="B2560" s="6">
        <f t="shared" si="157"/>
        <v>43937</v>
      </c>
      <c r="C2560" s="3">
        <f t="shared" si="159"/>
        <v>0.45833333333333331</v>
      </c>
      <c r="D2560" s="3">
        <f>IF('Profil je Los'!A2560&lt;&gt;"",IF('Profil je Los'!A2560&lt;&gt;"",TIME(HOUR('Profil je Los'!A2560),MINUTE('Profil je Los'!A2560),SECOND('Profil je Los'!A2560)),""),"")</f>
        <v>0.5</v>
      </c>
      <c r="E2560" s="5">
        <f t="shared" si="158"/>
        <v>12</v>
      </c>
      <c r="F2560" s="14">
        <v>40.275190000000002</v>
      </c>
      <c r="G2560" s="17">
        <f t="shared" si="156"/>
        <v>3.36</v>
      </c>
      <c r="I2560" s="33"/>
    </row>
    <row r="2561" spans="1:9" x14ac:dyDescent="0.2">
      <c r="A2561" s="4">
        <v>43937.541666666664</v>
      </c>
      <c r="B2561" s="6">
        <f t="shared" si="157"/>
        <v>43937</v>
      </c>
      <c r="C2561" s="3">
        <f t="shared" si="159"/>
        <v>0.5</v>
      </c>
      <c r="D2561" s="3">
        <f>IF('Profil je Los'!A2561&lt;&gt;"",IF('Profil je Los'!A2561&lt;&gt;"",TIME(HOUR('Profil je Los'!A2561),MINUTE('Profil je Los'!A2561),SECOND('Profil je Los'!A2561)),""),"")</f>
        <v>0.54166666666666663</v>
      </c>
      <c r="E2561" s="5">
        <f t="shared" si="158"/>
        <v>13</v>
      </c>
      <c r="F2561" s="14">
        <v>39.610390000000002</v>
      </c>
      <c r="G2561" s="17">
        <f t="shared" si="156"/>
        <v>3.3</v>
      </c>
      <c r="I2561" s="33"/>
    </row>
    <row r="2562" spans="1:9" x14ac:dyDescent="0.2">
      <c r="A2562" s="4">
        <v>43937.583333333336</v>
      </c>
      <c r="B2562" s="6">
        <f t="shared" si="157"/>
        <v>43937</v>
      </c>
      <c r="C2562" s="3">
        <f t="shared" si="159"/>
        <v>0.54166666666666663</v>
      </c>
      <c r="D2562" s="3">
        <f>IF('Profil je Los'!A2562&lt;&gt;"",IF('Profil je Los'!A2562&lt;&gt;"",TIME(HOUR('Profil je Los'!A2562),MINUTE('Profil je Los'!A2562),SECOND('Profil je Los'!A2562)),""),"")</f>
        <v>0.58333333333333337</v>
      </c>
      <c r="E2562" s="5">
        <f t="shared" si="158"/>
        <v>14</v>
      </c>
      <c r="F2562" s="14">
        <v>37.311551999999999</v>
      </c>
      <c r="G2562" s="17">
        <f t="shared" si="156"/>
        <v>3.11</v>
      </c>
      <c r="I2562" s="33"/>
    </row>
    <row r="2563" spans="1:9" x14ac:dyDescent="0.2">
      <c r="A2563" s="4">
        <v>43937.625</v>
      </c>
      <c r="B2563" s="6">
        <f t="shared" si="157"/>
        <v>43937</v>
      </c>
      <c r="C2563" s="3">
        <f t="shared" si="159"/>
        <v>0.58333333333333337</v>
      </c>
      <c r="D2563" s="3">
        <f>IF('Profil je Los'!A2563&lt;&gt;"",IF('Profil je Los'!A2563&lt;&gt;"",TIME(HOUR('Profil je Los'!A2563),MINUTE('Profil je Los'!A2563),SECOND('Profil je Los'!A2563)),""),"")</f>
        <v>0.625</v>
      </c>
      <c r="E2563" s="5">
        <f t="shared" si="158"/>
        <v>15</v>
      </c>
      <c r="F2563" s="14">
        <v>37.05142</v>
      </c>
      <c r="G2563" s="17">
        <f t="shared" si="156"/>
        <v>3.09</v>
      </c>
      <c r="I2563" s="33"/>
    </row>
    <row r="2564" spans="1:9" x14ac:dyDescent="0.2">
      <c r="A2564" s="4">
        <v>43937.666666666664</v>
      </c>
      <c r="B2564" s="6">
        <f t="shared" si="157"/>
        <v>43937</v>
      </c>
      <c r="C2564" s="3">
        <f t="shared" si="159"/>
        <v>0.625</v>
      </c>
      <c r="D2564" s="3">
        <f>IF('Profil je Los'!A2564&lt;&gt;"",IF('Profil je Los'!A2564&lt;&gt;"",TIME(HOUR('Profil je Los'!A2564),MINUTE('Profil je Los'!A2564),SECOND('Profil je Los'!A2564)),""),"")</f>
        <v>0.66666666666666663</v>
      </c>
      <c r="E2564" s="5">
        <f t="shared" si="158"/>
        <v>16</v>
      </c>
      <c r="F2564" s="14">
        <v>37.078215</v>
      </c>
      <c r="G2564" s="17">
        <f t="shared" si="156"/>
        <v>3.09</v>
      </c>
      <c r="I2564" s="33"/>
    </row>
    <row r="2565" spans="1:9" x14ac:dyDescent="0.2">
      <c r="A2565" s="4">
        <v>43937.708333333336</v>
      </c>
      <c r="B2565" s="6">
        <f t="shared" si="157"/>
        <v>43937</v>
      </c>
      <c r="C2565" s="3">
        <f t="shared" si="159"/>
        <v>0.66666666666666663</v>
      </c>
      <c r="D2565" s="3">
        <f>IF('Profil je Los'!A2565&lt;&gt;"",IF('Profil je Los'!A2565&lt;&gt;"",TIME(HOUR('Profil je Los'!A2565),MINUTE('Profil je Los'!A2565),SECOND('Profil je Los'!A2565)),""),"")</f>
        <v>0.70833333333333337</v>
      </c>
      <c r="E2565" s="5">
        <f t="shared" si="158"/>
        <v>17</v>
      </c>
      <c r="F2565" s="14">
        <v>37.890140000000002</v>
      </c>
      <c r="G2565" s="17">
        <f t="shared" si="156"/>
        <v>3.16</v>
      </c>
      <c r="I2565" s="33"/>
    </row>
    <row r="2566" spans="1:9" x14ac:dyDescent="0.2">
      <c r="A2566" s="4">
        <v>43937.75</v>
      </c>
      <c r="B2566" s="6">
        <f t="shared" si="157"/>
        <v>43937</v>
      </c>
      <c r="C2566" s="3">
        <f t="shared" si="159"/>
        <v>0.70833333333333337</v>
      </c>
      <c r="D2566" s="3">
        <f>IF('Profil je Los'!A2566&lt;&gt;"",IF('Profil je Los'!A2566&lt;&gt;"",TIME(HOUR('Profil je Los'!A2566),MINUTE('Profil je Los'!A2566),SECOND('Profil je Los'!A2566)),""),"")</f>
        <v>0.75</v>
      </c>
      <c r="E2566" s="5">
        <f t="shared" si="158"/>
        <v>18</v>
      </c>
      <c r="F2566" s="14">
        <v>39.315569000000004</v>
      </c>
      <c r="G2566" s="17">
        <f t="shared" ref="G2566:G2629" si="160">ROUND(F2566/$E$2,2)</f>
        <v>3.28</v>
      </c>
      <c r="I2566" s="33"/>
    </row>
    <row r="2567" spans="1:9" x14ac:dyDescent="0.2">
      <c r="A2567" s="4">
        <v>43937.791666666664</v>
      </c>
      <c r="B2567" s="6">
        <f t="shared" ref="B2567:B2630" si="161">IF(A2567&lt;&gt;"",IF(E2567=24,B2566,DATE(YEAR(A2567),MONTH(A2567),DAY(A2567))),"")</f>
        <v>43937</v>
      </c>
      <c r="C2567" s="3">
        <f t="shared" si="159"/>
        <v>0.75</v>
      </c>
      <c r="D2567" s="3">
        <f>IF('Profil je Los'!A2567&lt;&gt;"",IF('Profil je Los'!A2567&lt;&gt;"",TIME(HOUR('Profil je Los'!A2567),MINUTE('Profil je Los'!A2567),SECOND('Profil je Los'!A2567)),""),"")</f>
        <v>0.79166666666666663</v>
      </c>
      <c r="E2567" s="5">
        <f t="shared" ref="E2567:E2630" si="162">IF(A2567&lt;&gt;"",IF(HOUR(A2567)=0,24,HOUR(A2567)),"")</f>
        <v>19</v>
      </c>
      <c r="F2567" s="14">
        <v>39.576563</v>
      </c>
      <c r="G2567" s="17">
        <f t="shared" si="160"/>
        <v>3.3</v>
      </c>
      <c r="I2567" s="33"/>
    </row>
    <row r="2568" spans="1:9" x14ac:dyDescent="0.2">
      <c r="A2568" s="4">
        <v>43937.833333333336</v>
      </c>
      <c r="B2568" s="6">
        <f t="shared" si="161"/>
        <v>43937</v>
      </c>
      <c r="C2568" s="3">
        <f t="shared" ref="C2568:C2631" si="163">D2567</f>
        <v>0.79166666666666663</v>
      </c>
      <c r="D2568" s="3">
        <f>IF('Profil je Los'!A2568&lt;&gt;"",IF('Profil je Los'!A2568&lt;&gt;"",TIME(HOUR('Profil je Los'!A2568),MINUTE('Profil je Los'!A2568),SECOND('Profil je Los'!A2568)),""),"")</f>
        <v>0.83333333333333337</v>
      </c>
      <c r="E2568" s="5">
        <f t="shared" si="162"/>
        <v>20</v>
      </c>
      <c r="F2568" s="14">
        <v>36.742063000000002</v>
      </c>
      <c r="G2568" s="17">
        <f t="shared" si="160"/>
        <v>3.06</v>
      </c>
      <c r="I2568" s="33"/>
    </row>
    <row r="2569" spans="1:9" x14ac:dyDescent="0.2">
      <c r="A2569" s="4">
        <v>43937.875</v>
      </c>
      <c r="B2569" s="6">
        <f t="shared" si="161"/>
        <v>43937</v>
      </c>
      <c r="C2569" s="3">
        <f t="shared" si="163"/>
        <v>0.83333333333333337</v>
      </c>
      <c r="D2569" s="3">
        <f>IF('Profil je Los'!A2569&lt;&gt;"",IF('Profil je Los'!A2569&lt;&gt;"",TIME(HOUR('Profil je Los'!A2569),MINUTE('Profil je Los'!A2569),SECOND('Profil je Los'!A2569)),""),"")</f>
        <v>0.875</v>
      </c>
      <c r="E2569" s="5">
        <f t="shared" si="162"/>
        <v>21</v>
      </c>
      <c r="F2569" s="14">
        <v>34.961858999999997</v>
      </c>
      <c r="G2569" s="17">
        <f t="shared" si="160"/>
        <v>2.91</v>
      </c>
      <c r="I2569" s="33"/>
    </row>
    <row r="2570" spans="1:9" x14ac:dyDescent="0.2">
      <c r="A2570" s="4">
        <v>43937.916666666664</v>
      </c>
      <c r="B2570" s="6">
        <f t="shared" si="161"/>
        <v>43937</v>
      </c>
      <c r="C2570" s="3">
        <f t="shared" si="163"/>
        <v>0.875</v>
      </c>
      <c r="D2570" s="3">
        <f>IF('Profil je Los'!A2570&lt;&gt;"",IF('Profil je Los'!A2570&lt;&gt;"",TIME(HOUR('Profil je Los'!A2570),MINUTE('Profil je Los'!A2570),SECOND('Profil je Los'!A2570)),""),"")</f>
        <v>0.91666666666666663</v>
      </c>
      <c r="E2570" s="5">
        <f t="shared" si="162"/>
        <v>22</v>
      </c>
      <c r="F2570" s="14">
        <v>33.108179999999997</v>
      </c>
      <c r="G2570" s="17">
        <f t="shared" si="160"/>
        <v>2.76</v>
      </c>
      <c r="I2570" s="33"/>
    </row>
    <row r="2571" spans="1:9" x14ac:dyDescent="0.2">
      <c r="A2571" s="4">
        <v>43937.958333333336</v>
      </c>
      <c r="B2571" s="6">
        <f t="shared" si="161"/>
        <v>43937</v>
      </c>
      <c r="C2571" s="3">
        <f t="shared" si="163"/>
        <v>0.91666666666666663</v>
      </c>
      <c r="D2571" s="3">
        <f>IF('Profil je Los'!A2571&lt;&gt;"",IF('Profil je Los'!A2571&lt;&gt;"",TIME(HOUR('Profil je Los'!A2571),MINUTE('Profil je Los'!A2571),SECOND('Profil je Los'!A2571)),""),"")</f>
        <v>0.95833333333333337</v>
      </c>
      <c r="E2571" s="5">
        <f t="shared" si="162"/>
        <v>23</v>
      </c>
      <c r="F2571" s="14">
        <v>26.354873000000001</v>
      </c>
      <c r="G2571" s="17">
        <f t="shared" si="160"/>
        <v>2.2000000000000002</v>
      </c>
      <c r="I2571" s="33"/>
    </row>
    <row r="2572" spans="1:9" x14ac:dyDescent="0.2">
      <c r="A2572" s="4">
        <v>43938</v>
      </c>
      <c r="B2572" s="6">
        <f t="shared" si="161"/>
        <v>43937</v>
      </c>
      <c r="C2572" s="3">
        <f t="shared" si="163"/>
        <v>0.95833333333333337</v>
      </c>
      <c r="D2572" s="3">
        <f>IF('Profil je Los'!A2572&lt;&gt;"",IF('Profil je Los'!A2572&lt;&gt;"",TIME(HOUR('Profil je Los'!A2572),MINUTE('Profil je Los'!A2572),SECOND('Profil je Los'!A2572)),""),"")</f>
        <v>0</v>
      </c>
      <c r="E2572" s="5">
        <f t="shared" si="162"/>
        <v>24</v>
      </c>
      <c r="F2572" s="14">
        <v>18.754360999999999</v>
      </c>
      <c r="G2572" s="17">
        <f t="shared" si="160"/>
        <v>1.56</v>
      </c>
      <c r="I2572" s="33"/>
    </row>
    <row r="2573" spans="1:9" x14ac:dyDescent="0.2">
      <c r="A2573" s="4">
        <v>43938.041666666664</v>
      </c>
      <c r="B2573" s="6">
        <f t="shared" si="161"/>
        <v>43938</v>
      </c>
      <c r="C2573" s="3">
        <f t="shared" si="163"/>
        <v>0</v>
      </c>
      <c r="D2573" s="3">
        <f>IF('Profil je Los'!A2573&lt;&gt;"",IF('Profil je Los'!A2573&lt;&gt;"",TIME(HOUR('Profil je Los'!A2573),MINUTE('Profil je Los'!A2573),SECOND('Profil je Los'!A2573)),""),"")</f>
        <v>4.1666666666666664E-2</v>
      </c>
      <c r="E2573" s="5">
        <f t="shared" si="162"/>
        <v>1</v>
      </c>
      <c r="F2573" s="14">
        <v>13.635558</v>
      </c>
      <c r="G2573" s="17">
        <f t="shared" si="160"/>
        <v>1.1399999999999999</v>
      </c>
      <c r="I2573" s="33"/>
    </row>
    <row r="2574" spans="1:9" x14ac:dyDescent="0.2">
      <c r="A2574" s="4">
        <v>43938.083333333336</v>
      </c>
      <c r="B2574" s="6">
        <f t="shared" si="161"/>
        <v>43938</v>
      </c>
      <c r="C2574" s="3">
        <f t="shared" si="163"/>
        <v>4.1666666666666664E-2</v>
      </c>
      <c r="D2574" s="3">
        <f>IF('Profil je Los'!A2574&lt;&gt;"",IF('Profil je Los'!A2574&lt;&gt;"",TIME(HOUR('Profil je Los'!A2574),MINUTE('Profil je Los'!A2574),SECOND('Profil je Los'!A2574)),""),"")</f>
        <v>8.3333333333333329E-2</v>
      </c>
      <c r="E2574" s="5">
        <f t="shared" si="162"/>
        <v>2</v>
      </c>
      <c r="F2574" s="14">
        <v>12.08661</v>
      </c>
      <c r="G2574" s="17">
        <f t="shared" si="160"/>
        <v>1.01</v>
      </c>
      <c r="I2574" s="33"/>
    </row>
    <row r="2575" spans="1:9" x14ac:dyDescent="0.2">
      <c r="A2575" s="4">
        <v>43938.125</v>
      </c>
      <c r="B2575" s="6">
        <f t="shared" si="161"/>
        <v>43938</v>
      </c>
      <c r="C2575" s="3">
        <f t="shared" si="163"/>
        <v>8.3333333333333329E-2</v>
      </c>
      <c r="D2575" s="3">
        <f>IF('Profil je Los'!A2575&lt;&gt;"",IF('Profil je Los'!A2575&lt;&gt;"",TIME(HOUR('Profil je Los'!A2575),MINUTE('Profil je Los'!A2575),SECOND('Profil je Los'!A2575)),""),"")</f>
        <v>0.125</v>
      </c>
      <c r="E2575" s="5">
        <f t="shared" si="162"/>
        <v>3</v>
      </c>
      <c r="F2575" s="14">
        <v>12.440658000000001</v>
      </c>
      <c r="G2575" s="17">
        <f t="shared" si="160"/>
        <v>1.04</v>
      </c>
      <c r="I2575" s="33"/>
    </row>
    <row r="2576" spans="1:9" x14ac:dyDescent="0.2">
      <c r="A2576" s="4">
        <v>43938.166666666664</v>
      </c>
      <c r="B2576" s="6">
        <f t="shared" si="161"/>
        <v>43938</v>
      </c>
      <c r="C2576" s="3">
        <f t="shared" si="163"/>
        <v>0.125</v>
      </c>
      <c r="D2576" s="3">
        <f>IF('Profil je Los'!A2576&lt;&gt;"",IF('Profil je Los'!A2576&lt;&gt;"",TIME(HOUR('Profil je Los'!A2576),MINUTE('Profil je Los'!A2576),SECOND('Profil je Los'!A2576)),""),"")</f>
        <v>0.16666666666666666</v>
      </c>
      <c r="E2576" s="5">
        <f t="shared" si="162"/>
        <v>4</v>
      </c>
      <c r="F2576" s="14">
        <v>14.197844</v>
      </c>
      <c r="G2576" s="17">
        <f t="shared" si="160"/>
        <v>1.18</v>
      </c>
      <c r="I2576" s="33"/>
    </row>
    <row r="2577" spans="1:9" x14ac:dyDescent="0.2">
      <c r="A2577" s="4">
        <v>43938.208333333336</v>
      </c>
      <c r="B2577" s="6">
        <f t="shared" si="161"/>
        <v>43938</v>
      </c>
      <c r="C2577" s="3">
        <f t="shared" si="163"/>
        <v>0.16666666666666666</v>
      </c>
      <c r="D2577" s="3">
        <f>IF('Profil je Los'!A2577&lt;&gt;"",IF('Profil je Los'!A2577&lt;&gt;"",TIME(HOUR('Profil je Los'!A2577),MINUTE('Profil je Los'!A2577),SECOND('Profil je Los'!A2577)),""),"")</f>
        <v>0.20833333333333334</v>
      </c>
      <c r="E2577" s="5">
        <f t="shared" si="162"/>
        <v>5</v>
      </c>
      <c r="F2577" s="14">
        <v>16.257179000000001</v>
      </c>
      <c r="G2577" s="17">
        <f t="shared" si="160"/>
        <v>1.35</v>
      </c>
      <c r="I2577" s="33"/>
    </row>
    <row r="2578" spans="1:9" x14ac:dyDescent="0.2">
      <c r="A2578" s="4">
        <v>43938.25</v>
      </c>
      <c r="B2578" s="6">
        <f t="shared" si="161"/>
        <v>43938</v>
      </c>
      <c r="C2578" s="3">
        <f t="shared" si="163"/>
        <v>0.20833333333333334</v>
      </c>
      <c r="D2578" s="3">
        <f>IF('Profil je Los'!A2578&lt;&gt;"",IF('Profil je Los'!A2578&lt;&gt;"",TIME(HOUR('Profil je Los'!A2578),MINUTE('Profil je Los'!A2578),SECOND('Profil je Los'!A2578)),""),"")</f>
        <v>0.25</v>
      </c>
      <c r="E2578" s="5">
        <f t="shared" si="162"/>
        <v>6</v>
      </c>
      <c r="F2578" s="14">
        <v>19.341242999999999</v>
      </c>
      <c r="G2578" s="17">
        <f t="shared" si="160"/>
        <v>1.61</v>
      </c>
      <c r="I2578" s="33"/>
    </row>
    <row r="2579" spans="1:9" x14ac:dyDescent="0.2">
      <c r="A2579" s="4">
        <v>43938.291666666664</v>
      </c>
      <c r="B2579" s="6">
        <f t="shared" si="161"/>
        <v>43938</v>
      </c>
      <c r="C2579" s="3">
        <f t="shared" si="163"/>
        <v>0.25</v>
      </c>
      <c r="D2579" s="3">
        <f>IF('Profil je Los'!A2579&lt;&gt;"",IF('Profil je Los'!A2579&lt;&gt;"",TIME(HOUR('Profil je Los'!A2579),MINUTE('Profil je Los'!A2579),SECOND('Profil je Los'!A2579)),""),"")</f>
        <v>0.29166666666666669</v>
      </c>
      <c r="E2579" s="5">
        <f t="shared" si="162"/>
        <v>7</v>
      </c>
      <c r="F2579" s="14">
        <v>26.592099000000001</v>
      </c>
      <c r="G2579" s="17">
        <f t="shared" si="160"/>
        <v>2.2200000000000002</v>
      </c>
      <c r="I2579" s="33"/>
    </row>
    <row r="2580" spans="1:9" x14ac:dyDescent="0.2">
      <c r="A2580" s="4">
        <v>43938.333333333336</v>
      </c>
      <c r="B2580" s="6">
        <f t="shared" si="161"/>
        <v>43938</v>
      </c>
      <c r="C2580" s="3">
        <f t="shared" si="163"/>
        <v>0.29166666666666669</v>
      </c>
      <c r="D2580" s="3">
        <f>IF('Profil je Los'!A2580&lt;&gt;"",IF('Profil je Los'!A2580&lt;&gt;"",TIME(HOUR('Profil je Los'!A2580),MINUTE('Profil je Los'!A2580),SECOND('Profil je Los'!A2580)),""),"")</f>
        <v>0.33333333333333331</v>
      </c>
      <c r="E2580" s="5">
        <f t="shared" si="162"/>
        <v>8</v>
      </c>
      <c r="F2580" s="14">
        <v>34.455272000000001</v>
      </c>
      <c r="G2580" s="17">
        <f t="shared" si="160"/>
        <v>2.87</v>
      </c>
      <c r="I2580" s="33"/>
    </row>
    <row r="2581" spans="1:9" x14ac:dyDescent="0.2">
      <c r="A2581" s="4">
        <v>43938.375</v>
      </c>
      <c r="B2581" s="6">
        <f t="shared" si="161"/>
        <v>43938</v>
      </c>
      <c r="C2581" s="3">
        <f t="shared" si="163"/>
        <v>0.33333333333333331</v>
      </c>
      <c r="D2581" s="3">
        <f>IF('Profil je Los'!A2581&lt;&gt;"",IF('Profil je Los'!A2581&lt;&gt;"",TIME(HOUR('Profil je Los'!A2581),MINUTE('Profil je Los'!A2581),SECOND('Profil je Los'!A2581)),""),"")</f>
        <v>0.375</v>
      </c>
      <c r="E2581" s="5">
        <f t="shared" si="162"/>
        <v>9</v>
      </c>
      <c r="F2581" s="14">
        <v>39.721249999999998</v>
      </c>
      <c r="G2581" s="17">
        <f t="shared" si="160"/>
        <v>3.31</v>
      </c>
      <c r="I2581" s="33"/>
    </row>
    <row r="2582" spans="1:9" x14ac:dyDescent="0.2">
      <c r="A2582" s="4">
        <v>43938.416666666664</v>
      </c>
      <c r="B2582" s="6">
        <f t="shared" si="161"/>
        <v>43938</v>
      </c>
      <c r="C2582" s="3">
        <f t="shared" si="163"/>
        <v>0.375</v>
      </c>
      <c r="D2582" s="3">
        <f>IF('Profil je Los'!A2582&lt;&gt;"",IF('Profil je Los'!A2582&lt;&gt;"",TIME(HOUR('Profil je Los'!A2582),MINUTE('Profil je Los'!A2582),SECOND('Profil je Los'!A2582)),""),"")</f>
        <v>0.41666666666666669</v>
      </c>
      <c r="E2582" s="5">
        <f t="shared" si="162"/>
        <v>10</v>
      </c>
      <c r="F2582" s="14">
        <v>43.757798000000001</v>
      </c>
      <c r="G2582" s="17">
        <f t="shared" si="160"/>
        <v>3.65</v>
      </c>
      <c r="I2582" s="33"/>
    </row>
    <row r="2583" spans="1:9" x14ac:dyDescent="0.2">
      <c r="A2583" s="4">
        <v>43938.458333333336</v>
      </c>
      <c r="B2583" s="6">
        <f t="shared" si="161"/>
        <v>43938</v>
      </c>
      <c r="C2583" s="3">
        <f t="shared" si="163"/>
        <v>0.41666666666666669</v>
      </c>
      <c r="D2583" s="3">
        <f>IF('Profil je Los'!A2583&lt;&gt;"",IF('Profil je Los'!A2583&lt;&gt;"",TIME(HOUR('Profil je Los'!A2583),MINUTE('Profil je Los'!A2583),SECOND('Profil je Los'!A2583)),""),"")</f>
        <v>0.45833333333333331</v>
      </c>
      <c r="E2583" s="5">
        <f t="shared" si="162"/>
        <v>11</v>
      </c>
      <c r="F2583" s="14">
        <v>45.772219</v>
      </c>
      <c r="G2583" s="17">
        <f t="shared" si="160"/>
        <v>3.81</v>
      </c>
      <c r="I2583" s="33"/>
    </row>
    <row r="2584" spans="1:9" x14ac:dyDescent="0.2">
      <c r="A2584" s="4">
        <v>43938.5</v>
      </c>
      <c r="B2584" s="6">
        <f t="shared" si="161"/>
        <v>43938</v>
      </c>
      <c r="C2584" s="3">
        <f t="shared" si="163"/>
        <v>0.45833333333333331</v>
      </c>
      <c r="D2584" s="3">
        <f>IF('Profil je Los'!A2584&lt;&gt;"",IF('Profil je Los'!A2584&lt;&gt;"",TIME(HOUR('Profil je Los'!A2584),MINUTE('Profil je Los'!A2584),SECOND('Profil je Los'!A2584)),""),"")</f>
        <v>0.5</v>
      </c>
      <c r="E2584" s="5">
        <f t="shared" si="162"/>
        <v>12</v>
      </c>
      <c r="F2584" s="14">
        <v>47.732630999999998</v>
      </c>
      <c r="G2584" s="17">
        <f t="shared" si="160"/>
        <v>3.98</v>
      </c>
      <c r="I2584" s="33"/>
    </row>
    <row r="2585" spans="1:9" x14ac:dyDescent="0.2">
      <c r="A2585" s="4">
        <v>43938.541666666664</v>
      </c>
      <c r="B2585" s="6">
        <f t="shared" si="161"/>
        <v>43938</v>
      </c>
      <c r="C2585" s="3">
        <f t="shared" si="163"/>
        <v>0.5</v>
      </c>
      <c r="D2585" s="3">
        <f>IF('Profil je Los'!A2585&lt;&gt;"",IF('Profil je Los'!A2585&lt;&gt;"",TIME(HOUR('Profil je Los'!A2585),MINUTE('Profil je Los'!A2585),SECOND('Profil je Los'!A2585)),""),"")</f>
        <v>0.54166666666666663</v>
      </c>
      <c r="E2585" s="5">
        <f t="shared" si="162"/>
        <v>13</v>
      </c>
      <c r="F2585" s="14">
        <v>42.298450000000003</v>
      </c>
      <c r="G2585" s="17">
        <f t="shared" si="160"/>
        <v>3.52</v>
      </c>
      <c r="I2585" s="33"/>
    </row>
    <row r="2586" spans="1:9" x14ac:dyDescent="0.2">
      <c r="A2586" s="4">
        <v>43938.583333333336</v>
      </c>
      <c r="B2586" s="6">
        <f t="shared" si="161"/>
        <v>43938</v>
      </c>
      <c r="C2586" s="3">
        <f t="shared" si="163"/>
        <v>0.54166666666666663</v>
      </c>
      <c r="D2586" s="3">
        <f>IF('Profil je Los'!A2586&lt;&gt;"",IF('Profil je Los'!A2586&lt;&gt;"",TIME(HOUR('Profil je Los'!A2586),MINUTE('Profil je Los'!A2586),SECOND('Profil je Los'!A2586)),""),"")</f>
        <v>0.58333333333333337</v>
      </c>
      <c r="E2586" s="5">
        <f t="shared" si="162"/>
        <v>14</v>
      </c>
      <c r="F2586" s="14">
        <v>38.753608</v>
      </c>
      <c r="G2586" s="17">
        <f t="shared" si="160"/>
        <v>3.23</v>
      </c>
      <c r="I2586" s="33"/>
    </row>
    <row r="2587" spans="1:9" x14ac:dyDescent="0.2">
      <c r="A2587" s="4">
        <v>43938.625</v>
      </c>
      <c r="B2587" s="6">
        <f t="shared" si="161"/>
        <v>43938</v>
      </c>
      <c r="C2587" s="3">
        <f t="shared" si="163"/>
        <v>0.58333333333333337</v>
      </c>
      <c r="D2587" s="3">
        <f>IF('Profil je Los'!A2587&lt;&gt;"",IF('Profil je Los'!A2587&lt;&gt;"",TIME(HOUR('Profil je Los'!A2587),MINUTE('Profil je Los'!A2587),SECOND('Profil je Los'!A2587)),""),"")</f>
        <v>0.625</v>
      </c>
      <c r="E2587" s="5">
        <f t="shared" si="162"/>
        <v>15</v>
      </c>
      <c r="F2587" s="14">
        <v>38.061374000000001</v>
      </c>
      <c r="G2587" s="17">
        <f t="shared" si="160"/>
        <v>3.17</v>
      </c>
      <c r="I2587" s="33"/>
    </row>
    <row r="2588" spans="1:9" x14ac:dyDescent="0.2">
      <c r="A2588" s="4">
        <v>43938.666666666664</v>
      </c>
      <c r="B2588" s="6">
        <f t="shared" si="161"/>
        <v>43938</v>
      </c>
      <c r="C2588" s="3">
        <f t="shared" si="163"/>
        <v>0.625</v>
      </c>
      <c r="D2588" s="3">
        <f>IF('Profil je Los'!A2588&lt;&gt;"",IF('Profil je Los'!A2588&lt;&gt;"",TIME(HOUR('Profil je Los'!A2588),MINUTE('Profil je Los'!A2588),SECOND('Profil je Los'!A2588)),""),"")</f>
        <v>0.66666666666666663</v>
      </c>
      <c r="E2588" s="5">
        <f t="shared" si="162"/>
        <v>16</v>
      </c>
      <c r="F2588" s="14">
        <v>33.741483000000002</v>
      </c>
      <c r="G2588" s="17">
        <f t="shared" si="160"/>
        <v>2.81</v>
      </c>
      <c r="I2588" s="33"/>
    </row>
    <row r="2589" spans="1:9" x14ac:dyDescent="0.2">
      <c r="A2589" s="4">
        <v>43938.708333333336</v>
      </c>
      <c r="B2589" s="6">
        <f t="shared" si="161"/>
        <v>43938</v>
      </c>
      <c r="C2589" s="3">
        <f t="shared" si="163"/>
        <v>0.66666666666666663</v>
      </c>
      <c r="D2589" s="3">
        <f>IF('Profil je Los'!A2589&lt;&gt;"",IF('Profil je Los'!A2589&lt;&gt;"",TIME(HOUR('Profil je Los'!A2589),MINUTE('Profil je Los'!A2589),SECOND('Profil je Los'!A2589)),""),"")</f>
        <v>0.70833333333333337</v>
      </c>
      <c r="E2589" s="5">
        <f t="shared" si="162"/>
        <v>17</v>
      </c>
      <c r="F2589" s="14">
        <v>35.532442000000003</v>
      </c>
      <c r="G2589" s="17">
        <f t="shared" si="160"/>
        <v>2.96</v>
      </c>
      <c r="I2589" s="33"/>
    </row>
    <row r="2590" spans="1:9" x14ac:dyDescent="0.2">
      <c r="A2590" s="4">
        <v>43938.75</v>
      </c>
      <c r="B2590" s="6">
        <f t="shared" si="161"/>
        <v>43938</v>
      </c>
      <c r="C2590" s="3">
        <f t="shared" si="163"/>
        <v>0.70833333333333337</v>
      </c>
      <c r="D2590" s="3">
        <f>IF('Profil je Los'!A2590&lt;&gt;"",IF('Profil je Los'!A2590&lt;&gt;"",TIME(HOUR('Profil je Los'!A2590),MINUTE('Profil je Los'!A2590),SECOND('Profil je Los'!A2590)),""),"")</f>
        <v>0.75</v>
      </c>
      <c r="E2590" s="5">
        <f t="shared" si="162"/>
        <v>18</v>
      </c>
      <c r="F2590" s="14">
        <v>47.639789</v>
      </c>
      <c r="G2590" s="17">
        <f t="shared" si="160"/>
        <v>3.97</v>
      </c>
      <c r="I2590" s="33"/>
    </row>
    <row r="2591" spans="1:9" x14ac:dyDescent="0.2">
      <c r="A2591" s="4">
        <v>43938.791666666664</v>
      </c>
      <c r="B2591" s="6">
        <f t="shared" si="161"/>
        <v>43938</v>
      </c>
      <c r="C2591" s="3">
        <f t="shared" si="163"/>
        <v>0.75</v>
      </c>
      <c r="D2591" s="3">
        <f>IF('Profil je Los'!A2591&lt;&gt;"",IF('Profil je Los'!A2591&lt;&gt;"",TIME(HOUR('Profil je Los'!A2591),MINUTE('Profil je Los'!A2591),SECOND('Profil je Los'!A2591)),""),"")</f>
        <v>0.79166666666666663</v>
      </c>
      <c r="E2591" s="5">
        <f t="shared" si="162"/>
        <v>19</v>
      </c>
      <c r="F2591" s="14">
        <v>47.627809999999997</v>
      </c>
      <c r="G2591" s="17">
        <f t="shared" si="160"/>
        <v>3.97</v>
      </c>
      <c r="I2591" s="33"/>
    </row>
    <row r="2592" spans="1:9" x14ac:dyDescent="0.2">
      <c r="A2592" s="4">
        <v>43938.833333333336</v>
      </c>
      <c r="B2592" s="6">
        <f t="shared" si="161"/>
        <v>43938</v>
      </c>
      <c r="C2592" s="3">
        <f t="shared" si="163"/>
        <v>0.79166666666666663</v>
      </c>
      <c r="D2592" s="3">
        <f>IF('Profil je Los'!A2592&lt;&gt;"",IF('Profil je Los'!A2592&lt;&gt;"",TIME(HOUR('Profil je Los'!A2592),MINUTE('Profil je Los'!A2592),SECOND('Profil je Los'!A2592)),""),"")</f>
        <v>0.83333333333333337</v>
      </c>
      <c r="E2592" s="5">
        <f t="shared" si="162"/>
        <v>20</v>
      </c>
      <c r="F2592" s="14">
        <v>44.891199</v>
      </c>
      <c r="G2592" s="17">
        <f t="shared" si="160"/>
        <v>3.74</v>
      </c>
      <c r="I2592" s="33"/>
    </row>
    <row r="2593" spans="1:9" x14ac:dyDescent="0.2">
      <c r="A2593" s="4">
        <v>43938.875</v>
      </c>
      <c r="B2593" s="6">
        <f t="shared" si="161"/>
        <v>43938</v>
      </c>
      <c r="C2593" s="3">
        <f t="shared" si="163"/>
        <v>0.83333333333333337</v>
      </c>
      <c r="D2593" s="3">
        <f>IF('Profil je Los'!A2593&lt;&gt;"",IF('Profil je Los'!A2593&lt;&gt;"",TIME(HOUR('Profil je Los'!A2593),MINUTE('Profil je Los'!A2593),SECOND('Profil je Los'!A2593)),""),"")</f>
        <v>0.875</v>
      </c>
      <c r="E2593" s="5">
        <f t="shared" si="162"/>
        <v>21</v>
      </c>
      <c r="F2593" s="14">
        <v>37.464118999999997</v>
      </c>
      <c r="G2593" s="17">
        <f t="shared" si="160"/>
        <v>3.12</v>
      </c>
      <c r="I2593" s="33"/>
    </row>
    <row r="2594" spans="1:9" x14ac:dyDescent="0.2">
      <c r="A2594" s="4">
        <v>43938.916666666664</v>
      </c>
      <c r="B2594" s="6">
        <f t="shared" si="161"/>
        <v>43938</v>
      </c>
      <c r="C2594" s="3">
        <f t="shared" si="163"/>
        <v>0.875</v>
      </c>
      <c r="D2594" s="3">
        <f>IF('Profil je Los'!A2594&lt;&gt;"",IF('Profil je Los'!A2594&lt;&gt;"",TIME(HOUR('Profil je Los'!A2594),MINUTE('Profil je Los'!A2594),SECOND('Profil je Los'!A2594)),""),"")</f>
        <v>0.91666666666666663</v>
      </c>
      <c r="E2594" s="5">
        <f t="shared" si="162"/>
        <v>22</v>
      </c>
      <c r="F2594" s="14">
        <v>32.366579000000002</v>
      </c>
      <c r="G2594" s="17">
        <f t="shared" si="160"/>
        <v>2.7</v>
      </c>
      <c r="I2594" s="33"/>
    </row>
    <row r="2595" spans="1:9" x14ac:dyDescent="0.2">
      <c r="A2595" s="4">
        <v>43938.958333333336</v>
      </c>
      <c r="B2595" s="6">
        <f t="shared" si="161"/>
        <v>43938</v>
      </c>
      <c r="C2595" s="3">
        <f t="shared" si="163"/>
        <v>0.91666666666666663</v>
      </c>
      <c r="D2595" s="3">
        <f>IF('Profil je Los'!A2595&lt;&gt;"",IF('Profil je Los'!A2595&lt;&gt;"",TIME(HOUR('Profil je Los'!A2595),MINUTE('Profil je Los'!A2595),SECOND('Profil je Los'!A2595)),""),"")</f>
        <v>0.95833333333333337</v>
      </c>
      <c r="E2595" s="5">
        <f t="shared" si="162"/>
        <v>23</v>
      </c>
      <c r="F2595" s="14">
        <v>26.960483</v>
      </c>
      <c r="G2595" s="17">
        <f t="shared" si="160"/>
        <v>2.25</v>
      </c>
      <c r="I2595" s="33"/>
    </row>
    <row r="2596" spans="1:9" x14ac:dyDescent="0.2">
      <c r="A2596" s="4">
        <v>43939</v>
      </c>
      <c r="B2596" s="6">
        <f t="shared" si="161"/>
        <v>43938</v>
      </c>
      <c r="C2596" s="3">
        <f t="shared" si="163"/>
        <v>0.95833333333333337</v>
      </c>
      <c r="D2596" s="3">
        <f>IF('Profil je Los'!A2596&lt;&gt;"",IF('Profil je Los'!A2596&lt;&gt;"",TIME(HOUR('Profil je Los'!A2596),MINUTE('Profil je Los'!A2596),SECOND('Profil je Los'!A2596)),""),"")</f>
        <v>0</v>
      </c>
      <c r="E2596" s="5">
        <f t="shared" si="162"/>
        <v>24</v>
      </c>
      <c r="F2596" s="14">
        <v>21.319400000000002</v>
      </c>
      <c r="G2596" s="17">
        <f t="shared" si="160"/>
        <v>1.78</v>
      </c>
      <c r="I2596" s="33"/>
    </row>
    <row r="2597" spans="1:9" x14ac:dyDescent="0.2">
      <c r="A2597" s="4">
        <v>43939.041666666664</v>
      </c>
      <c r="B2597" s="6">
        <f t="shared" si="161"/>
        <v>43939</v>
      </c>
      <c r="C2597" s="3">
        <f t="shared" si="163"/>
        <v>0</v>
      </c>
      <c r="D2597" s="3">
        <f>IF('Profil je Los'!A2597&lt;&gt;"",IF('Profil je Los'!A2597&lt;&gt;"",TIME(HOUR('Profil je Los'!A2597),MINUTE('Profil je Los'!A2597),SECOND('Profil je Los'!A2597)),""),"")</f>
        <v>4.1666666666666664E-2</v>
      </c>
      <c r="E2597" s="5">
        <f t="shared" si="162"/>
        <v>1</v>
      </c>
      <c r="F2597" s="14">
        <v>15.201561999999999</v>
      </c>
      <c r="G2597" s="17">
        <f t="shared" si="160"/>
        <v>1.27</v>
      </c>
      <c r="I2597" s="33"/>
    </row>
    <row r="2598" spans="1:9" x14ac:dyDescent="0.2">
      <c r="A2598" s="4">
        <v>43939.083333333336</v>
      </c>
      <c r="B2598" s="6">
        <f t="shared" si="161"/>
        <v>43939</v>
      </c>
      <c r="C2598" s="3">
        <f t="shared" si="163"/>
        <v>4.1666666666666664E-2</v>
      </c>
      <c r="D2598" s="3">
        <f>IF('Profil je Los'!A2598&lt;&gt;"",IF('Profil je Los'!A2598&lt;&gt;"",TIME(HOUR('Profil je Los'!A2598),MINUTE('Profil je Los'!A2598),SECOND('Profil je Los'!A2598)),""),"")</f>
        <v>8.3333333333333329E-2</v>
      </c>
      <c r="E2598" s="5">
        <f t="shared" si="162"/>
        <v>2</v>
      </c>
      <c r="F2598" s="14">
        <v>11.111039</v>
      </c>
      <c r="G2598" s="17">
        <f t="shared" si="160"/>
        <v>0.93</v>
      </c>
      <c r="I2598" s="33"/>
    </row>
    <row r="2599" spans="1:9" x14ac:dyDescent="0.2">
      <c r="A2599" s="4">
        <v>43939.125</v>
      </c>
      <c r="B2599" s="6">
        <f t="shared" si="161"/>
        <v>43939</v>
      </c>
      <c r="C2599" s="3">
        <f t="shared" si="163"/>
        <v>8.3333333333333329E-2</v>
      </c>
      <c r="D2599" s="3">
        <f>IF('Profil je Los'!A2599&lt;&gt;"",IF('Profil je Los'!A2599&lt;&gt;"",TIME(HOUR('Profil je Los'!A2599),MINUTE('Profil je Los'!A2599),SECOND('Profil je Los'!A2599)),""),"")</f>
        <v>0.125</v>
      </c>
      <c r="E2599" s="5">
        <f t="shared" si="162"/>
        <v>3</v>
      </c>
      <c r="F2599" s="14">
        <v>12.599183999999999</v>
      </c>
      <c r="G2599" s="17">
        <f t="shared" si="160"/>
        <v>1.05</v>
      </c>
      <c r="I2599" s="33"/>
    </row>
    <row r="2600" spans="1:9" x14ac:dyDescent="0.2">
      <c r="A2600" s="4">
        <v>43939.166666666664</v>
      </c>
      <c r="B2600" s="6">
        <f t="shared" si="161"/>
        <v>43939</v>
      </c>
      <c r="C2600" s="3">
        <f t="shared" si="163"/>
        <v>0.125</v>
      </c>
      <c r="D2600" s="3">
        <f>IF('Profil je Los'!A2600&lt;&gt;"",IF('Profil je Los'!A2600&lt;&gt;"",TIME(HOUR('Profil je Los'!A2600),MINUTE('Profil je Los'!A2600),SECOND('Profil je Los'!A2600)),""),"")</f>
        <v>0.16666666666666666</v>
      </c>
      <c r="E2600" s="5">
        <f t="shared" si="162"/>
        <v>4</v>
      </c>
      <c r="F2600" s="14">
        <v>10.648567999999999</v>
      </c>
      <c r="G2600" s="17">
        <f t="shared" si="160"/>
        <v>0.89</v>
      </c>
      <c r="I2600" s="33"/>
    </row>
    <row r="2601" spans="1:9" x14ac:dyDescent="0.2">
      <c r="A2601" s="4">
        <v>43939.208333333336</v>
      </c>
      <c r="B2601" s="6">
        <f t="shared" si="161"/>
        <v>43939</v>
      </c>
      <c r="C2601" s="3">
        <f t="shared" si="163"/>
        <v>0.16666666666666666</v>
      </c>
      <c r="D2601" s="3">
        <f>IF('Profil je Los'!A2601&lt;&gt;"",IF('Profil je Los'!A2601&lt;&gt;"",TIME(HOUR('Profil je Los'!A2601),MINUTE('Profil je Los'!A2601),SECOND('Profil je Los'!A2601)),""),"")</f>
        <v>0.20833333333333334</v>
      </c>
      <c r="E2601" s="5">
        <f t="shared" si="162"/>
        <v>5</v>
      </c>
      <c r="F2601" s="14">
        <v>11.410432</v>
      </c>
      <c r="G2601" s="17">
        <f t="shared" si="160"/>
        <v>0.95</v>
      </c>
      <c r="I2601" s="33"/>
    </row>
    <row r="2602" spans="1:9" x14ac:dyDescent="0.2">
      <c r="A2602" s="4">
        <v>43939.25</v>
      </c>
      <c r="B2602" s="6">
        <f t="shared" si="161"/>
        <v>43939</v>
      </c>
      <c r="C2602" s="3">
        <f t="shared" si="163"/>
        <v>0.20833333333333334</v>
      </c>
      <c r="D2602" s="3">
        <f>IF('Profil je Los'!A2602&lt;&gt;"",IF('Profil je Los'!A2602&lt;&gt;"",TIME(HOUR('Profil je Los'!A2602),MINUTE('Profil je Los'!A2602),SECOND('Profil je Los'!A2602)),""),"")</f>
        <v>0.25</v>
      </c>
      <c r="E2602" s="5">
        <f t="shared" si="162"/>
        <v>6</v>
      </c>
      <c r="F2602" s="14">
        <v>11.535410000000001</v>
      </c>
      <c r="G2602" s="17">
        <f t="shared" si="160"/>
        <v>0.96</v>
      </c>
      <c r="I2602" s="33"/>
    </row>
    <row r="2603" spans="1:9" x14ac:dyDescent="0.2">
      <c r="A2603" s="4">
        <v>43939.291666666664</v>
      </c>
      <c r="B2603" s="6">
        <f t="shared" si="161"/>
        <v>43939</v>
      </c>
      <c r="C2603" s="3">
        <f t="shared" si="163"/>
        <v>0.25</v>
      </c>
      <c r="D2603" s="3">
        <f>IF('Profil je Los'!A2603&lt;&gt;"",IF('Profil je Los'!A2603&lt;&gt;"",TIME(HOUR('Profil je Los'!A2603),MINUTE('Profil je Los'!A2603),SECOND('Profil je Los'!A2603)),""),"")</f>
        <v>0.29166666666666669</v>
      </c>
      <c r="E2603" s="5">
        <f t="shared" si="162"/>
        <v>7</v>
      </c>
      <c r="F2603" s="14">
        <v>14.050005000000001</v>
      </c>
      <c r="G2603" s="17">
        <f t="shared" si="160"/>
        <v>1.17</v>
      </c>
      <c r="I2603" s="33"/>
    </row>
    <row r="2604" spans="1:9" x14ac:dyDescent="0.2">
      <c r="A2604" s="4">
        <v>43939.333333333336</v>
      </c>
      <c r="B2604" s="6">
        <f t="shared" si="161"/>
        <v>43939</v>
      </c>
      <c r="C2604" s="3">
        <f t="shared" si="163"/>
        <v>0.29166666666666669</v>
      </c>
      <c r="D2604" s="3">
        <f>IF('Profil je Los'!A2604&lt;&gt;"",IF('Profil je Los'!A2604&lt;&gt;"",TIME(HOUR('Profil je Los'!A2604),MINUTE('Profil je Los'!A2604),SECOND('Profil je Los'!A2604)),""),"")</f>
        <v>0.33333333333333331</v>
      </c>
      <c r="E2604" s="5">
        <f t="shared" si="162"/>
        <v>8</v>
      </c>
      <c r="F2604" s="14">
        <v>18.471391000000001</v>
      </c>
      <c r="G2604" s="17">
        <f t="shared" si="160"/>
        <v>1.54</v>
      </c>
      <c r="I2604" s="33"/>
    </row>
    <row r="2605" spans="1:9" x14ac:dyDescent="0.2">
      <c r="A2605" s="4">
        <v>43939.375</v>
      </c>
      <c r="B2605" s="6">
        <f t="shared" si="161"/>
        <v>43939</v>
      </c>
      <c r="C2605" s="3">
        <f t="shared" si="163"/>
        <v>0.33333333333333331</v>
      </c>
      <c r="D2605" s="3">
        <f>IF('Profil je Los'!A2605&lt;&gt;"",IF('Profil je Los'!A2605&lt;&gt;"",TIME(HOUR('Profil je Los'!A2605),MINUTE('Profil je Los'!A2605),SECOND('Profil je Los'!A2605)),""),"")</f>
        <v>0.375</v>
      </c>
      <c r="E2605" s="5">
        <f t="shared" si="162"/>
        <v>9</v>
      </c>
      <c r="F2605" s="14">
        <v>19.152466</v>
      </c>
      <c r="G2605" s="17">
        <f t="shared" si="160"/>
        <v>1.6</v>
      </c>
      <c r="I2605" s="33"/>
    </row>
    <row r="2606" spans="1:9" x14ac:dyDescent="0.2">
      <c r="A2606" s="4">
        <v>43939.416666666664</v>
      </c>
      <c r="B2606" s="6">
        <f t="shared" si="161"/>
        <v>43939</v>
      </c>
      <c r="C2606" s="3">
        <f t="shared" si="163"/>
        <v>0.375</v>
      </c>
      <c r="D2606" s="3">
        <f>IF('Profil je Los'!A2606&lt;&gt;"",IF('Profil je Los'!A2606&lt;&gt;"",TIME(HOUR('Profil je Los'!A2606),MINUTE('Profil je Los'!A2606),SECOND('Profil je Los'!A2606)),""),"")</f>
        <v>0.41666666666666669</v>
      </c>
      <c r="E2606" s="5">
        <f t="shared" si="162"/>
        <v>10</v>
      </c>
      <c r="F2606" s="14">
        <v>23.308729</v>
      </c>
      <c r="G2606" s="17">
        <f t="shared" si="160"/>
        <v>1.94</v>
      </c>
      <c r="I2606" s="33"/>
    </row>
    <row r="2607" spans="1:9" x14ac:dyDescent="0.2">
      <c r="A2607" s="4">
        <v>43939.458333333336</v>
      </c>
      <c r="B2607" s="6">
        <f t="shared" si="161"/>
        <v>43939</v>
      </c>
      <c r="C2607" s="3">
        <f t="shared" si="163"/>
        <v>0.41666666666666669</v>
      </c>
      <c r="D2607" s="3">
        <f>IF('Profil je Los'!A2607&lt;&gt;"",IF('Profil je Los'!A2607&lt;&gt;"",TIME(HOUR('Profil je Los'!A2607),MINUTE('Profil je Los'!A2607),SECOND('Profil je Los'!A2607)),""),"")</f>
        <v>0.45833333333333331</v>
      </c>
      <c r="E2607" s="5">
        <f t="shared" si="162"/>
        <v>11</v>
      </c>
      <c r="F2607" s="14">
        <v>34.132767000000001</v>
      </c>
      <c r="G2607" s="17">
        <f t="shared" si="160"/>
        <v>2.84</v>
      </c>
      <c r="I2607" s="33"/>
    </row>
    <row r="2608" spans="1:9" x14ac:dyDescent="0.2">
      <c r="A2608" s="4">
        <v>43939.5</v>
      </c>
      <c r="B2608" s="6">
        <f t="shared" si="161"/>
        <v>43939</v>
      </c>
      <c r="C2608" s="3">
        <f t="shared" si="163"/>
        <v>0.45833333333333331</v>
      </c>
      <c r="D2608" s="3">
        <f>IF('Profil je Los'!A2608&lt;&gt;"",IF('Profil je Los'!A2608&lt;&gt;"",TIME(HOUR('Profil je Los'!A2608),MINUTE('Profil je Los'!A2608),SECOND('Profil je Los'!A2608)),""),"")</f>
        <v>0.5</v>
      </c>
      <c r="E2608" s="5">
        <f t="shared" si="162"/>
        <v>12</v>
      </c>
      <c r="F2608" s="14">
        <v>34.845435999999999</v>
      </c>
      <c r="G2608" s="17">
        <f t="shared" si="160"/>
        <v>2.9</v>
      </c>
      <c r="I2608" s="33"/>
    </row>
    <row r="2609" spans="1:9" x14ac:dyDescent="0.2">
      <c r="A2609" s="4">
        <v>43939.541666666664</v>
      </c>
      <c r="B2609" s="6">
        <f t="shared" si="161"/>
        <v>43939</v>
      </c>
      <c r="C2609" s="3">
        <f t="shared" si="163"/>
        <v>0.5</v>
      </c>
      <c r="D2609" s="3">
        <f>IF('Profil je Los'!A2609&lt;&gt;"",IF('Profil je Los'!A2609&lt;&gt;"",TIME(HOUR('Profil je Los'!A2609),MINUTE('Profil je Los'!A2609),SECOND('Profil je Los'!A2609)),""),"")</f>
        <v>0.54166666666666663</v>
      </c>
      <c r="E2609" s="5">
        <f t="shared" si="162"/>
        <v>13</v>
      </c>
      <c r="F2609" s="14">
        <v>39.614690000000003</v>
      </c>
      <c r="G2609" s="17">
        <f t="shared" si="160"/>
        <v>3.3</v>
      </c>
      <c r="I2609" s="33"/>
    </row>
    <row r="2610" spans="1:9" x14ac:dyDescent="0.2">
      <c r="A2610" s="4">
        <v>43939.583333333336</v>
      </c>
      <c r="B2610" s="6">
        <f t="shared" si="161"/>
        <v>43939</v>
      </c>
      <c r="C2610" s="3">
        <f t="shared" si="163"/>
        <v>0.54166666666666663</v>
      </c>
      <c r="D2610" s="3">
        <f>IF('Profil je Los'!A2610&lt;&gt;"",IF('Profil je Los'!A2610&lt;&gt;"",TIME(HOUR('Profil je Los'!A2610),MINUTE('Profil je Los'!A2610),SECOND('Profil je Los'!A2610)),""),"")</f>
        <v>0.58333333333333337</v>
      </c>
      <c r="E2610" s="5">
        <f t="shared" si="162"/>
        <v>14</v>
      </c>
      <c r="F2610" s="14">
        <v>34.526539</v>
      </c>
      <c r="G2610" s="17">
        <f t="shared" si="160"/>
        <v>2.88</v>
      </c>
      <c r="I2610" s="33"/>
    </row>
    <row r="2611" spans="1:9" x14ac:dyDescent="0.2">
      <c r="A2611" s="4">
        <v>43939.625</v>
      </c>
      <c r="B2611" s="6">
        <f t="shared" si="161"/>
        <v>43939</v>
      </c>
      <c r="C2611" s="3">
        <f t="shared" si="163"/>
        <v>0.58333333333333337</v>
      </c>
      <c r="D2611" s="3">
        <f>IF('Profil je Los'!A2611&lt;&gt;"",IF('Profil je Los'!A2611&lt;&gt;"",TIME(HOUR('Profil je Los'!A2611),MINUTE('Profil je Los'!A2611),SECOND('Profil je Los'!A2611)),""),"")</f>
        <v>0.625</v>
      </c>
      <c r="E2611" s="5">
        <f t="shared" si="162"/>
        <v>15</v>
      </c>
      <c r="F2611" s="14">
        <v>25.626246999999999</v>
      </c>
      <c r="G2611" s="17">
        <f t="shared" si="160"/>
        <v>2.14</v>
      </c>
      <c r="I2611" s="33"/>
    </row>
    <row r="2612" spans="1:9" x14ac:dyDescent="0.2">
      <c r="A2612" s="4">
        <v>43939.666666666664</v>
      </c>
      <c r="B2612" s="6">
        <f t="shared" si="161"/>
        <v>43939</v>
      </c>
      <c r="C2612" s="3">
        <f t="shared" si="163"/>
        <v>0.625</v>
      </c>
      <c r="D2612" s="3">
        <f>IF('Profil je Los'!A2612&lt;&gt;"",IF('Profil je Los'!A2612&lt;&gt;"",TIME(HOUR('Profil je Los'!A2612),MINUTE('Profil je Los'!A2612),SECOND('Profil je Los'!A2612)),""),"")</f>
        <v>0.66666666666666663</v>
      </c>
      <c r="E2612" s="5">
        <f t="shared" si="162"/>
        <v>16</v>
      </c>
      <c r="F2612" s="14">
        <v>29.315967000000001</v>
      </c>
      <c r="G2612" s="17">
        <f t="shared" si="160"/>
        <v>2.44</v>
      </c>
      <c r="I2612" s="33"/>
    </row>
    <row r="2613" spans="1:9" x14ac:dyDescent="0.2">
      <c r="A2613" s="4">
        <v>43939.708333333336</v>
      </c>
      <c r="B2613" s="6">
        <f t="shared" si="161"/>
        <v>43939</v>
      </c>
      <c r="C2613" s="3">
        <f t="shared" si="163"/>
        <v>0.66666666666666663</v>
      </c>
      <c r="D2613" s="3">
        <f>IF('Profil je Los'!A2613&lt;&gt;"",IF('Profil je Los'!A2613&lt;&gt;"",TIME(HOUR('Profil je Los'!A2613),MINUTE('Profil je Los'!A2613),SECOND('Profil je Los'!A2613)),""),"")</f>
        <v>0.70833333333333337</v>
      </c>
      <c r="E2613" s="5">
        <f t="shared" si="162"/>
        <v>17</v>
      </c>
      <c r="F2613" s="14">
        <v>32.460546000000001</v>
      </c>
      <c r="G2613" s="17">
        <f t="shared" si="160"/>
        <v>2.71</v>
      </c>
      <c r="I2613" s="33"/>
    </row>
    <row r="2614" spans="1:9" x14ac:dyDescent="0.2">
      <c r="A2614" s="4">
        <v>43939.75</v>
      </c>
      <c r="B2614" s="6">
        <f t="shared" si="161"/>
        <v>43939</v>
      </c>
      <c r="C2614" s="3">
        <f t="shared" si="163"/>
        <v>0.70833333333333337</v>
      </c>
      <c r="D2614" s="3">
        <f>IF('Profil je Los'!A2614&lt;&gt;"",IF('Profil je Los'!A2614&lt;&gt;"",TIME(HOUR('Profil je Los'!A2614),MINUTE('Profil je Los'!A2614),SECOND('Profil je Los'!A2614)),""),"")</f>
        <v>0.75</v>
      </c>
      <c r="E2614" s="5">
        <f t="shared" si="162"/>
        <v>18</v>
      </c>
      <c r="F2614" s="14">
        <v>30.472318999999999</v>
      </c>
      <c r="G2614" s="17">
        <f t="shared" si="160"/>
        <v>2.54</v>
      </c>
      <c r="I2614" s="33"/>
    </row>
    <row r="2615" spans="1:9" x14ac:dyDescent="0.2">
      <c r="A2615" s="4">
        <v>43939.791666666664</v>
      </c>
      <c r="B2615" s="6">
        <f t="shared" si="161"/>
        <v>43939</v>
      </c>
      <c r="C2615" s="3">
        <f t="shared" si="163"/>
        <v>0.75</v>
      </c>
      <c r="D2615" s="3">
        <f>IF('Profil je Los'!A2615&lt;&gt;"",IF('Profil je Los'!A2615&lt;&gt;"",TIME(HOUR('Profil je Los'!A2615),MINUTE('Profil je Los'!A2615),SECOND('Profil je Los'!A2615)),""),"")</f>
        <v>0.79166666666666663</v>
      </c>
      <c r="E2615" s="5">
        <f t="shared" si="162"/>
        <v>19</v>
      </c>
      <c r="F2615" s="14">
        <v>34.784605999999997</v>
      </c>
      <c r="G2615" s="17">
        <f t="shared" si="160"/>
        <v>2.9</v>
      </c>
      <c r="I2615" s="33"/>
    </row>
    <row r="2616" spans="1:9" x14ac:dyDescent="0.2">
      <c r="A2616" s="4">
        <v>43939.833333333336</v>
      </c>
      <c r="B2616" s="6">
        <f t="shared" si="161"/>
        <v>43939</v>
      </c>
      <c r="C2616" s="3">
        <f t="shared" si="163"/>
        <v>0.79166666666666663</v>
      </c>
      <c r="D2616" s="3">
        <f>IF('Profil je Los'!A2616&lt;&gt;"",IF('Profil je Los'!A2616&lt;&gt;"",TIME(HOUR('Profil je Los'!A2616),MINUTE('Profil je Los'!A2616),SECOND('Profil je Los'!A2616)),""),"")</f>
        <v>0.83333333333333337</v>
      </c>
      <c r="E2616" s="5">
        <f t="shared" si="162"/>
        <v>20</v>
      </c>
      <c r="F2616" s="14">
        <v>25.526012999999999</v>
      </c>
      <c r="G2616" s="17">
        <f t="shared" si="160"/>
        <v>2.13</v>
      </c>
      <c r="I2616" s="33"/>
    </row>
    <row r="2617" spans="1:9" x14ac:dyDescent="0.2">
      <c r="A2617" s="4">
        <v>43939.875</v>
      </c>
      <c r="B2617" s="6">
        <f t="shared" si="161"/>
        <v>43939</v>
      </c>
      <c r="C2617" s="3">
        <f t="shared" si="163"/>
        <v>0.83333333333333337</v>
      </c>
      <c r="D2617" s="3">
        <f>IF('Profil je Los'!A2617&lt;&gt;"",IF('Profil je Los'!A2617&lt;&gt;"",TIME(HOUR('Profil je Los'!A2617),MINUTE('Profil je Los'!A2617),SECOND('Profil je Los'!A2617)),""),"")</f>
        <v>0.875</v>
      </c>
      <c r="E2617" s="5">
        <f t="shared" si="162"/>
        <v>21</v>
      </c>
      <c r="F2617" s="14">
        <v>21.695205999999999</v>
      </c>
      <c r="G2617" s="17">
        <f t="shared" si="160"/>
        <v>1.81</v>
      </c>
      <c r="I2617" s="33"/>
    </row>
    <row r="2618" spans="1:9" x14ac:dyDescent="0.2">
      <c r="A2618" s="4">
        <v>43939.916666666664</v>
      </c>
      <c r="B2618" s="6">
        <f t="shared" si="161"/>
        <v>43939</v>
      </c>
      <c r="C2618" s="3">
        <f t="shared" si="163"/>
        <v>0.875</v>
      </c>
      <c r="D2618" s="3">
        <f>IF('Profil je Los'!A2618&lt;&gt;"",IF('Profil je Los'!A2618&lt;&gt;"",TIME(HOUR('Profil je Los'!A2618),MINUTE('Profil je Los'!A2618),SECOND('Profil je Los'!A2618)),""),"")</f>
        <v>0.91666666666666663</v>
      </c>
      <c r="E2618" s="5">
        <f t="shared" si="162"/>
        <v>22</v>
      </c>
      <c r="F2618" s="14">
        <v>21.454827000000002</v>
      </c>
      <c r="G2618" s="17">
        <f t="shared" si="160"/>
        <v>1.79</v>
      </c>
      <c r="I2618" s="33"/>
    </row>
    <row r="2619" spans="1:9" x14ac:dyDescent="0.2">
      <c r="A2619" s="4">
        <v>43939.958333333336</v>
      </c>
      <c r="B2619" s="6">
        <f t="shared" si="161"/>
        <v>43939</v>
      </c>
      <c r="C2619" s="3">
        <f t="shared" si="163"/>
        <v>0.91666666666666663</v>
      </c>
      <c r="D2619" s="3">
        <f>IF('Profil je Los'!A2619&lt;&gt;"",IF('Profil je Los'!A2619&lt;&gt;"",TIME(HOUR('Profil je Los'!A2619),MINUTE('Profil je Los'!A2619),SECOND('Profil je Los'!A2619)),""),"")</f>
        <v>0.95833333333333337</v>
      </c>
      <c r="E2619" s="5">
        <f t="shared" si="162"/>
        <v>23</v>
      </c>
      <c r="F2619" s="14">
        <v>18.474916</v>
      </c>
      <c r="G2619" s="17">
        <f t="shared" si="160"/>
        <v>1.54</v>
      </c>
      <c r="I2619" s="33"/>
    </row>
    <row r="2620" spans="1:9" x14ac:dyDescent="0.2">
      <c r="A2620" s="4">
        <v>43940</v>
      </c>
      <c r="B2620" s="6">
        <f t="shared" si="161"/>
        <v>43939</v>
      </c>
      <c r="C2620" s="3">
        <f t="shared" si="163"/>
        <v>0.95833333333333337</v>
      </c>
      <c r="D2620" s="3">
        <f>IF('Profil je Los'!A2620&lt;&gt;"",IF('Profil je Los'!A2620&lt;&gt;"",TIME(HOUR('Profil je Los'!A2620),MINUTE('Profil je Los'!A2620),SECOND('Profil je Los'!A2620)),""),"")</f>
        <v>0</v>
      </c>
      <c r="E2620" s="5">
        <f t="shared" si="162"/>
        <v>24</v>
      </c>
      <c r="F2620" s="14">
        <v>14.990496</v>
      </c>
      <c r="G2620" s="17">
        <f t="shared" si="160"/>
        <v>1.25</v>
      </c>
      <c r="I2620" s="33"/>
    </row>
    <row r="2621" spans="1:9" x14ac:dyDescent="0.2">
      <c r="A2621" s="4">
        <v>43940.041666666664</v>
      </c>
      <c r="B2621" s="6">
        <f t="shared" si="161"/>
        <v>43940</v>
      </c>
      <c r="C2621" s="3">
        <f t="shared" si="163"/>
        <v>0</v>
      </c>
      <c r="D2621" s="3">
        <f>IF('Profil je Los'!A2621&lt;&gt;"",IF('Profil je Los'!A2621&lt;&gt;"",TIME(HOUR('Profil je Los'!A2621),MINUTE('Profil je Los'!A2621),SECOND('Profil je Los'!A2621)),""),"")</f>
        <v>4.1666666666666664E-2</v>
      </c>
      <c r="E2621" s="5">
        <f t="shared" si="162"/>
        <v>1</v>
      </c>
      <c r="F2621" s="14">
        <v>11.944119000000001</v>
      </c>
      <c r="G2621" s="17">
        <f t="shared" si="160"/>
        <v>1</v>
      </c>
      <c r="I2621" s="33"/>
    </row>
    <row r="2622" spans="1:9" x14ac:dyDescent="0.2">
      <c r="A2622" s="4">
        <v>43940.083333333336</v>
      </c>
      <c r="B2622" s="6">
        <f t="shared" si="161"/>
        <v>43940</v>
      </c>
      <c r="C2622" s="3">
        <f t="shared" si="163"/>
        <v>4.1666666666666664E-2</v>
      </c>
      <c r="D2622" s="3">
        <f>IF('Profil je Los'!A2622&lt;&gt;"",IF('Profil je Los'!A2622&lt;&gt;"",TIME(HOUR('Profil je Los'!A2622),MINUTE('Profil je Los'!A2622),SECOND('Profil je Los'!A2622)),""),"")</f>
        <v>8.3333333333333329E-2</v>
      </c>
      <c r="E2622" s="5">
        <f t="shared" si="162"/>
        <v>2</v>
      </c>
      <c r="F2622" s="14">
        <v>10.361644999999999</v>
      </c>
      <c r="G2622" s="17">
        <f t="shared" si="160"/>
        <v>0.86</v>
      </c>
      <c r="I2622" s="33"/>
    </row>
    <row r="2623" spans="1:9" x14ac:dyDescent="0.2">
      <c r="A2623" s="4">
        <v>43940.125</v>
      </c>
      <c r="B2623" s="6">
        <f t="shared" si="161"/>
        <v>43940</v>
      </c>
      <c r="C2623" s="3">
        <f t="shared" si="163"/>
        <v>8.3333333333333329E-2</v>
      </c>
      <c r="D2623" s="3">
        <f>IF('Profil je Los'!A2623&lt;&gt;"",IF('Profil je Los'!A2623&lt;&gt;"",TIME(HOUR('Profil je Los'!A2623),MINUTE('Profil je Los'!A2623),SECOND('Profil je Los'!A2623)),""),"")</f>
        <v>0.125</v>
      </c>
      <c r="E2623" s="5">
        <f t="shared" si="162"/>
        <v>3</v>
      </c>
      <c r="F2623" s="14">
        <v>9.1373339999999992</v>
      </c>
      <c r="G2623" s="17">
        <f t="shared" si="160"/>
        <v>0.76</v>
      </c>
      <c r="I2623" s="33"/>
    </row>
    <row r="2624" spans="1:9" x14ac:dyDescent="0.2">
      <c r="A2624" s="4">
        <v>43940.166666666664</v>
      </c>
      <c r="B2624" s="6">
        <f t="shared" si="161"/>
        <v>43940</v>
      </c>
      <c r="C2624" s="3">
        <f t="shared" si="163"/>
        <v>0.125</v>
      </c>
      <c r="D2624" s="3">
        <f>IF('Profil je Los'!A2624&lt;&gt;"",IF('Profil je Los'!A2624&lt;&gt;"",TIME(HOUR('Profil je Los'!A2624),MINUTE('Profil je Los'!A2624),SECOND('Profil je Los'!A2624)),""),"")</f>
        <v>0.16666666666666666</v>
      </c>
      <c r="E2624" s="5">
        <f t="shared" si="162"/>
        <v>4</v>
      </c>
      <c r="F2624" s="14">
        <v>9.2891700000000004</v>
      </c>
      <c r="G2624" s="17">
        <f t="shared" si="160"/>
        <v>0.77</v>
      </c>
      <c r="I2624" s="33"/>
    </row>
    <row r="2625" spans="1:9" x14ac:dyDescent="0.2">
      <c r="A2625" s="4">
        <v>43940.208333333336</v>
      </c>
      <c r="B2625" s="6">
        <f t="shared" si="161"/>
        <v>43940</v>
      </c>
      <c r="C2625" s="3">
        <f t="shared" si="163"/>
        <v>0.16666666666666666</v>
      </c>
      <c r="D2625" s="3">
        <f>IF('Profil je Los'!A2625&lt;&gt;"",IF('Profil je Los'!A2625&lt;&gt;"",TIME(HOUR('Profil je Los'!A2625),MINUTE('Profil je Los'!A2625),SECOND('Profil je Los'!A2625)),""),"")</f>
        <v>0.20833333333333334</v>
      </c>
      <c r="E2625" s="5">
        <f t="shared" si="162"/>
        <v>5</v>
      </c>
      <c r="F2625" s="14">
        <v>8.5732649999999992</v>
      </c>
      <c r="G2625" s="17">
        <f t="shared" si="160"/>
        <v>0.71</v>
      </c>
      <c r="I2625" s="33"/>
    </row>
    <row r="2626" spans="1:9" x14ac:dyDescent="0.2">
      <c r="A2626" s="4">
        <v>43940.25</v>
      </c>
      <c r="B2626" s="6">
        <f t="shared" si="161"/>
        <v>43940</v>
      </c>
      <c r="C2626" s="3">
        <f t="shared" si="163"/>
        <v>0.20833333333333334</v>
      </c>
      <c r="D2626" s="3">
        <f>IF('Profil je Los'!A2626&lt;&gt;"",IF('Profil je Los'!A2626&lt;&gt;"",TIME(HOUR('Profil je Los'!A2626),MINUTE('Profil je Los'!A2626),SECOND('Profil je Los'!A2626)),""),"")</f>
        <v>0.25</v>
      </c>
      <c r="E2626" s="5">
        <f t="shared" si="162"/>
        <v>6</v>
      </c>
      <c r="F2626" s="14">
        <v>10.428909000000001</v>
      </c>
      <c r="G2626" s="17">
        <f t="shared" si="160"/>
        <v>0.87</v>
      </c>
      <c r="I2626" s="33"/>
    </row>
    <row r="2627" spans="1:9" x14ac:dyDescent="0.2">
      <c r="A2627" s="4">
        <v>43940.291666666664</v>
      </c>
      <c r="B2627" s="6">
        <f t="shared" si="161"/>
        <v>43940</v>
      </c>
      <c r="C2627" s="3">
        <f t="shared" si="163"/>
        <v>0.25</v>
      </c>
      <c r="D2627" s="3">
        <f>IF('Profil je Los'!A2627&lt;&gt;"",IF('Profil je Los'!A2627&lt;&gt;"",TIME(HOUR('Profil je Los'!A2627),MINUTE('Profil je Los'!A2627),SECOND('Profil je Los'!A2627)),""),"")</f>
        <v>0.29166666666666669</v>
      </c>
      <c r="E2627" s="5">
        <f t="shared" si="162"/>
        <v>7</v>
      </c>
      <c r="F2627" s="14">
        <v>9.5524609999999992</v>
      </c>
      <c r="G2627" s="17">
        <f t="shared" si="160"/>
        <v>0.8</v>
      </c>
      <c r="I2627" s="33"/>
    </row>
    <row r="2628" spans="1:9" x14ac:dyDescent="0.2">
      <c r="A2628" s="4">
        <v>43940.333333333336</v>
      </c>
      <c r="B2628" s="6">
        <f t="shared" si="161"/>
        <v>43940</v>
      </c>
      <c r="C2628" s="3">
        <f t="shared" si="163"/>
        <v>0.29166666666666669</v>
      </c>
      <c r="D2628" s="3">
        <f>IF('Profil je Los'!A2628&lt;&gt;"",IF('Profil je Los'!A2628&lt;&gt;"",TIME(HOUR('Profil je Los'!A2628),MINUTE('Profil je Los'!A2628),SECOND('Profil je Los'!A2628)),""),"")</f>
        <v>0.33333333333333331</v>
      </c>
      <c r="E2628" s="5">
        <f t="shared" si="162"/>
        <v>8</v>
      </c>
      <c r="F2628" s="14">
        <v>10.550511</v>
      </c>
      <c r="G2628" s="17">
        <f t="shared" si="160"/>
        <v>0.88</v>
      </c>
      <c r="I2628" s="33"/>
    </row>
    <row r="2629" spans="1:9" x14ac:dyDescent="0.2">
      <c r="A2629" s="4">
        <v>43940.375</v>
      </c>
      <c r="B2629" s="6">
        <f t="shared" si="161"/>
        <v>43940</v>
      </c>
      <c r="C2629" s="3">
        <f t="shared" si="163"/>
        <v>0.33333333333333331</v>
      </c>
      <c r="D2629" s="3">
        <f>IF('Profil je Los'!A2629&lt;&gt;"",IF('Profil je Los'!A2629&lt;&gt;"",TIME(HOUR('Profil je Los'!A2629),MINUTE('Profil je Los'!A2629),SECOND('Profil je Los'!A2629)),""),"")</f>
        <v>0.375</v>
      </c>
      <c r="E2629" s="5">
        <f t="shared" si="162"/>
        <v>9</v>
      </c>
      <c r="F2629" s="14">
        <v>15.645917000000001</v>
      </c>
      <c r="G2629" s="17">
        <f t="shared" si="160"/>
        <v>1.3</v>
      </c>
      <c r="I2629" s="33"/>
    </row>
    <row r="2630" spans="1:9" x14ac:dyDescent="0.2">
      <c r="A2630" s="4">
        <v>43940.416666666664</v>
      </c>
      <c r="B2630" s="6">
        <f t="shared" si="161"/>
        <v>43940</v>
      </c>
      <c r="C2630" s="3">
        <f t="shared" si="163"/>
        <v>0.375</v>
      </c>
      <c r="D2630" s="3">
        <f>IF('Profil je Los'!A2630&lt;&gt;"",IF('Profil je Los'!A2630&lt;&gt;"",TIME(HOUR('Profil je Los'!A2630),MINUTE('Profil je Los'!A2630),SECOND('Profil je Los'!A2630)),""),"")</f>
        <v>0.41666666666666669</v>
      </c>
      <c r="E2630" s="5">
        <f t="shared" si="162"/>
        <v>10</v>
      </c>
      <c r="F2630" s="14">
        <v>17.539662</v>
      </c>
      <c r="G2630" s="17">
        <f t="shared" ref="G2630:G2693" si="164">ROUND(F2630/$E$2,2)</f>
        <v>1.46</v>
      </c>
      <c r="I2630" s="33"/>
    </row>
    <row r="2631" spans="1:9" x14ac:dyDescent="0.2">
      <c r="A2631" s="4">
        <v>43940.458333333336</v>
      </c>
      <c r="B2631" s="6">
        <f t="shared" ref="B2631:B2694" si="165">IF(A2631&lt;&gt;"",IF(E2631=24,B2630,DATE(YEAR(A2631),MONTH(A2631),DAY(A2631))),"")</f>
        <v>43940</v>
      </c>
      <c r="C2631" s="3">
        <f t="shared" si="163"/>
        <v>0.41666666666666669</v>
      </c>
      <c r="D2631" s="3">
        <f>IF('Profil je Los'!A2631&lt;&gt;"",IF('Profil je Los'!A2631&lt;&gt;"",TIME(HOUR('Profil je Los'!A2631),MINUTE('Profil je Los'!A2631),SECOND('Profil je Los'!A2631)),""),"")</f>
        <v>0.45833333333333331</v>
      </c>
      <c r="E2631" s="5">
        <f t="shared" ref="E2631:E2694" si="166">IF(A2631&lt;&gt;"",IF(HOUR(A2631)=0,24,HOUR(A2631)),"")</f>
        <v>11</v>
      </c>
      <c r="F2631" s="14">
        <v>18.755604999999999</v>
      </c>
      <c r="G2631" s="17">
        <f t="shared" si="164"/>
        <v>1.56</v>
      </c>
      <c r="I2631" s="33"/>
    </row>
    <row r="2632" spans="1:9" x14ac:dyDescent="0.2">
      <c r="A2632" s="4">
        <v>43940.5</v>
      </c>
      <c r="B2632" s="6">
        <f t="shared" si="165"/>
        <v>43940</v>
      </c>
      <c r="C2632" s="3">
        <f t="shared" ref="C2632:C2695" si="167">D2631</f>
        <v>0.45833333333333331</v>
      </c>
      <c r="D2632" s="3">
        <f>IF('Profil je Los'!A2632&lt;&gt;"",IF('Profil je Los'!A2632&lt;&gt;"",TIME(HOUR('Profil je Los'!A2632),MINUTE('Profil je Los'!A2632),SECOND('Profil je Los'!A2632)),""),"")</f>
        <v>0.5</v>
      </c>
      <c r="E2632" s="5">
        <f t="shared" si="166"/>
        <v>12</v>
      </c>
      <c r="F2632" s="14">
        <v>23.216380000000001</v>
      </c>
      <c r="G2632" s="17">
        <f t="shared" si="164"/>
        <v>1.93</v>
      </c>
      <c r="I2632" s="33"/>
    </row>
    <row r="2633" spans="1:9" x14ac:dyDescent="0.2">
      <c r="A2633" s="4">
        <v>43940.541666666664</v>
      </c>
      <c r="B2633" s="6">
        <f t="shared" si="165"/>
        <v>43940</v>
      </c>
      <c r="C2633" s="3">
        <f t="shared" si="167"/>
        <v>0.5</v>
      </c>
      <c r="D2633" s="3">
        <f>IF('Profil je Los'!A2633&lt;&gt;"",IF('Profil je Los'!A2633&lt;&gt;"",TIME(HOUR('Profil je Los'!A2633),MINUTE('Profil je Los'!A2633),SECOND('Profil je Los'!A2633)),""),"")</f>
        <v>0.54166666666666663</v>
      </c>
      <c r="E2633" s="5">
        <f t="shared" si="166"/>
        <v>13</v>
      </c>
      <c r="F2633" s="14">
        <v>22.953536</v>
      </c>
      <c r="G2633" s="17">
        <f t="shared" si="164"/>
        <v>1.91</v>
      </c>
      <c r="I2633" s="33"/>
    </row>
    <row r="2634" spans="1:9" x14ac:dyDescent="0.2">
      <c r="A2634" s="4">
        <v>43940.583333333336</v>
      </c>
      <c r="B2634" s="6">
        <f t="shared" si="165"/>
        <v>43940</v>
      </c>
      <c r="C2634" s="3">
        <f t="shared" si="167"/>
        <v>0.54166666666666663</v>
      </c>
      <c r="D2634" s="3">
        <f>IF('Profil je Los'!A2634&lt;&gt;"",IF('Profil je Los'!A2634&lt;&gt;"",TIME(HOUR('Profil je Los'!A2634),MINUTE('Profil je Los'!A2634),SECOND('Profil je Los'!A2634)),""),"")</f>
        <v>0.58333333333333337</v>
      </c>
      <c r="E2634" s="5">
        <f t="shared" si="166"/>
        <v>14</v>
      </c>
      <c r="F2634" s="14">
        <v>21.019909999999999</v>
      </c>
      <c r="G2634" s="17">
        <f t="shared" si="164"/>
        <v>1.75</v>
      </c>
      <c r="I2634" s="33"/>
    </row>
    <row r="2635" spans="1:9" x14ac:dyDescent="0.2">
      <c r="A2635" s="4">
        <v>43940.625</v>
      </c>
      <c r="B2635" s="6">
        <f t="shared" si="165"/>
        <v>43940</v>
      </c>
      <c r="C2635" s="3">
        <f t="shared" si="167"/>
        <v>0.58333333333333337</v>
      </c>
      <c r="D2635" s="3">
        <f>IF('Profil je Los'!A2635&lt;&gt;"",IF('Profil je Los'!A2635&lt;&gt;"",TIME(HOUR('Profil je Los'!A2635),MINUTE('Profil je Los'!A2635),SECOND('Profil je Los'!A2635)),""),"")</f>
        <v>0.625</v>
      </c>
      <c r="E2635" s="5">
        <f t="shared" si="166"/>
        <v>15</v>
      </c>
      <c r="F2635" s="14">
        <v>20.670681999999999</v>
      </c>
      <c r="G2635" s="17">
        <f t="shared" si="164"/>
        <v>1.72</v>
      </c>
      <c r="I2635" s="33"/>
    </row>
    <row r="2636" spans="1:9" x14ac:dyDescent="0.2">
      <c r="A2636" s="4">
        <v>43940.666666666664</v>
      </c>
      <c r="B2636" s="6">
        <f t="shared" si="165"/>
        <v>43940</v>
      </c>
      <c r="C2636" s="3">
        <f t="shared" si="167"/>
        <v>0.625</v>
      </c>
      <c r="D2636" s="3">
        <f>IF('Profil je Los'!A2636&lt;&gt;"",IF('Profil je Los'!A2636&lt;&gt;"",TIME(HOUR('Profil je Los'!A2636),MINUTE('Profil je Los'!A2636),SECOND('Profil je Los'!A2636)),""),"")</f>
        <v>0.66666666666666663</v>
      </c>
      <c r="E2636" s="5">
        <f t="shared" si="166"/>
        <v>16</v>
      </c>
      <c r="F2636" s="14">
        <v>20.750707999999999</v>
      </c>
      <c r="G2636" s="17">
        <f t="shared" si="164"/>
        <v>1.73</v>
      </c>
      <c r="I2636" s="33"/>
    </row>
    <row r="2637" spans="1:9" x14ac:dyDescent="0.2">
      <c r="A2637" s="4">
        <v>43940.708333333336</v>
      </c>
      <c r="B2637" s="6">
        <f t="shared" si="165"/>
        <v>43940</v>
      </c>
      <c r="C2637" s="3">
        <f t="shared" si="167"/>
        <v>0.66666666666666663</v>
      </c>
      <c r="D2637" s="3">
        <f>IF('Profil je Los'!A2637&lt;&gt;"",IF('Profil je Los'!A2637&lt;&gt;"",TIME(HOUR('Profil je Los'!A2637),MINUTE('Profil je Los'!A2637),SECOND('Profil je Los'!A2637)),""),"")</f>
        <v>0.70833333333333337</v>
      </c>
      <c r="E2637" s="5">
        <f t="shared" si="166"/>
        <v>17</v>
      </c>
      <c r="F2637" s="14">
        <v>20.185161000000001</v>
      </c>
      <c r="G2637" s="17">
        <f t="shared" si="164"/>
        <v>1.68</v>
      </c>
      <c r="I2637" s="33"/>
    </row>
    <row r="2638" spans="1:9" x14ac:dyDescent="0.2">
      <c r="A2638" s="4">
        <v>43940.75</v>
      </c>
      <c r="B2638" s="6">
        <f t="shared" si="165"/>
        <v>43940</v>
      </c>
      <c r="C2638" s="3">
        <f t="shared" si="167"/>
        <v>0.70833333333333337</v>
      </c>
      <c r="D2638" s="3">
        <f>IF('Profil je Los'!A2638&lt;&gt;"",IF('Profil je Los'!A2638&lt;&gt;"",TIME(HOUR('Profil je Los'!A2638),MINUTE('Profil je Los'!A2638),SECOND('Profil je Los'!A2638)),""),"")</f>
        <v>0.75</v>
      </c>
      <c r="E2638" s="5">
        <f t="shared" si="166"/>
        <v>18</v>
      </c>
      <c r="F2638" s="14">
        <v>24.394763000000001</v>
      </c>
      <c r="G2638" s="17">
        <f t="shared" si="164"/>
        <v>2.0299999999999998</v>
      </c>
      <c r="I2638" s="33"/>
    </row>
    <row r="2639" spans="1:9" x14ac:dyDescent="0.2">
      <c r="A2639" s="4">
        <v>43940.791666666664</v>
      </c>
      <c r="B2639" s="6">
        <f t="shared" si="165"/>
        <v>43940</v>
      </c>
      <c r="C2639" s="3">
        <f t="shared" si="167"/>
        <v>0.75</v>
      </c>
      <c r="D2639" s="3">
        <f>IF('Profil je Los'!A2639&lt;&gt;"",IF('Profil je Los'!A2639&lt;&gt;"",TIME(HOUR('Profil je Los'!A2639),MINUTE('Profil je Los'!A2639),SECOND('Profil je Los'!A2639)),""),"")</f>
        <v>0.79166666666666663</v>
      </c>
      <c r="E2639" s="5">
        <f t="shared" si="166"/>
        <v>19</v>
      </c>
      <c r="F2639" s="14">
        <v>21.070658000000002</v>
      </c>
      <c r="G2639" s="17">
        <f t="shared" si="164"/>
        <v>1.76</v>
      </c>
      <c r="I2639" s="33"/>
    </row>
    <row r="2640" spans="1:9" x14ac:dyDescent="0.2">
      <c r="A2640" s="4">
        <v>43940.833333333336</v>
      </c>
      <c r="B2640" s="6">
        <f t="shared" si="165"/>
        <v>43940</v>
      </c>
      <c r="C2640" s="3">
        <f t="shared" si="167"/>
        <v>0.79166666666666663</v>
      </c>
      <c r="D2640" s="3">
        <f>IF('Profil je Los'!A2640&lt;&gt;"",IF('Profil je Los'!A2640&lt;&gt;"",TIME(HOUR('Profil je Los'!A2640),MINUTE('Profil je Los'!A2640),SECOND('Profil je Los'!A2640)),""),"")</f>
        <v>0.83333333333333337</v>
      </c>
      <c r="E2640" s="5">
        <f t="shared" si="166"/>
        <v>20</v>
      </c>
      <c r="F2640" s="14">
        <v>21.735071999999999</v>
      </c>
      <c r="G2640" s="17">
        <f t="shared" si="164"/>
        <v>1.81</v>
      </c>
      <c r="I2640" s="33"/>
    </row>
    <row r="2641" spans="1:9" x14ac:dyDescent="0.2">
      <c r="A2641" s="4">
        <v>43940.875</v>
      </c>
      <c r="B2641" s="6">
        <f t="shared" si="165"/>
        <v>43940</v>
      </c>
      <c r="C2641" s="3">
        <f t="shared" si="167"/>
        <v>0.83333333333333337</v>
      </c>
      <c r="D2641" s="3">
        <f>IF('Profil je Los'!A2641&lt;&gt;"",IF('Profil je Los'!A2641&lt;&gt;"",TIME(HOUR('Profil je Los'!A2641),MINUTE('Profil je Los'!A2641),SECOND('Profil je Los'!A2641)),""),"")</f>
        <v>0.875</v>
      </c>
      <c r="E2641" s="5">
        <f t="shared" si="166"/>
        <v>21</v>
      </c>
      <c r="F2641" s="14">
        <v>18.211479000000001</v>
      </c>
      <c r="G2641" s="17">
        <f t="shared" si="164"/>
        <v>1.52</v>
      </c>
      <c r="I2641" s="33"/>
    </row>
    <row r="2642" spans="1:9" x14ac:dyDescent="0.2">
      <c r="A2642" s="4">
        <v>43940.916666666664</v>
      </c>
      <c r="B2642" s="6">
        <f t="shared" si="165"/>
        <v>43940</v>
      </c>
      <c r="C2642" s="3">
        <f t="shared" si="167"/>
        <v>0.875</v>
      </c>
      <c r="D2642" s="3">
        <f>IF('Profil je Los'!A2642&lt;&gt;"",IF('Profil je Los'!A2642&lt;&gt;"",TIME(HOUR('Profil je Los'!A2642),MINUTE('Profil je Los'!A2642),SECOND('Profil je Los'!A2642)),""),"")</f>
        <v>0.91666666666666663</v>
      </c>
      <c r="E2642" s="5">
        <f t="shared" si="166"/>
        <v>22</v>
      </c>
      <c r="F2642" s="14">
        <v>19.216182</v>
      </c>
      <c r="G2642" s="17">
        <f t="shared" si="164"/>
        <v>1.6</v>
      </c>
      <c r="I2642" s="33"/>
    </row>
    <row r="2643" spans="1:9" x14ac:dyDescent="0.2">
      <c r="A2643" s="4">
        <v>43940.958333333336</v>
      </c>
      <c r="B2643" s="6">
        <f t="shared" si="165"/>
        <v>43940</v>
      </c>
      <c r="C2643" s="3">
        <f t="shared" si="167"/>
        <v>0.91666666666666663</v>
      </c>
      <c r="D2643" s="3">
        <f>IF('Profil je Los'!A2643&lt;&gt;"",IF('Profil je Los'!A2643&lt;&gt;"",TIME(HOUR('Profil je Los'!A2643),MINUTE('Profil je Los'!A2643),SECOND('Profil je Los'!A2643)),""),"")</f>
        <v>0.95833333333333337</v>
      </c>
      <c r="E2643" s="5">
        <f t="shared" si="166"/>
        <v>23</v>
      </c>
      <c r="F2643" s="14">
        <v>19.384179</v>
      </c>
      <c r="G2643" s="17">
        <f t="shared" si="164"/>
        <v>1.62</v>
      </c>
      <c r="I2643" s="33"/>
    </row>
    <row r="2644" spans="1:9" x14ac:dyDescent="0.2">
      <c r="A2644" s="4">
        <v>43941</v>
      </c>
      <c r="B2644" s="6">
        <f t="shared" si="165"/>
        <v>43940</v>
      </c>
      <c r="C2644" s="3">
        <f t="shared" si="167"/>
        <v>0.95833333333333337</v>
      </c>
      <c r="D2644" s="3">
        <f>IF('Profil je Los'!A2644&lt;&gt;"",IF('Profil je Los'!A2644&lt;&gt;"",TIME(HOUR('Profil je Los'!A2644),MINUTE('Profil je Los'!A2644),SECOND('Profil je Los'!A2644)),""),"")</f>
        <v>0</v>
      </c>
      <c r="E2644" s="5">
        <f t="shared" si="166"/>
        <v>24</v>
      </c>
      <c r="F2644" s="14">
        <v>16.112566999999999</v>
      </c>
      <c r="G2644" s="17">
        <f t="shared" si="164"/>
        <v>1.34</v>
      </c>
      <c r="I2644" s="33"/>
    </row>
    <row r="2645" spans="1:9" x14ac:dyDescent="0.2">
      <c r="A2645" s="4">
        <v>43941.041666666664</v>
      </c>
      <c r="B2645" s="6">
        <f t="shared" si="165"/>
        <v>43941</v>
      </c>
      <c r="C2645" s="3">
        <f t="shared" si="167"/>
        <v>0</v>
      </c>
      <c r="D2645" s="3">
        <f>IF('Profil je Los'!A2645&lt;&gt;"",IF('Profil je Los'!A2645&lt;&gt;"",TIME(HOUR('Profil je Los'!A2645),MINUTE('Profil je Los'!A2645),SECOND('Profil je Los'!A2645)),""),"")</f>
        <v>4.1666666666666664E-2</v>
      </c>
      <c r="E2645" s="5">
        <f t="shared" si="166"/>
        <v>1</v>
      </c>
      <c r="F2645" s="14">
        <v>12.299975999999999</v>
      </c>
      <c r="G2645" s="17">
        <f t="shared" si="164"/>
        <v>1.02</v>
      </c>
      <c r="I2645" s="33"/>
    </row>
    <row r="2646" spans="1:9" x14ac:dyDescent="0.2">
      <c r="A2646" s="4">
        <v>43941.083333333336</v>
      </c>
      <c r="B2646" s="6">
        <f t="shared" si="165"/>
        <v>43941</v>
      </c>
      <c r="C2646" s="3">
        <f t="shared" si="167"/>
        <v>4.1666666666666664E-2</v>
      </c>
      <c r="D2646" s="3">
        <f>IF('Profil je Los'!A2646&lt;&gt;"",IF('Profil je Los'!A2646&lt;&gt;"",TIME(HOUR('Profil je Los'!A2646),MINUTE('Profil je Los'!A2646),SECOND('Profil je Los'!A2646)),""),"")</f>
        <v>8.3333333333333329E-2</v>
      </c>
      <c r="E2646" s="5">
        <f t="shared" si="166"/>
        <v>2</v>
      </c>
      <c r="F2646" s="14">
        <v>9.106401</v>
      </c>
      <c r="G2646" s="17">
        <f t="shared" si="164"/>
        <v>0.76</v>
      </c>
      <c r="I2646" s="33"/>
    </row>
    <row r="2647" spans="1:9" x14ac:dyDescent="0.2">
      <c r="A2647" s="4">
        <v>43941.125</v>
      </c>
      <c r="B2647" s="6">
        <f t="shared" si="165"/>
        <v>43941</v>
      </c>
      <c r="C2647" s="3">
        <f t="shared" si="167"/>
        <v>8.3333333333333329E-2</v>
      </c>
      <c r="D2647" s="3">
        <f>IF('Profil je Los'!A2647&lt;&gt;"",IF('Profil je Los'!A2647&lt;&gt;"",TIME(HOUR('Profil je Los'!A2647),MINUTE('Profil je Los'!A2647),SECOND('Profil je Los'!A2647)),""),"")</f>
        <v>0.125</v>
      </c>
      <c r="E2647" s="5">
        <f t="shared" si="166"/>
        <v>3</v>
      </c>
      <c r="F2647" s="14">
        <v>6.707001</v>
      </c>
      <c r="G2647" s="17">
        <f t="shared" si="164"/>
        <v>0.56000000000000005</v>
      </c>
      <c r="I2647" s="33"/>
    </row>
    <row r="2648" spans="1:9" x14ac:dyDescent="0.2">
      <c r="A2648" s="4">
        <v>43941.166666666664</v>
      </c>
      <c r="B2648" s="6">
        <f t="shared" si="165"/>
        <v>43941</v>
      </c>
      <c r="C2648" s="3">
        <f t="shared" si="167"/>
        <v>0.125</v>
      </c>
      <c r="D2648" s="3">
        <f>IF('Profil je Los'!A2648&lt;&gt;"",IF('Profil je Los'!A2648&lt;&gt;"",TIME(HOUR('Profil je Los'!A2648),MINUTE('Profil je Los'!A2648),SECOND('Profil je Los'!A2648)),""),"")</f>
        <v>0.16666666666666666</v>
      </c>
      <c r="E2648" s="5">
        <f t="shared" si="166"/>
        <v>4</v>
      </c>
      <c r="F2648" s="14">
        <v>6.2766590000000004</v>
      </c>
      <c r="G2648" s="17">
        <f t="shared" si="164"/>
        <v>0.52</v>
      </c>
      <c r="I2648" s="33"/>
    </row>
    <row r="2649" spans="1:9" x14ac:dyDescent="0.2">
      <c r="A2649" s="4">
        <v>43941.208333333336</v>
      </c>
      <c r="B2649" s="6">
        <f t="shared" si="165"/>
        <v>43941</v>
      </c>
      <c r="C2649" s="3">
        <f t="shared" si="167"/>
        <v>0.16666666666666666</v>
      </c>
      <c r="D2649" s="3">
        <f>IF('Profil je Los'!A2649&lt;&gt;"",IF('Profil je Los'!A2649&lt;&gt;"",TIME(HOUR('Profil je Los'!A2649),MINUTE('Profil je Los'!A2649),SECOND('Profil je Los'!A2649)),""),"")</f>
        <v>0.20833333333333334</v>
      </c>
      <c r="E2649" s="5">
        <f t="shared" si="166"/>
        <v>5</v>
      </c>
      <c r="F2649" s="14">
        <v>6.4034440000000004</v>
      </c>
      <c r="G2649" s="17">
        <f t="shared" si="164"/>
        <v>0.53</v>
      </c>
      <c r="I2649" s="33"/>
    </row>
    <row r="2650" spans="1:9" x14ac:dyDescent="0.2">
      <c r="A2650" s="4">
        <v>43941.25</v>
      </c>
      <c r="B2650" s="6">
        <f t="shared" si="165"/>
        <v>43941</v>
      </c>
      <c r="C2650" s="3">
        <f t="shared" si="167"/>
        <v>0.20833333333333334</v>
      </c>
      <c r="D2650" s="3">
        <f>IF('Profil je Los'!A2650&lt;&gt;"",IF('Profil je Los'!A2650&lt;&gt;"",TIME(HOUR('Profil je Los'!A2650),MINUTE('Profil je Los'!A2650),SECOND('Profil je Los'!A2650)),""),"")</f>
        <v>0.25</v>
      </c>
      <c r="E2650" s="5">
        <f t="shared" si="166"/>
        <v>6</v>
      </c>
      <c r="F2650" s="14">
        <v>9.9751609999999999</v>
      </c>
      <c r="G2650" s="17">
        <f t="shared" si="164"/>
        <v>0.83</v>
      </c>
      <c r="I2650" s="33"/>
    </row>
    <row r="2651" spans="1:9" x14ac:dyDescent="0.2">
      <c r="A2651" s="4">
        <v>43941.291666666664</v>
      </c>
      <c r="B2651" s="6">
        <f t="shared" si="165"/>
        <v>43941</v>
      </c>
      <c r="C2651" s="3">
        <f t="shared" si="167"/>
        <v>0.25</v>
      </c>
      <c r="D2651" s="3">
        <f>IF('Profil je Los'!A2651&lt;&gt;"",IF('Profil je Los'!A2651&lt;&gt;"",TIME(HOUR('Profil je Los'!A2651),MINUTE('Profil je Los'!A2651),SECOND('Profil je Los'!A2651)),""),"")</f>
        <v>0.29166666666666669</v>
      </c>
      <c r="E2651" s="5">
        <f t="shared" si="166"/>
        <v>7</v>
      </c>
      <c r="F2651" s="14">
        <v>17.060597000000001</v>
      </c>
      <c r="G2651" s="17">
        <f t="shared" si="164"/>
        <v>1.42</v>
      </c>
      <c r="I2651" s="33"/>
    </row>
    <row r="2652" spans="1:9" x14ac:dyDescent="0.2">
      <c r="A2652" s="4">
        <v>43941.333333333336</v>
      </c>
      <c r="B2652" s="6">
        <f t="shared" si="165"/>
        <v>43941</v>
      </c>
      <c r="C2652" s="3">
        <f t="shared" si="167"/>
        <v>0.29166666666666669</v>
      </c>
      <c r="D2652" s="3">
        <f>IF('Profil je Los'!A2652&lt;&gt;"",IF('Profil je Los'!A2652&lt;&gt;"",TIME(HOUR('Profil je Los'!A2652),MINUTE('Profil je Los'!A2652),SECOND('Profil je Los'!A2652)),""),"")</f>
        <v>0.33333333333333331</v>
      </c>
      <c r="E2652" s="5">
        <f t="shared" si="166"/>
        <v>8</v>
      </c>
      <c r="F2652" s="14">
        <v>24.627200999999999</v>
      </c>
      <c r="G2652" s="17">
        <f t="shared" si="164"/>
        <v>2.0499999999999998</v>
      </c>
      <c r="I2652" s="33"/>
    </row>
    <row r="2653" spans="1:9" x14ac:dyDescent="0.2">
      <c r="A2653" s="4">
        <v>43941.375</v>
      </c>
      <c r="B2653" s="6">
        <f t="shared" si="165"/>
        <v>43941</v>
      </c>
      <c r="C2653" s="3">
        <f t="shared" si="167"/>
        <v>0.33333333333333331</v>
      </c>
      <c r="D2653" s="3">
        <f>IF('Profil je Los'!A2653&lt;&gt;"",IF('Profil je Los'!A2653&lt;&gt;"",TIME(HOUR('Profil je Los'!A2653),MINUTE('Profil je Los'!A2653),SECOND('Profil je Los'!A2653)),""),"")</f>
        <v>0.375</v>
      </c>
      <c r="E2653" s="5">
        <f t="shared" si="166"/>
        <v>9</v>
      </c>
      <c r="F2653" s="14">
        <v>34.262231999999997</v>
      </c>
      <c r="G2653" s="17">
        <f t="shared" si="164"/>
        <v>2.86</v>
      </c>
      <c r="I2653" s="33"/>
    </row>
    <row r="2654" spans="1:9" x14ac:dyDescent="0.2">
      <c r="A2654" s="4">
        <v>43941.416666666664</v>
      </c>
      <c r="B2654" s="6">
        <f t="shared" si="165"/>
        <v>43941</v>
      </c>
      <c r="C2654" s="3">
        <f t="shared" si="167"/>
        <v>0.375</v>
      </c>
      <c r="D2654" s="3">
        <f>IF('Profil je Los'!A2654&lt;&gt;"",IF('Profil je Los'!A2654&lt;&gt;"",TIME(HOUR('Profil je Los'!A2654),MINUTE('Profil je Los'!A2654),SECOND('Profil je Los'!A2654)),""),"")</f>
        <v>0.41666666666666669</v>
      </c>
      <c r="E2654" s="5">
        <f t="shared" si="166"/>
        <v>10</v>
      </c>
      <c r="F2654" s="14">
        <v>38.599384000000001</v>
      </c>
      <c r="G2654" s="17">
        <f t="shared" si="164"/>
        <v>3.22</v>
      </c>
      <c r="I2654" s="33"/>
    </row>
    <row r="2655" spans="1:9" x14ac:dyDescent="0.2">
      <c r="A2655" s="4">
        <v>43941.458333333336</v>
      </c>
      <c r="B2655" s="6">
        <f t="shared" si="165"/>
        <v>43941</v>
      </c>
      <c r="C2655" s="3">
        <f t="shared" si="167"/>
        <v>0.41666666666666669</v>
      </c>
      <c r="D2655" s="3">
        <f>IF('Profil je Los'!A2655&lt;&gt;"",IF('Profil je Los'!A2655&lt;&gt;"",TIME(HOUR('Profil je Los'!A2655),MINUTE('Profil je Los'!A2655),SECOND('Profil je Los'!A2655)),""),"")</f>
        <v>0.45833333333333331</v>
      </c>
      <c r="E2655" s="5">
        <f t="shared" si="166"/>
        <v>11</v>
      </c>
      <c r="F2655" s="14">
        <v>45.16384</v>
      </c>
      <c r="G2655" s="17">
        <f t="shared" si="164"/>
        <v>3.76</v>
      </c>
      <c r="I2655" s="33"/>
    </row>
    <row r="2656" spans="1:9" x14ac:dyDescent="0.2">
      <c r="A2656" s="4">
        <v>43941.5</v>
      </c>
      <c r="B2656" s="6">
        <f t="shared" si="165"/>
        <v>43941</v>
      </c>
      <c r="C2656" s="3">
        <f t="shared" si="167"/>
        <v>0.45833333333333331</v>
      </c>
      <c r="D2656" s="3">
        <f>IF('Profil je Los'!A2656&lt;&gt;"",IF('Profil je Los'!A2656&lt;&gt;"",TIME(HOUR('Profil je Los'!A2656),MINUTE('Profil je Los'!A2656),SECOND('Profil je Los'!A2656)),""),"")</f>
        <v>0.5</v>
      </c>
      <c r="E2656" s="5">
        <f t="shared" si="166"/>
        <v>12</v>
      </c>
      <c r="F2656" s="14">
        <v>52.514167999999998</v>
      </c>
      <c r="G2656" s="17">
        <f t="shared" si="164"/>
        <v>4.38</v>
      </c>
      <c r="I2656" s="33"/>
    </row>
    <row r="2657" spans="1:9" x14ac:dyDescent="0.2">
      <c r="A2657" s="4">
        <v>43941.541666666664</v>
      </c>
      <c r="B2657" s="6">
        <f t="shared" si="165"/>
        <v>43941</v>
      </c>
      <c r="C2657" s="3">
        <f t="shared" si="167"/>
        <v>0.5</v>
      </c>
      <c r="D2657" s="3">
        <f>IF('Profil je Los'!A2657&lt;&gt;"",IF('Profil je Los'!A2657&lt;&gt;"",TIME(HOUR('Profil je Los'!A2657),MINUTE('Profil je Los'!A2657),SECOND('Profil je Los'!A2657)),""),"")</f>
        <v>0.54166666666666663</v>
      </c>
      <c r="E2657" s="5">
        <f t="shared" si="166"/>
        <v>13</v>
      </c>
      <c r="F2657" s="14">
        <v>52.021166999999998</v>
      </c>
      <c r="G2657" s="17">
        <f t="shared" si="164"/>
        <v>4.34</v>
      </c>
      <c r="I2657" s="33"/>
    </row>
    <row r="2658" spans="1:9" x14ac:dyDescent="0.2">
      <c r="A2658" s="4">
        <v>43941.583333333336</v>
      </c>
      <c r="B2658" s="6">
        <f t="shared" si="165"/>
        <v>43941</v>
      </c>
      <c r="C2658" s="3">
        <f t="shared" si="167"/>
        <v>0.54166666666666663</v>
      </c>
      <c r="D2658" s="3">
        <f>IF('Profil je Los'!A2658&lt;&gt;"",IF('Profil je Los'!A2658&lt;&gt;"",TIME(HOUR('Profil je Los'!A2658),MINUTE('Profil je Los'!A2658),SECOND('Profil je Los'!A2658)),""),"")</f>
        <v>0.58333333333333337</v>
      </c>
      <c r="E2658" s="5">
        <f t="shared" si="166"/>
        <v>14</v>
      </c>
      <c r="F2658" s="14">
        <v>49.209443999999998</v>
      </c>
      <c r="G2658" s="17">
        <f t="shared" si="164"/>
        <v>4.0999999999999996</v>
      </c>
      <c r="I2658" s="33"/>
    </row>
    <row r="2659" spans="1:9" x14ac:dyDescent="0.2">
      <c r="A2659" s="4">
        <v>43941.625</v>
      </c>
      <c r="B2659" s="6">
        <f t="shared" si="165"/>
        <v>43941</v>
      </c>
      <c r="C2659" s="3">
        <f t="shared" si="167"/>
        <v>0.58333333333333337</v>
      </c>
      <c r="D2659" s="3">
        <f>IF('Profil je Los'!A2659&lt;&gt;"",IF('Profil je Los'!A2659&lt;&gt;"",TIME(HOUR('Profil je Los'!A2659),MINUTE('Profil je Los'!A2659),SECOND('Profil je Los'!A2659)),""),"")</f>
        <v>0.625</v>
      </c>
      <c r="E2659" s="5">
        <f t="shared" si="166"/>
        <v>15</v>
      </c>
      <c r="F2659" s="14">
        <v>45.854748000000001</v>
      </c>
      <c r="G2659" s="17">
        <f t="shared" si="164"/>
        <v>3.82</v>
      </c>
      <c r="I2659" s="33"/>
    </row>
    <row r="2660" spans="1:9" x14ac:dyDescent="0.2">
      <c r="A2660" s="4">
        <v>43941.666666666664</v>
      </c>
      <c r="B2660" s="6">
        <f t="shared" si="165"/>
        <v>43941</v>
      </c>
      <c r="C2660" s="3">
        <f t="shared" si="167"/>
        <v>0.625</v>
      </c>
      <c r="D2660" s="3">
        <f>IF('Profil je Los'!A2660&lt;&gt;"",IF('Profil je Los'!A2660&lt;&gt;"",TIME(HOUR('Profil je Los'!A2660),MINUTE('Profil je Los'!A2660),SECOND('Profil je Los'!A2660)),""),"")</f>
        <v>0.66666666666666663</v>
      </c>
      <c r="E2660" s="5">
        <f t="shared" si="166"/>
        <v>16</v>
      </c>
      <c r="F2660" s="14">
        <v>42.455584000000002</v>
      </c>
      <c r="G2660" s="17">
        <f t="shared" si="164"/>
        <v>3.54</v>
      </c>
      <c r="I2660" s="33"/>
    </row>
    <row r="2661" spans="1:9" x14ac:dyDescent="0.2">
      <c r="A2661" s="4">
        <v>43941.708333333336</v>
      </c>
      <c r="B2661" s="6">
        <f t="shared" si="165"/>
        <v>43941</v>
      </c>
      <c r="C2661" s="3">
        <f t="shared" si="167"/>
        <v>0.66666666666666663</v>
      </c>
      <c r="D2661" s="3">
        <f>IF('Profil je Los'!A2661&lt;&gt;"",IF('Profil je Los'!A2661&lt;&gt;"",TIME(HOUR('Profil je Los'!A2661),MINUTE('Profil je Los'!A2661),SECOND('Profil je Los'!A2661)),""),"")</f>
        <v>0.70833333333333337</v>
      </c>
      <c r="E2661" s="5">
        <f t="shared" si="166"/>
        <v>17</v>
      </c>
      <c r="F2661" s="14">
        <v>38.198718</v>
      </c>
      <c r="G2661" s="17">
        <f t="shared" si="164"/>
        <v>3.18</v>
      </c>
      <c r="I2661" s="33"/>
    </row>
    <row r="2662" spans="1:9" x14ac:dyDescent="0.2">
      <c r="A2662" s="4">
        <v>43941.75</v>
      </c>
      <c r="B2662" s="6">
        <f t="shared" si="165"/>
        <v>43941</v>
      </c>
      <c r="C2662" s="3">
        <f t="shared" si="167"/>
        <v>0.70833333333333337</v>
      </c>
      <c r="D2662" s="3">
        <f>IF('Profil je Los'!A2662&lt;&gt;"",IF('Profil je Los'!A2662&lt;&gt;"",TIME(HOUR('Profil je Los'!A2662),MINUTE('Profil je Los'!A2662),SECOND('Profil je Los'!A2662)),""),"")</f>
        <v>0.75</v>
      </c>
      <c r="E2662" s="5">
        <f t="shared" si="166"/>
        <v>18</v>
      </c>
      <c r="F2662" s="14">
        <v>42.814827999999999</v>
      </c>
      <c r="G2662" s="17">
        <f t="shared" si="164"/>
        <v>3.57</v>
      </c>
      <c r="I2662" s="33"/>
    </row>
    <row r="2663" spans="1:9" x14ac:dyDescent="0.2">
      <c r="A2663" s="4">
        <v>43941.791666666664</v>
      </c>
      <c r="B2663" s="6">
        <f t="shared" si="165"/>
        <v>43941</v>
      </c>
      <c r="C2663" s="3">
        <f t="shared" si="167"/>
        <v>0.75</v>
      </c>
      <c r="D2663" s="3">
        <f>IF('Profil je Los'!A2663&lt;&gt;"",IF('Profil je Los'!A2663&lt;&gt;"",TIME(HOUR('Profil je Los'!A2663),MINUTE('Profil je Los'!A2663),SECOND('Profil je Los'!A2663)),""),"")</f>
        <v>0.79166666666666663</v>
      </c>
      <c r="E2663" s="5">
        <f t="shared" si="166"/>
        <v>19</v>
      </c>
      <c r="F2663" s="14">
        <v>43.402054</v>
      </c>
      <c r="G2663" s="17">
        <f t="shared" si="164"/>
        <v>3.62</v>
      </c>
      <c r="I2663" s="33"/>
    </row>
    <row r="2664" spans="1:9" x14ac:dyDescent="0.2">
      <c r="A2664" s="4">
        <v>43941.833333333336</v>
      </c>
      <c r="B2664" s="6">
        <f t="shared" si="165"/>
        <v>43941</v>
      </c>
      <c r="C2664" s="3">
        <f t="shared" si="167"/>
        <v>0.79166666666666663</v>
      </c>
      <c r="D2664" s="3">
        <f>IF('Profil je Los'!A2664&lt;&gt;"",IF('Profil je Los'!A2664&lt;&gt;"",TIME(HOUR('Profil je Los'!A2664),MINUTE('Profil je Los'!A2664),SECOND('Profil je Los'!A2664)),""),"")</f>
        <v>0.83333333333333337</v>
      </c>
      <c r="E2664" s="5">
        <f t="shared" si="166"/>
        <v>20</v>
      </c>
      <c r="F2664" s="14">
        <v>45.779955999999999</v>
      </c>
      <c r="G2664" s="17">
        <f t="shared" si="164"/>
        <v>3.81</v>
      </c>
      <c r="I2664" s="33"/>
    </row>
    <row r="2665" spans="1:9" x14ac:dyDescent="0.2">
      <c r="A2665" s="4">
        <v>43941.875</v>
      </c>
      <c r="B2665" s="6">
        <f t="shared" si="165"/>
        <v>43941</v>
      </c>
      <c r="C2665" s="3">
        <f t="shared" si="167"/>
        <v>0.83333333333333337</v>
      </c>
      <c r="D2665" s="3">
        <f>IF('Profil je Los'!A2665&lt;&gt;"",IF('Profil je Los'!A2665&lt;&gt;"",TIME(HOUR('Profil je Los'!A2665),MINUTE('Profil je Los'!A2665),SECOND('Profil je Los'!A2665)),""),"")</f>
        <v>0.875</v>
      </c>
      <c r="E2665" s="5">
        <f t="shared" si="166"/>
        <v>21</v>
      </c>
      <c r="F2665" s="14">
        <v>38.006874000000003</v>
      </c>
      <c r="G2665" s="17">
        <f t="shared" si="164"/>
        <v>3.17</v>
      </c>
      <c r="I2665" s="33"/>
    </row>
    <row r="2666" spans="1:9" x14ac:dyDescent="0.2">
      <c r="A2666" s="4">
        <v>43941.916666666664</v>
      </c>
      <c r="B2666" s="6">
        <f t="shared" si="165"/>
        <v>43941</v>
      </c>
      <c r="C2666" s="3">
        <f t="shared" si="167"/>
        <v>0.875</v>
      </c>
      <c r="D2666" s="3">
        <f>IF('Profil je Los'!A2666&lt;&gt;"",IF('Profil je Los'!A2666&lt;&gt;"",TIME(HOUR('Profil je Los'!A2666),MINUTE('Profil je Los'!A2666),SECOND('Profil je Los'!A2666)),""),"")</f>
        <v>0.91666666666666663</v>
      </c>
      <c r="E2666" s="5">
        <f t="shared" si="166"/>
        <v>22</v>
      </c>
      <c r="F2666" s="14">
        <v>34.993471</v>
      </c>
      <c r="G2666" s="17">
        <f t="shared" si="164"/>
        <v>2.92</v>
      </c>
      <c r="I2666" s="33"/>
    </row>
    <row r="2667" spans="1:9" x14ac:dyDescent="0.2">
      <c r="A2667" s="4">
        <v>43941.958333333336</v>
      </c>
      <c r="B2667" s="6">
        <f t="shared" si="165"/>
        <v>43941</v>
      </c>
      <c r="C2667" s="3">
        <f t="shared" si="167"/>
        <v>0.91666666666666663</v>
      </c>
      <c r="D2667" s="3">
        <f>IF('Profil je Los'!A2667&lt;&gt;"",IF('Profil je Los'!A2667&lt;&gt;"",TIME(HOUR('Profil je Los'!A2667),MINUTE('Profil je Los'!A2667),SECOND('Profil je Los'!A2667)),""),"")</f>
        <v>0.95833333333333337</v>
      </c>
      <c r="E2667" s="5">
        <f t="shared" si="166"/>
        <v>23</v>
      </c>
      <c r="F2667" s="14">
        <v>29.024626999999999</v>
      </c>
      <c r="G2667" s="17">
        <f t="shared" si="164"/>
        <v>2.42</v>
      </c>
      <c r="I2667" s="33"/>
    </row>
    <row r="2668" spans="1:9" x14ac:dyDescent="0.2">
      <c r="A2668" s="4">
        <v>43942</v>
      </c>
      <c r="B2668" s="6">
        <f t="shared" si="165"/>
        <v>43941</v>
      </c>
      <c r="C2668" s="3">
        <f t="shared" si="167"/>
        <v>0.95833333333333337</v>
      </c>
      <c r="D2668" s="3">
        <f>IF('Profil je Los'!A2668&lt;&gt;"",IF('Profil je Los'!A2668&lt;&gt;"",TIME(HOUR('Profil je Los'!A2668),MINUTE('Profil je Los'!A2668),SECOND('Profil je Los'!A2668)),""),"")</f>
        <v>0</v>
      </c>
      <c r="E2668" s="5">
        <f t="shared" si="166"/>
        <v>24</v>
      </c>
      <c r="F2668" s="14">
        <v>24.071238000000001</v>
      </c>
      <c r="G2668" s="17">
        <f t="shared" si="164"/>
        <v>2.0099999999999998</v>
      </c>
      <c r="I2668" s="33"/>
    </row>
    <row r="2669" spans="1:9" x14ac:dyDescent="0.2">
      <c r="A2669" s="4">
        <v>43942.041666666664</v>
      </c>
      <c r="B2669" s="6">
        <f t="shared" si="165"/>
        <v>43942</v>
      </c>
      <c r="C2669" s="3">
        <f t="shared" si="167"/>
        <v>0</v>
      </c>
      <c r="D2669" s="3">
        <f>IF('Profil je Los'!A2669&lt;&gt;"",IF('Profil je Los'!A2669&lt;&gt;"",TIME(HOUR('Profil je Los'!A2669),MINUTE('Profil je Los'!A2669),SECOND('Profil je Los'!A2669)),""),"")</f>
        <v>4.1666666666666664E-2</v>
      </c>
      <c r="E2669" s="5">
        <f t="shared" si="166"/>
        <v>1</v>
      </c>
      <c r="F2669" s="14">
        <v>20.568950999999998</v>
      </c>
      <c r="G2669" s="17">
        <f t="shared" si="164"/>
        <v>1.71</v>
      </c>
      <c r="I2669" s="33"/>
    </row>
    <row r="2670" spans="1:9" x14ac:dyDescent="0.2">
      <c r="A2670" s="4">
        <v>43942.083333333336</v>
      </c>
      <c r="B2670" s="6">
        <f t="shared" si="165"/>
        <v>43942</v>
      </c>
      <c r="C2670" s="3">
        <f t="shared" si="167"/>
        <v>4.1666666666666664E-2</v>
      </c>
      <c r="D2670" s="3">
        <f>IF('Profil je Los'!A2670&lt;&gt;"",IF('Profil je Los'!A2670&lt;&gt;"",TIME(HOUR('Profil je Los'!A2670),MINUTE('Profil je Los'!A2670),SECOND('Profil je Los'!A2670)),""),"")</f>
        <v>8.3333333333333329E-2</v>
      </c>
      <c r="E2670" s="5">
        <f t="shared" si="166"/>
        <v>2</v>
      </c>
      <c r="F2670" s="14">
        <v>18.126712999999999</v>
      </c>
      <c r="G2670" s="17">
        <f t="shared" si="164"/>
        <v>1.51</v>
      </c>
      <c r="I2670" s="33"/>
    </row>
    <row r="2671" spans="1:9" x14ac:dyDescent="0.2">
      <c r="A2671" s="4">
        <v>43942.125</v>
      </c>
      <c r="B2671" s="6">
        <f t="shared" si="165"/>
        <v>43942</v>
      </c>
      <c r="C2671" s="3">
        <f t="shared" si="167"/>
        <v>8.3333333333333329E-2</v>
      </c>
      <c r="D2671" s="3">
        <f>IF('Profil je Los'!A2671&lt;&gt;"",IF('Profil je Los'!A2671&lt;&gt;"",TIME(HOUR('Profil je Los'!A2671),MINUTE('Profil je Los'!A2671),SECOND('Profil je Los'!A2671)),""),"")</f>
        <v>0.125</v>
      </c>
      <c r="E2671" s="5">
        <f t="shared" si="166"/>
        <v>3</v>
      </c>
      <c r="F2671" s="14">
        <v>16.703762000000001</v>
      </c>
      <c r="G2671" s="17">
        <f t="shared" si="164"/>
        <v>1.39</v>
      </c>
      <c r="I2671" s="33"/>
    </row>
    <row r="2672" spans="1:9" x14ac:dyDescent="0.2">
      <c r="A2672" s="4">
        <v>43942.166666666664</v>
      </c>
      <c r="B2672" s="6">
        <f t="shared" si="165"/>
        <v>43942</v>
      </c>
      <c r="C2672" s="3">
        <f t="shared" si="167"/>
        <v>0.125</v>
      </c>
      <c r="D2672" s="3">
        <f>IF('Profil je Los'!A2672&lt;&gt;"",IF('Profil je Los'!A2672&lt;&gt;"",TIME(HOUR('Profil je Los'!A2672),MINUTE('Profil je Los'!A2672),SECOND('Profil je Los'!A2672)),""),"")</f>
        <v>0.16666666666666666</v>
      </c>
      <c r="E2672" s="5">
        <f t="shared" si="166"/>
        <v>4</v>
      </c>
      <c r="F2672" s="14">
        <v>16.578341000000002</v>
      </c>
      <c r="G2672" s="17">
        <f t="shared" si="164"/>
        <v>1.38</v>
      </c>
      <c r="I2672" s="33"/>
    </row>
    <row r="2673" spans="1:9" x14ac:dyDescent="0.2">
      <c r="A2673" s="4">
        <v>43942.208333333336</v>
      </c>
      <c r="B2673" s="6">
        <f t="shared" si="165"/>
        <v>43942</v>
      </c>
      <c r="C2673" s="3">
        <f t="shared" si="167"/>
        <v>0.16666666666666666</v>
      </c>
      <c r="D2673" s="3">
        <f>IF('Profil je Los'!A2673&lt;&gt;"",IF('Profil je Los'!A2673&lt;&gt;"",TIME(HOUR('Profil je Los'!A2673),MINUTE('Profil je Los'!A2673),SECOND('Profil je Los'!A2673)),""),"")</f>
        <v>0.20833333333333334</v>
      </c>
      <c r="E2673" s="5">
        <f t="shared" si="166"/>
        <v>5</v>
      </c>
      <c r="F2673" s="14">
        <v>17.752611000000002</v>
      </c>
      <c r="G2673" s="17">
        <f t="shared" si="164"/>
        <v>1.48</v>
      </c>
      <c r="I2673" s="33"/>
    </row>
    <row r="2674" spans="1:9" x14ac:dyDescent="0.2">
      <c r="A2674" s="4">
        <v>43942.25</v>
      </c>
      <c r="B2674" s="6">
        <f t="shared" si="165"/>
        <v>43942</v>
      </c>
      <c r="C2674" s="3">
        <f t="shared" si="167"/>
        <v>0.20833333333333334</v>
      </c>
      <c r="D2674" s="3">
        <f>IF('Profil je Los'!A2674&lt;&gt;"",IF('Profil je Los'!A2674&lt;&gt;"",TIME(HOUR('Profil je Los'!A2674),MINUTE('Profil je Los'!A2674),SECOND('Profil je Los'!A2674)),""),"")</f>
        <v>0.25</v>
      </c>
      <c r="E2674" s="5">
        <f t="shared" si="166"/>
        <v>6</v>
      </c>
      <c r="F2674" s="14">
        <v>19.383367</v>
      </c>
      <c r="G2674" s="17">
        <f t="shared" si="164"/>
        <v>1.62</v>
      </c>
      <c r="I2674" s="33"/>
    </row>
    <row r="2675" spans="1:9" x14ac:dyDescent="0.2">
      <c r="A2675" s="4">
        <v>43942.291666666664</v>
      </c>
      <c r="B2675" s="6">
        <f t="shared" si="165"/>
        <v>43942</v>
      </c>
      <c r="C2675" s="3">
        <f t="shared" si="167"/>
        <v>0.25</v>
      </c>
      <c r="D2675" s="3">
        <f>IF('Profil je Los'!A2675&lt;&gt;"",IF('Profil je Los'!A2675&lt;&gt;"",TIME(HOUR('Profil je Los'!A2675),MINUTE('Profil je Los'!A2675),SECOND('Profil je Los'!A2675)),""),"")</f>
        <v>0.29166666666666669</v>
      </c>
      <c r="E2675" s="5">
        <f t="shared" si="166"/>
        <v>7</v>
      </c>
      <c r="F2675" s="14">
        <v>25.397634</v>
      </c>
      <c r="G2675" s="17">
        <f t="shared" si="164"/>
        <v>2.12</v>
      </c>
      <c r="I2675" s="33"/>
    </row>
    <row r="2676" spans="1:9" x14ac:dyDescent="0.2">
      <c r="A2676" s="4">
        <v>43942.333333333336</v>
      </c>
      <c r="B2676" s="6">
        <f t="shared" si="165"/>
        <v>43942</v>
      </c>
      <c r="C2676" s="3">
        <f t="shared" si="167"/>
        <v>0.29166666666666669</v>
      </c>
      <c r="D2676" s="3">
        <f>IF('Profil je Los'!A2676&lt;&gt;"",IF('Profil je Los'!A2676&lt;&gt;"",TIME(HOUR('Profil je Los'!A2676),MINUTE('Profil je Los'!A2676),SECOND('Profil je Los'!A2676)),""),"")</f>
        <v>0.33333333333333331</v>
      </c>
      <c r="E2676" s="5">
        <f t="shared" si="166"/>
        <v>8</v>
      </c>
      <c r="F2676" s="14">
        <v>30.841175</v>
      </c>
      <c r="G2676" s="17">
        <f t="shared" si="164"/>
        <v>2.57</v>
      </c>
      <c r="I2676" s="33"/>
    </row>
    <row r="2677" spans="1:9" x14ac:dyDescent="0.2">
      <c r="A2677" s="4">
        <v>43942.375</v>
      </c>
      <c r="B2677" s="6">
        <f t="shared" si="165"/>
        <v>43942</v>
      </c>
      <c r="C2677" s="3">
        <f t="shared" si="167"/>
        <v>0.33333333333333331</v>
      </c>
      <c r="D2677" s="3">
        <f>IF('Profil je Los'!A2677&lt;&gt;"",IF('Profil je Los'!A2677&lt;&gt;"",TIME(HOUR('Profil je Los'!A2677),MINUTE('Profil je Los'!A2677),SECOND('Profil je Los'!A2677)),""),"")</f>
        <v>0.375</v>
      </c>
      <c r="E2677" s="5">
        <f t="shared" si="166"/>
        <v>9</v>
      </c>
      <c r="F2677" s="14">
        <v>35.152096</v>
      </c>
      <c r="G2677" s="17">
        <f t="shared" si="164"/>
        <v>2.93</v>
      </c>
      <c r="I2677" s="33"/>
    </row>
    <row r="2678" spans="1:9" x14ac:dyDescent="0.2">
      <c r="A2678" s="4">
        <v>43942.416666666664</v>
      </c>
      <c r="B2678" s="6">
        <f t="shared" si="165"/>
        <v>43942</v>
      </c>
      <c r="C2678" s="3">
        <f t="shared" si="167"/>
        <v>0.375</v>
      </c>
      <c r="D2678" s="3">
        <f>IF('Profil je Los'!A2678&lt;&gt;"",IF('Profil je Los'!A2678&lt;&gt;"",TIME(HOUR('Profil je Los'!A2678),MINUTE('Profil je Los'!A2678),SECOND('Profil je Los'!A2678)),""),"")</f>
        <v>0.41666666666666669</v>
      </c>
      <c r="E2678" s="5">
        <f t="shared" si="166"/>
        <v>10</v>
      </c>
      <c r="F2678" s="14">
        <v>38.234623999999997</v>
      </c>
      <c r="G2678" s="17">
        <f t="shared" si="164"/>
        <v>3.19</v>
      </c>
      <c r="I2678" s="33"/>
    </row>
    <row r="2679" spans="1:9" x14ac:dyDescent="0.2">
      <c r="A2679" s="4">
        <v>43942.458333333336</v>
      </c>
      <c r="B2679" s="6">
        <f t="shared" si="165"/>
        <v>43942</v>
      </c>
      <c r="C2679" s="3">
        <f t="shared" si="167"/>
        <v>0.41666666666666669</v>
      </c>
      <c r="D2679" s="3">
        <f>IF('Profil je Los'!A2679&lt;&gt;"",IF('Profil je Los'!A2679&lt;&gt;"",TIME(HOUR('Profil je Los'!A2679),MINUTE('Profil je Los'!A2679),SECOND('Profil je Los'!A2679)),""),"")</f>
        <v>0.45833333333333331</v>
      </c>
      <c r="E2679" s="5">
        <f t="shared" si="166"/>
        <v>11</v>
      </c>
      <c r="F2679" s="14">
        <v>44.724763000000003</v>
      </c>
      <c r="G2679" s="17">
        <f t="shared" si="164"/>
        <v>3.73</v>
      </c>
      <c r="I2679" s="33"/>
    </row>
    <row r="2680" spans="1:9" x14ac:dyDescent="0.2">
      <c r="A2680" s="4">
        <v>43942.5</v>
      </c>
      <c r="B2680" s="6">
        <f t="shared" si="165"/>
        <v>43942</v>
      </c>
      <c r="C2680" s="3">
        <f t="shared" si="167"/>
        <v>0.45833333333333331</v>
      </c>
      <c r="D2680" s="3">
        <f>IF('Profil je Los'!A2680&lt;&gt;"",IF('Profil je Los'!A2680&lt;&gt;"",TIME(HOUR('Profil je Los'!A2680),MINUTE('Profil je Los'!A2680),SECOND('Profil je Los'!A2680)),""),"")</f>
        <v>0.5</v>
      </c>
      <c r="E2680" s="5">
        <f t="shared" si="166"/>
        <v>12</v>
      </c>
      <c r="F2680" s="14">
        <v>49.235340000000001</v>
      </c>
      <c r="G2680" s="17">
        <f t="shared" si="164"/>
        <v>4.0999999999999996</v>
      </c>
      <c r="I2680" s="33"/>
    </row>
    <row r="2681" spans="1:9" x14ac:dyDescent="0.2">
      <c r="A2681" s="4">
        <v>43942.541666666664</v>
      </c>
      <c r="B2681" s="6">
        <f t="shared" si="165"/>
        <v>43942</v>
      </c>
      <c r="C2681" s="3">
        <f t="shared" si="167"/>
        <v>0.5</v>
      </c>
      <c r="D2681" s="3">
        <f>IF('Profil je Los'!A2681&lt;&gt;"",IF('Profil je Los'!A2681&lt;&gt;"",TIME(HOUR('Profil je Los'!A2681),MINUTE('Profil je Los'!A2681),SECOND('Profil je Los'!A2681)),""),"")</f>
        <v>0.54166666666666663</v>
      </c>
      <c r="E2681" s="5">
        <f t="shared" si="166"/>
        <v>13</v>
      </c>
      <c r="F2681" s="14">
        <v>44.808638000000002</v>
      </c>
      <c r="G2681" s="17">
        <f t="shared" si="164"/>
        <v>3.73</v>
      </c>
      <c r="I2681" s="33"/>
    </row>
    <row r="2682" spans="1:9" x14ac:dyDescent="0.2">
      <c r="A2682" s="4">
        <v>43942.583333333336</v>
      </c>
      <c r="B2682" s="6">
        <f t="shared" si="165"/>
        <v>43942</v>
      </c>
      <c r="C2682" s="3">
        <f t="shared" si="167"/>
        <v>0.54166666666666663</v>
      </c>
      <c r="D2682" s="3">
        <f>IF('Profil je Los'!A2682&lt;&gt;"",IF('Profil je Los'!A2682&lt;&gt;"",TIME(HOUR('Profil je Los'!A2682),MINUTE('Profil je Los'!A2682),SECOND('Profil je Los'!A2682)),""),"")</f>
        <v>0.58333333333333337</v>
      </c>
      <c r="E2682" s="5">
        <f t="shared" si="166"/>
        <v>14</v>
      </c>
      <c r="F2682" s="14">
        <v>38.241405</v>
      </c>
      <c r="G2682" s="17">
        <f t="shared" si="164"/>
        <v>3.19</v>
      </c>
      <c r="I2682" s="33"/>
    </row>
    <row r="2683" spans="1:9" x14ac:dyDescent="0.2">
      <c r="A2683" s="4">
        <v>43942.625</v>
      </c>
      <c r="B2683" s="6">
        <f t="shared" si="165"/>
        <v>43942</v>
      </c>
      <c r="C2683" s="3">
        <f t="shared" si="167"/>
        <v>0.58333333333333337</v>
      </c>
      <c r="D2683" s="3">
        <f>IF('Profil je Los'!A2683&lt;&gt;"",IF('Profil je Los'!A2683&lt;&gt;"",TIME(HOUR('Profil je Los'!A2683),MINUTE('Profil je Los'!A2683),SECOND('Profil je Los'!A2683)),""),"")</f>
        <v>0.625</v>
      </c>
      <c r="E2683" s="5">
        <f t="shared" si="166"/>
        <v>15</v>
      </c>
      <c r="F2683" s="14">
        <v>36.786082</v>
      </c>
      <c r="G2683" s="17">
        <f t="shared" si="164"/>
        <v>3.07</v>
      </c>
      <c r="I2683" s="33"/>
    </row>
    <row r="2684" spans="1:9" x14ac:dyDescent="0.2">
      <c r="A2684" s="4">
        <v>43942.666666666664</v>
      </c>
      <c r="B2684" s="6">
        <f t="shared" si="165"/>
        <v>43942</v>
      </c>
      <c r="C2684" s="3">
        <f t="shared" si="167"/>
        <v>0.625</v>
      </c>
      <c r="D2684" s="3">
        <f>IF('Profil je Los'!A2684&lt;&gt;"",IF('Profil je Los'!A2684&lt;&gt;"",TIME(HOUR('Profil je Los'!A2684),MINUTE('Profil je Los'!A2684),SECOND('Profil je Los'!A2684)),""),"")</f>
        <v>0.66666666666666663</v>
      </c>
      <c r="E2684" s="5">
        <f t="shared" si="166"/>
        <v>16</v>
      </c>
      <c r="F2684" s="14">
        <v>37.240752000000001</v>
      </c>
      <c r="G2684" s="17">
        <f t="shared" si="164"/>
        <v>3.1</v>
      </c>
      <c r="I2684" s="33"/>
    </row>
    <row r="2685" spans="1:9" x14ac:dyDescent="0.2">
      <c r="A2685" s="4">
        <v>43942.708333333336</v>
      </c>
      <c r="B2685" s="6">
        <f t="shared" si="165"/>
        <v>43942</v>
      </c>
      <c r="C2685" s="3">
        <f t="shared" si="167"/>
        <v>0.66666666666666663</v>
      </c>
      <c r="D2685" s="3">
        <f>IF('Profil je Los'!A2685&lt;&gt;"",IF('Profil je Los'!A2685&lt;&gt;"",TIME(HOUR('Profil je Los'!A2685),MINUTE('Profil je Los'!A2685),SECOND('Profil je Los'!A2685)),""),"")</f>
        <v>0.70833333333333337</v>
      </c>
      <c r="E2685" s="5">
        <f t="shared" si="166"/>
        <v>17</v>
      </c>
      <c r="F2685" s="14">
        <v>33.352169000000004</v>
      </c>
      <c r="G2685" s="17">
        <f t="shared" si="164"/>
        <v>2.78</v>
      </c>
      <c r="I2685" s="33"/>
    </row>
    <row r="2686" spans="1:9" x14ac:dyDescent="0.2">
      <c r="A2686" s="4">
        <v>43942.75</v>
      </c>
      <c r="B2686" s="6">
        <f t="shared" si="165"/>
        <v>43942</v>
      </c>
      <c r="C2686" s="3">
        <f t="shared" si="167"/>
        <v>0.70833333333333337</v>
      </c>
      <c r="D2686" s="3">
        <f>IF('Profil je Los'!A2686&lt;&gt;"",IF('Profil je Los'!A2686&lt;&gt;"",TIME(HOUR('Profil je Los'!A2686),MINUTE('Profil je Los'!A2686),SECOND('Profil je Los'!A2686)),""),"")</f>
        <v>0.75</v>
      </c>
      <c r="E2686" s="5">
        <f t="shared" si="166"/>
        <v>18</v>
      </c>
      <c r="F2686" s="14">
        <v>37.230491000000001</v>
      </c>
      <c r="G2686" s="17">
        <f t="shared" si="164"/>
        <v>3.1</v>
      </c>
      <c r="I2686" s="33"/>
    </row>
    <row r="2687" spans="1:9" x14ac:dyDescent="0.2">
      <c r="A2687" s="4">
        <v>43942.791666666664</v>
      </c>
      <c r="B2687" s="6">
        <f t="shared" si="165"/>
        <v>43942</v>
      </c>
      <c r="C2687" s="3">
        <f t="shared" si="167"/>
        <v>0.75</v>
      </c>
      <c r="D2687" s="3">
        <f>IF('Profil je Los'!A2687&lt;&gt;"",IF('Profil je Los'!A2687&lt;&gt;"",TIME(HOUR('Profil je Los'!A2687),MINUTE('Profil je Los'!A2687),SECOND('Profil je Los'!A2687)),""),"")</f>
        <v>0.79166666666666663</v>
      </c>
      <c r="E2687" s="5">
        <f t="shared" si="166"/>
        <v>19</v>
      </c>
      <c r="F2687" s="14">
        <v>30.205255999999999</v>
      </c>
      <c r="G2687" s="17">
        <f t="shared" si="164"/>
        <v>2.52</v>
      </c>
      <c r="I2687" s="33"/>
    </row>
    <row r="2688" spans="1:9" x14ac:dyDescent="0.2">
      <c r="A2688" s="4">
        <v>43942.833333333336</v>
      </c>
      <c r="B2688" s="6">
        <f t="shared" si="165"/>
        <v>43942</v>
      </c>
      <c r="C2688" s="3">
        <f t="shared" si="167"/>
        <v>0.79166666666666663</v>
      </c>
      <c r="D2688" s="3">
        <f>IF('Profil je Los'!A2688&lt;&gt;"",IF('Profil je Los'!A2688&lt;&gt;"",TIME(HOUR('Profil je Los'!A2688),MINUTE('Profil je Los'!A2688),SECOND('Profil je Los'!A2688)),""),"")</f>
        <v>0.83333333333333337</v>
      </c>
      <c r="E2688" s="5">
        <f t="shared" si="166"/>
        <v>20</v>
      </c>
      <c r="F2688" s="14">
        <v>31.111346000000001</v>
      </c>
      <c r="G2688" s="17">
        <f t="shared" si="164"/>
        <v>2.59</v>
      </c>
      <c r="I2688" s="33"/>
    </row>
    <row r="2689" spans="1:9" x14ac:dyDescent="0.2">
      <c r="A2689" s="4">
        <v>43942.875</v>
      </c>
      <c r="B2689" s="6">
        <f t="shared" si="165"/>
        <v>43942</v>
      </c>
      <c r="C2689" s="3">
        <f t="shared" si="167"/>
        <v>0.83333333333333337</v>
      </c>
      <c r="D2689" s="3">
        <f>IF('Profil je Los'!A2689&lt;&gt;"",IF('Profil je Los'!A2689&lt;&gt;"",TIME(HOUR('Profil je Los'!A2689),MINUTE('Profil je Los'!A2689),SECOND('Profil je Los'!A2689)),""),"")</f>
        <v>0.875</v>
      </c>
      <c r="E2689" s="5">
        <f t="shared" si="166"/>
        <v>21</v>
      </c>
      <c r="F2689" s="14">
        <v>30.598873999999999</v>
      </c>
      <c r="G2689" s="17">
        <f t="shared" si="164"/>
        <v>2.5499999999999998</v>
      </c>
      <c r="I2689" s="33"/>
    </row>
    <row r="2690" spans="1:9" x14ac:dyDescent="0.2">
      <c r="A2690" s="4">
        <v>43942.916666666664</v>
      </c>
      <c r="B2690" s="6">
        <f t="shared" si="165"/>
        <v>43942</v>
      </c>
      <c r="C2690" s="3">
        <f t="shared" si="167"/>
        <v>0.875</v>
      </c>
      <c r="D2690" s="3">
        <f>IF('Profil je Los'!A2690&lt;&gt;"",IF('Profil je Los'!A2690&lt;&gt;"",TIME(HOUR('Profil je Los'!A2690),MINUTE('Profil je Los'!A2690),SECOND('Profil je Los'!A2690)),""),"")</f>
        <v>0.91666666666666663</v>
      </c>
      <c r="E2690" s="5">
        <f t="shared" si="166"/>
        <v>22</v>
      </c>
      <c r="F2690" s="14">
        <v>30.261655000000001</v>
      </c>
      <c r="G2690" s="17">
        <f t="shared" si="164"/>
        <v>2.52</v>
      </c>
      <c r="I2690" s="33"/>
    </row>
    <row r="2691" spans="1:9" x14ac:dyDescent="0.2">
      <c r="A2691" s="4">
        <v>43942.958333333336</v>
      </c>
      <c r="B2691" s="6">
        <f t="shared" si="165"/>
        <v>43942</v>
      </c>
      <c r="C2691" s="3">
        <f t="shared" si="167"/>
        <v>0.91666666666666663</v>
      </c>
      <c r="D2691" s="3">
        <f>IF('Profil je Los'!A2691&lt;&gt;"",IF('Profil je Los'!A2691&lt;&gt;"",TIME(HOUR('Profil je Los'!A2691),MINUTE('Profil je Los'!A2691),SECOND('Profil je Los'!A2691)),""),"")</f>
        <v>0.95833333333333337</v>
      </c>
      <c r="E2691" s="5">
        <f t="shared" si="166"/>
        <v>23</v>
      </c>
      <c r="F2691" s="14">
        <v>25.595247000000001</v>
      </c>
      <c r="G2691" s="17">
        <f t="shared" si="164"/>
        <v>2.13</v>
      </c>
      <c r="I2691" s="33"/>
    </row>
    <row r="2692" spans="1:9" x14ac:dyDescent="0.2">
      <c r="A2692" s="4">
        <v>43943</v>
      </c>
      <c r="B2692" s="6">
        <f t="shared" si="165"/>
        <v>43942</v>
      </c>
      <c r="C2692" s="3">
        <f t="shared" si="167"/>
        <v>0.95833333333333337</v>
      </c>
      <c r="D2692" s="3">
        <f>IF('Profil je Los'!A2692&lt;&gt;"",IF('Profil je Los'!A2692&lt;&gt;"",TIME(HOUR('Profil je Los'!A2692),MINUTE('Profil je Los'!A2692),SECOND('Profil je Los'!A2692)),""),"")</f>
        <v>0</v>
      </c>
      <c r="E2692" s="5">
        <f t="shared" si="166"/>
        <v>24</v>
      </c>
      <c r="F2692" s="14">
        <v>19.327928</v>
      </c>
      <c r="G2692" s="17">
        <f t="shared" si="164"/>
        <v>1.61</v>
      </c>
      <c r="I2692" s="33"/>
    </row>
    <row r="2693" spans="1:9" x14ac:dyDescent="0.2">
      <c r="A2693" s="4">
        <v>43943.041666666664</v>
      </c>
      <c r="B2693" s="6">
        <f t="shared" si="165"/>
        <v>43943</v>
      </c>
      <c r="C2693" s="3">
        <f t="shared" si="167"/>
        <v>0</v>
      </c>
      <c r="D2693" s="3">
        <f>IF('Profil je Los'!A2693&lt;&gt;"",IF('Profil je Los'!A2693&lt;&gt;"",TIME(HOUR('Profil je Los'!A2693),MINUTE('Profil je Los'!A2693),SECOND('Profil je Los'!A2693)),""),"")</f>
        <v>4.1666666666666664E-2</v>
      </c>
      <c r="E2693" s="5">
        <f t="shared" si="166"/>
        <v>1</v>
      </c>
      <c r="F2693" s="14">
        <v>15.541259999999999</v>
      </c>
      <c r="G2693" s="17">
        <f t="shared" si="164"/>
        <v>1.3</v>
      </c>
      <c r="I2693" s="33"/>
    </row>
    <row r="2694" spans="1:9" x14ac:dyDescent="0.2">
      <c r="A2694" s="4">
        <v>43943.083333333336</v>
      </c>
      <c r="B2694" s="6">
        <f t="shared" si="165"/>
        <v>43943</v>
      </c>
      <c r="C2694" s="3">
        <f t="shared" si="167"/>
        <v>4.1666666666666664E-2</v>
      </c>
      <c r="D2694" s="3">
        <f>IF('Profil je Los'!A2694&lt;&gt;"",IF('Profil je Los'!A2694&lt;&gt;"",TIME(HOUR('Profil je Los'!A2694),MINUTE('Profil je Los'!A2694),SECOND('Profil je Los'!A2694)),""),"")</f>
        <v>8.3333333333333329E-2</v>
      </c>
      <c r="E2694" s="5">
        <f t="shared" si="166"/>
        <v>2</v>
      </c>
      <c r="F2694" s="14">
        <v>13.078272999999999</v>
      </c>
      <c r="G2694" s="17">
        <f t="shared" ref="G2694:G2757" si="168">ROUND(F2694/$E$2,2)</f>
        <v>1.0900000000000001</v>
      </c>
      <c r="I2694" s="33"/>
    </row>
    <row r="2695" spans="1:9" x14ac:dyDescent="0.2">
      <c r="A2695" s="4">
        <v>43943.125</v>
      </c>
      <c r="B2695" s="6">
        <f t="shared" ref="B2695:B2758" si="169">IF(A2695&lt;&gt;"",IF(E2695=24,B2694,DATE(YEAR(A2695),MONTH(A2695),DAY(A2695))),"")</f>
        <v>43943</v>
      </c>
      <c r="C2695" s="3">
        <f t="shared" si="167"/>
        <v>8.3333333333333329E-2</v>
      </c>
      <c r="D2695" s="3">
        <f>IF('Profil je Los'!A2695&lt;&gt;"",IF('Profil je Los'!A2695&lt;&gt;"",TIME(HOUR('Profil je Los'!A2695),MINUTE('Profil je Los'!A2695),SECOND('Profil je Los'!A2695)),""),"")</f>
        <v>0.125</v>
      </c>
      <c r="E2695" s="5">
        <f t="shared" ref="E2695:E2758" si="170">IF(A2695&lt;&gt;"",IF(HOUR(A2695)=0,24,HOUR(A2695)),"")</f>
        <v>3</v>
      </c>
      <c r="F2695" s="14">
        <v>12.845888</v>
      </c>
      <c r="G2695" s="17">
        <f t="shared" si="168"/>
        <v>1.07</v>
      </c>
      <c r="I2695" s="33"/>
    </row>
    <row r="2696" spans="1:9" x14ac:dyDescent="0.2">
      <c r="A2696" s="4">
        <v>43943.166666666664</v>
      </c>
      <c r="B2696" s="6">
        <f t="shared" si="169"/>
        <v>43943</v>
      </c>
      <c r="C2696" s="3">
        <f t="shared" ref="C2696:C2759" si="171">D2695</f>
        <v>0.125</v>
      </c>
      <c r="D2696" s="3">
        <f>IF('Profil je Los'!A2696&lt;&gt;"",IF('Profil je Los'!A2696&lt;&gt;"",TIME(HOUR('Profil je Los'!A2696),MINUTE('Profil je Los'!A2696),SECOND('Profil je Los'!A2696)),""),"")</f>
        <v>0.16666666666666666</v>
      </c>
      <c r="E2696" s="5">
        <f t="shared" si="170"/>
        <v>4</v>
      </c>
      <c r="F2696" s="14">
        <v>14.990774999999999</v>
      </c>
      <c r="G2696" s="17">
        <f t="shared" si="168"/>
        <v>1.25</v>
      </c>
      <c r="I2696" s="33"/>
    </row>
    <row r="2697" spans="1:9" x14ac:dyDescent="0.2">
      <c r="A2697" s="4">
        <v>43943.208333333336</v>
      </c>
      <c r="B2697" s="6">
        <f t="shared" si="169"/>
        <v>43943</v>
      </c>
      <c r="C2697" s="3">
        <f t="shared" si="171"/>
        <v>0.16666666666666666</v>
      </c>
      <c r="D2697" s="3">
        <f>IF('Profil je Los'!A2697&lt;&gt;"",IF('Profil je Los'!A2697&lt;&gt;"",TIME(HOUR('Profil je Los'!A2697),MINUTE('Profil je Los'!A2697),SECOND('Profil je Los'!A2697)),""),"")</f>
        <v>0.20833333333333334</v>
      </c>
      <c r="E2697" s="5">
        <f t="shared" si="170"/>
        <v>5</v>
      </c>
      <c r="F2697" s="14">
        <v>18.853736000000001</v>
      </c>
      <c r="G2697" s="17">
        <f t="shared" si="168"/>
        <v>1.57</v>
      </c>
      <c r="I2697" s="33"/>
    </row>
    <row r="2698" spans="1:9" x14ac:dyDescent="0.2">
      <c r="A2698" s="4">
        <v>43943.25</v>
      </c>
      <c r="B2698" s="6">
        <f t="shared" si="169"/>
        <v>43943</v>
      </c>
      <c r="C2698" s="3">
        <f t="shared" si="171"/>
        <v>0.20833333333333334</v>
      </c>
      <c r="D2698" s="3">
        <f>IF('Profil je Los'!A2698&lt;&gt;"",IF('Profil je Los'!A2698&lt;&gt;"",TIME(HOUR('Profil je Los'!A2698),MINUTE('Profil je Los'!A2698),SECOND('Profil je Los'!A2698)),""),"")</f>
        <v>0.25</v>
      </c>
      <c r="E2698" s="5">
        <f t="shared" si="170"/>
        <v>6</v>
      </c>
      <c r="F2698" s="14">
        <v>21.543203999999999</v>
      </c>
      <c r="G2698" s="17">
        <f t="shared" si="168"/>
        <v>1.8</v>
      </c>
      <c r="I2698" s="33"/>
    </row>
    <row r="2699" spans="1:9" x14ac:dyDescent="0.2">
      <c r="A2699" s="4">
        <v>43943.291666666664</v>
      </c>
      <c r="B2699" s="6">
        <f t="shared" si="169"/>
        <v>43943</v>
      </c>
      <c r="C2699" s="3">
        <f t="shared" si="171"/>
        <v>0.25</v>
      </c>
      <c r="D2699" s="3">
        <f>IF('Profil je Los'!A2699&lt;&gt;"",IF('Profil je Los'!A2699&lt;&gt;"",TIME(HOUR('Profil je Los'!A2699),MINUTE('Profil je Los'!A2699),SECOND('Profil je Los'!A2699)),""),"")</f>
        <v>0.29166666666666669</v>
      </c>
      <c r="E2699" s="5">
        <f t="shared" si="170"/>
        <v>7</v>
      </c>
      <c r="F2699" s="14">
        <v>30.029297</v>
      </c>
      <c r="G2699" s="17">
        <f t="shared" si="168"/>
        <v>2.5</v>
      </c>
      <c r="I2699" s="33"/>
    </row>
    <row r="2700" spans="1:9" x14ac:dyDescent="0.2">
      <c r="A2700" s="4">
        <v>43943.333333333336</v>
      </c>
      <c r="B2700" s="6">
        <f t="shared" si="169"/>
        <v>43943</v>
      </c>
      <c r="C2700" s="3">
        <f t="shared" si="171"/>
        <v>0.29166666666666669</v>
      </c>
      <c r="D2700" s="3">
        <f>IF('Profil je Los'!A2700&lt;&gt;"",IF('Profil je Los'!A2700&lt;&gt;"",TIME(HOUR('Profil je Los'!A2700),MINUTE('Profil je Los'!A2700),SECOND('Profil je Los'!A2700)),""),"")</f>
        <v>0.33333333333333331</v>
      </c>
      <c r="E2700" s="5">
        <f t="shared" si="170"/>
        <v>8</v>
      </c>
      <c r="F2700" s="14">
        <v>37.051963999999998</v>
      </c>
      <c r="G2700" s="17">
        <f t="shared" si="168"/>
        <v>3.09</v>
      </c>
      <c r="I2700" s="33"/>
    </row>
    <row r="2701" spans="1:9" x14ac:dyDescent="0.2">
      <c r="A2701" s="4">
        <v>43943.375</v>
      </c>
      <c r="B2701" s="6">
        <f t="shared" si="169"/>
        <v>43943</v>
      </c>
      <c r="C2701" s="3">
        <f t="shared" si="171"/>
        <v>0.33333333333333331</v>
      </c>
      <c r="D2701" s="3">
        <f>IF('Profil je Los'!A2701&lt;&gt;"",IF('Profil je Los'!A2701&lt;&gt;"",TIME(HOUR('Profil je Los'!A2701),MINUTE('Profil je Los'!A2701),SECOND('Profil je Los'!A2701)),""),"")</f>
        <v>0.375</v>
      </c>
      <c r="E2701" s="5">
        <f t="shared" si="170"/>
        <v>9</v>
      </c>
      <c r="F2701" s="14">
        <v>41.292017999999999</v>
      </c>
      <c r="G2701" s="17">
        <f t="shared" si="168"/>
        <v>3.44</v>
      </c>
      <c r="I2701" s="33"/>
    </row>
    <row r="2702" spans="1:9" x14ac:dyDescent="0.2">
      <c r="A2702" s="4">
        <v>43943.416666666664</v>
      </c>
      <c r="B2702" s="6">
        <f t="shared" si="169"/>
        <v>43943</v>
      </c>
      <c r="C2702" s="3">
        <f t="shared" si="171"/>
        <v>0.375</v>
      </c>
      <c r="D2702" s="3">
        <f>IF('Profil je Los'!A2702&lt;&gt;"",IF('Profil je Los'!A2702&lt;&gt;"",TIME(HOUR('Profil je Los'!A2702),MINUTE('Profil je Los'!A2702),SECOND('Profil je Los'!A2702)),""),"")</f>
        <v>0.41666666666666669</v>
      </c>
      <c r="E2702" s="5">
        <f t="shared" si="170"/>
        <v>10</v>
      </c>
      <c r="F2702" s="14">
        <v>41.454526999999999</v>
      </c>
      <c r="G2702" s="17">
        <f t="shared" si="168"/>
        <v>3.45</v>
      </c>
      <c r="I2702" s="33"/>
    </row>
    <row r="2703" spans="1:9" x14ac:dyDescent="0.2">
      <c r="A2703" s="4">
        <v>43943.458333333336</v>
      </c>
      <c r="B2703" s="6">
        <f t="shared" si="169"/>
        <v>43943</v>
      </c>
      <c r="C2703" s="3">
        <f t="shared" si="171"/>
        <v>0.41666666666666669</v>
      </c>
      <c r="D2703" s="3">
        <f>IF('Profil je Los'!A2703&lt;&gt;"",IF('Profil je Los'!A2703&lt;&gt;"",TIME(HOUR('Profil je Los'!A2703),MINUTE('Profil je Los'!A2703),SECOND('Profil je Los'!A2703)),""),"")</f>
        <v>0.45833333333333331</v>
      </c>
      <c r="E2703" s="5">
        <f t="shared" si="170"/>
        <v>11</v>
      </c>
      <c r="F2703" s="14">
        <v>42.972008000000002</v>
      </c>
      <c r="G2703" s="17">
        <f t="shared" si="168"/>
        <v>3.58</v>
      </c>
      <c r="I2703" s="33"/>
    </row>
    <row r="2704" spans="1:9" x14ac:dyDescent="0.2">
      <c r="A2704" s="4">
        <v>43943.5</v>
      </c>
      <c r="B2704" s="6">
        <f t="shared" si="169"/>
        <v>43943</v>
      </c>
      <c r="C2704" s="3">
        <f t="shared" si="171"/>
        <v>0.45833333333333331</v>
      </c>
      <c r="D2704" s="3">
        <f>IF('Profil je Los'!A2704&lt;&gt;"",IF('Profil je Los'!A2704&lt;&gt;"",TIME(HOUR('Profil je Los'!A2704),MINUTE('Profil je Los'!A2704),SECOND('Profil je Los'!A2704)),""),"")</f>
        <v>0.5</v>
      </c>
      <c r="E2704" s="5">
        <f t="shared" si="170"/>
        <v>12</v>
      </c>
      <c r="F2704" s="14">
        <v>45.180072000000003</v>
      </c>
      <c r="G2704" s="17">
        <f t="shared" si="168"/>
        <v>3.77</v>
      </c>
      <c r="I2704" s="33"/>
    </row>
    <row r="2705" spans="1:9" x14ac:dyDescent="0.2">
      <c r="A2705" s="4">
        <v>43943.541666666664</v>
      </c>
      <c r="B2705" s="6">
        <f t="shared" si="169"/>
        <v>43943</v>
      </c>
      <c r="C2705" s="3">
        <f t="shared" si="171"/>
        <v>0.5</v>
      </c>
      <c r="D2705" s="3">
        <f>IF('Profil je Los'!A2705&lt;&gt;"",IF('Profil je Los'!A2705&lt;&gt;"",TIME(HOUR('Profil je Los'!A2705),MINUTE('Profil je Los'!A2705),SECOND('Profil je Los'!A2705)),""),"")</f>
        <v>0.54166666666666663</v>
      </c>
      <c r="E2705" s="5">
        <f t="shared" si="170"/>
        <v>13</v>
      </c>
      <c r="F2705" s="14">
        <v>45.757643000000002</v>
      </c>
      <c r="G2705" s="17">
        <f t="shared" si="168"/>
        <v>3.81</v>
      </c>
      <c r="I2705" s="33"/>
    </row>
    <row r="2706" spans="1:9" x14ac:dyDescent="0.2">
      <c r="A2706" s="4">
        <v>43943.583333333336</v>
      </c>
      <c r="B2706" s="6">
        <f t="shared" si="169"/>
        <v>43943</v>
      </c>
      <c r="C2706" s="3">
        <f t="shared" si="171"/>
        <v>0.54166666666666663</v>
      </c>
      <c r="D2706" s="3">
        <f>IF('Profil je Los'!A2706&lt;&gt;"",IF('Profil je Los'!A2706&lt;&gt;"",TIME(HOUR('Profil je Los'!A2706),MINUTE('Profil je Los'!A2706),SECOND('Profil je Los'!A2706)),""),"")</f>
        <v>0.58333333333333337</v>
      </c>
      <c r="E2706" s="5">
        <f t="shared" si="170"/>
        <v>14</v>
      </c>
      <c r="F2706" s="14">
        <v>45.271520000000002</v>
      </c>
      <c r="G2706" s="17">
        <f t="shared" si="168"/>
        <v>3.77</v>
      </c>
      <c r="I2706" s="33"/>
    </row>
    <row r="2707" spans="1:9" x14ac:dyDescent="0.2">
      <c r="A2707" s="4">
        <v>43943.625</v>
      </c>
      <c r="B2707" s="6">
        <f t="shared" si="169"/>
        <v>43943</v>
      </c>
      <c r="C2707" s="3">
        <f t="shared" si="171"/>
        <v>0.58333333333333337</v>
      </c>
      <c r="D2707" s="3">
        <f>IF('Profil je Los'!A2707&lt;&gt;"",IF('Profil je Los'!A2707&lt;&gt;"",TIME(HOUR('Profil je Los'!A2707),MINUTE('Profil je Los'!A2707),SECOND('Profil je Los'!A2707)),""),"")</f>
        <v>0.625</v>
      </c>
      <c r="E2707" s="5">
        <f t="shared" si="170"/>
        <v>15</v>
      </c>
      <c r="F2707" s="14">
        <v>41.477477999999998</v>
      </c>
      <c r="G2707" s="17">
        <f t="shared" si="168"/>
        <v>3.46</v>
      </c>
      <c r="I2707" s="33"/>
    </row>
    <row r="2708" spans="1:9" x14ac:dyDescent="0.2">
      <c r="A2708" s="4">
        <v>43943.666666666664</v>
      </c>
      <c r="B2708" s="6">
        <f t="shared" si="169"/>
        <v>43943</v>
      </c>
      <c r="C2708" s="3">
        <f t="shared" si="171"/>
        <v>0.625</v>
      </c>
      <c r="D2708" s="3">
        <f>IF('Profil je Los'!A2708&lt;&gt;"",IF('Profil je Los'!A2708&lt;&gt;"",TIME(HOUR('Profil je Los'!A2708),MINUTE('Profil je Los'!A2708),SECOND('Profil je Los'!A2708)),""),"")</f>
        <v>0.66666666666666663</v>
      </c>
      <c r="E2708" s="5">
        <f t="shared" si="170"/>
        <v>16</v>
      </c>
      <c r="F2708" s="14">
        <v>39.619737999999998</v>
      </c>
      <c r="G2708" s="17">
        <f t="shared" si="168"/>
        <v>3.3</v>
      </c>
      <c r="I2708" s="33"/>
    </row>
    <row r="2709" spans="1:9" x14ac:dyDescent="0.2">
      <c r="A2709" s="4">
        <v>43943.708333333336</v>
      </c>
      <c r="B2709" s="6">
        <f t="shared" si="169"/>
        <v>43943</v>
      </c>
      <c r="C2709" s="3">
        <f t="shared" si="171"/>
        <v>0.66666666666666663</v>
      </c>
      <c r="D2709" s="3">
        <f>IF('Profil je Los'!A2709&lt;&gt;"",IF('Profil je Los'!A2709&lt;&gt;"",TIME(HOUR('Profil je Los'!A2709),MINUTE('Profil je Los'!A2709),SECOND('Profil je Los'!A2709)),""),"")</f>
        <v>0.70833333333333337</v>
      </c>
      <c r="E2709" s="5">
        <f t="shared" si="170"/>
        <v>17</v>
      </c>
      <c r="F2709" s="14">
        <v>38.354509</v>
      </c>
      <c r="G2709" s="17">
        <f t="shared" si="168"/>
        <v>3.2</v>
      </c>
      <c r="I2709" s="33"/>
    </row>
    <row r="2710" spans="1:9" x14ac:dyDescent="0.2">
      <c r="A2710" s="4">
        <v>43943.75</v>
      </c>
      <c r="B2710" s="6">
        <f t="shared" si="169"/>
        <v>43943</v>
      </c>
      <c r="C2710" s="3">
        <f t="shared" si="171"/>
        <v>0.70833333333333337</v>
      </c>
      <c r="D2710" s="3">
        <f>IF('Profil je Los'!A2710&lt;&gt;"",IF('Profil je Los'!A2710&lt;&gt;"",TIME(HOUR('Profil je Los'!A2710),MINUTE('Profil je Los'!A2710),SECOND('Profil je Los'!A2710)),""),"")</f>
        <v>0.75</v>
      </c>
      <c r="E2710" s="5">
        <f t="shared" si="170"/>
        <v>18</v>
      </c>
      <c r="F2710" s="14">
        <v>36.295009999999998</v>
      </c>
      <c r="G2710" s="17">
        <f t="shared" si="168"/>
        <v>3.02</v>
      </c>
      <c r="I2710" s="33"/>
    </row>
    <row r="2711" spans="1:9" x14ac:dyDescent="0.2">
      <c r="A2711" s="4">
        <v>43943.791666666664</v>
      </c>
      <c r="B2711" s="6">
        <f t="shared" si="169"/>
        <v>43943</v>
      </c>
      <c r="C2711" s="3">
        <f t="shared" si="171"/>
        <v>0.75</v>
      </c>
      <c r="D2711" s="3">
        <f>IF('Profil je Los'!A2711&lt;&gt;"",IF('Profil je Los'!A2711&lt;&gt;"",TIME(HOUR('Profil je Los'!A2711),MINUTE('Profil je Los'!A2711),SECOND('Profil je Los'!A2711)),""),"")</f>
        <v>0.79166666666666663</v>
      </c>
      <c r="E2711" s="5">
        <f t="shared" si="170"/>
        <v>19</v>
      </c>
      <c r="F2711" s="14">
        <v>37.704704999999997</v>
      </c>
      <c r="G2711" s="17">
        <f t="shared" si="168"/>
        <v>3.14</v>
      </c>
      <c r="I2711" s="33"/>
    </row>
    <row r="2712" spans="1:9" x14ac:dyDescent="0.2">
      <c r="A2712" s="4">
        <v>43943.833333333336</v>
      </c>
      <c r="B2712" s="6">
        <f t="shared" si="169"/>
        <v>43943</v>
      </c>
      <c r="C2712" s="3">
        <f t="shared" si="171"/>
        <v>0.79166666666666663</v>
      </c>
      <c r="D2712" s="3">
        <f>IF('Profil je Los'!A2712&lt;&gt;"",IF('Profil je Los'!A2712&lt;&gt;"",TIME(HOUR('Profil je Los'!A2712),MINUTE('Profil je Los'!A2712),SECOND('Profil je Los'!A2712)),""),"")</f>
        <v>0.83333333333333337</v>
      </c>
      <c r="E2712" s="5">
        <f t="shared" si="170"/>
        <v>20</v>
      </c>
      <c r="F2712" s="14">
        <v>37.129632999999998</v>
      </c>
      <c r="G2712" s="17">
        <f t="shared" si="168"/>
        <v>3.09</v>
      </c>
      <c r="I2712" s="33"/>
    </row>
    <row r="2713" spans="1:9" x14ac:dyDescent="0.2">
      <c r="A2713" s="4">
        <v>43943.875</v>
      </c>
      <c r="B2713" s="6">
        <f t="shared" si="169"/>
        <v>43943</v>
      </c>
      <c r="C2713" s="3">
        <f t="shared" si="171"/>
        <v>0.83333333333333337</v>
      </c>
      <c r="D2713" s="3">
        <f>IF('Profil je Los'!A2713&lt;&gt;"",IF('Profil je Los'!A2713&lt;&gt;"",TIME(HOUR('Profil je Los'!A2713),MINUTE('Profil je Los'!A2713),SECOND('Profil je Los'!A2713)),""),"")</f>
        <v>0.875</v>
      </c>
      <c r="E2713" s="5">
        <f t="shared" si="170"/>
        <v>21</v>
      </c>
      <c r="F2713" s="14">
        <v>34.660429999999998</v>
      </c>
      <c r="G2713" s="17">
        <f t="shared" si="168"/>
        <v>2.89</v>
      </c>
      <c r="I2713" s="33"/>
    </row>
    <row r="2714" spans="1:9" x14ac:dyDescent="0.2">
      <c r="A2714" s="4">
        <v>43943.916666666664</v>
      </c>
      <c r="B2714" s="6">
        <f t="shared" si="169"/>
        <v>43943</v>
      </c>
      <c r="C2714" s="3">
        <f t="shared" si="171"/>
        <v>0.875</v>
      </c>
      <c r="D2714" s="3">
        <f>IF('Profil je Los'!A2714&lt;&gt;"",IF('Profil je Los'!A2714&lt;&gt;"",TIME(HOUR('Profil je Los'!A2714),MINUTE('Profil je Los'!A2714),SECOND('Profil je Los'!A2714)),""),"")</f>
        <v>0.91666666666666663</v>
      </c>
      <c r="E2714" s="5">
        <f t="shared" si="170"/>
        <v>22</v>
      </c>
      <c r="F2714" s="14">
        <v>35.935211000000002</v>
      </c>
      <c r="G2714" s="17">
        <f t="shared" si="168"/>
        <v>2.99</v>
      </c>
      <c r="I2714" s="33"/>
    </row>
    <row r="2715" spans="1:9" x14ac:dyDescent="0.2">
      <c r="A2715" s="4">
        <v>43943.958333333336</v>
      </c>
      <c r="B2715" s="6">
        <f t="shared" si="169"/>
        <v>43943</v>
      </c>
      <c r="C2715" s="3">
        <f t="shared" si="171"/>
        <v>0.91666666666666663</v>
      </c>
      <c r="D2715" s="3">
        <f>IF('Profil je Los'!A2715&lt;&gt;"",IF('Profil je Los'!A2715&lt;&gt;"",TIME(HOUR('Profil je Los'!A2715),MINUTE('Profil je Los'!A2715),SECOND('Profil je Los'!A2715)),""),"")</f>
        <v>0.95833333333333337</v>
      </c>
      <c r="E2715" s="5">
        <f t="shared" si="170"/>
        <v>23</v>
      </c>
      <c r="F2715" s="14">
        <v>31.096285000000002</v>
      </c>
      <c r="G2715" s="17">
        <f t="shared" si="168"/>
        <v>2.59</v>
      </c>
      <c r="I2715" s="33"/>
    </row>
    <row r="2716" spans="1:9" x14ac:dyDescent="0.2">
      <c r="A2716" s="4">
        <v>43944</v>
      </c>
      <c r="B2716" s="6">
        <f t="shared" si="169"/>
        <v>43943</v>
      </c>
      <c r="C2716" s="3">
        <f t="shared" si="171"/>
        <v>0.95833333333333337</v>
      </c>
      <c r="D2716" s="3">
        <f>IF('Profil je Los'!A2716&lt;&gt;"",IF('Profil je Los'!A2716&lt;&gt;"",TIME(HOUR('Profil je Los'!A2716),MINUTE('Profil je Los'!A2716),SECOND('Profil je Los'!A2716)),""),"")</f>
        <v>0</v>
      </c>
      <c r="E2716" s="5">
        <f t="shared" si="170"/>
        <v>24</v>
      </c>
      <c r="F2716" s="14">
        <v>24.310216</v>
      </c>
      <c r="G2716" s="17">
        <f t="shared" si="168"/>
        <v>2.0299999999999998</v>
      </c>
      <c r="I2716" s="33"/>
    </row>
    <row r="2717" spans="1:9" x14ac:dyDescent="0.2">
      <c r="A2717" s="4">
        <v>43944.041666666664</v>
      </c>
      <c r="B2717" s="6">
        <f t="shared" si="169"/>
        <v>43944</v>
      </c>
      <c r="C2717" s="3">
        <f t="shared" si="171"/>
        <v>0</v>
      </c>
      <c r="D2717" s="3">
        <f>IF('Profil je Los'!A2717&lt;&gt;"",IF('Profil je Los'!A2717&lt;&gt;"",TIME(HOUR('Profil je Los'!A2717),MINUTE('Profil je Los'!A2717),SECOND('Profil je Los'!A2717)),""),"")</f>
        <v>4.1666666666666664E-2</v>
      </c>
      <c r="E2717" s="5">
        <f t="shared" si="170"/>
        <v>1</v>
      </c>
      <c r="F2717" s="14">
        <v>21.356086000000001</v>
      </c>
      <c r="G2717" s="17">
        <f t="shared" si="168"/>
        <v>1.78</v>
      </c>
      <c r="I2717" s="33"/>
    </row>
    <row r="2718" spans="1:9" x14ac:dyDescent="0.2">
      <c r="A2718" s="4">
        <v>43944.083333333336</v>
      </c>
      <c r="B2718" s="6">
        <f t="shared" si="169"/>
        <v>43944</v>
      </c>
      <c r="C2718" s="3">
        <f t="shared" si="171"/>
        <v>4.1666666666666664E-2</v>
      </c>
      <c r="D2718" s="3">
        <f>IF('Profil je Los'!A2718&lt;&gt;"",IF('Profil je Los'!A2718&lt;&gt;"",TIME(HOUR('Profil je Los'!A2718),MINUTE('Profil je Los'!A2718),SECOND('Profil je Los'!A2718)),""),"")</f>
        <v>8.3333333333333329E-2</v>
      </c>
      <c r="E2718" s="5">
        <f t="shared" si="170"/>
        <v>2</v>
      </c>
      <c r="F2718" s="14">
        <v>18.082571999999999</v>
      </c>
      <c r="G2718" s="17">
        <f t="shared" si="168"/>
        <v>1.51</v>
      </c>
      <c r="I2718" s="33"/>
    </row>
    <row r="2719" spans="1:9" x14ac:dyDescent="0.2">
      <c r="A2719" s="4">
        <v>43944.125</v>
      </c>
      <c r="B2719" s="6">
        <f t="shared" si="169"/>
        <v>43944</v>
      </c>
      <c r="C2719" s="3">
        <f t="shared" si="171"/>
        <v>8.3333333333333329E-2</v>
      </c>
      <c r="D2719" s="3">
        <f>IF('Profil je Los'!A2719&lt;&gt;"",IF('Profil je Los'!A2719&lt;&gt;"",TIME(HOUR('Profil je Los'!A2719),MINUTE('Profil je Los'!A2719),SECOND('Profil je Los'!A2719)),""),"")</f>
        <v>0.125</v>
      </c>
      <c r="E2719" s="5">
        <f t="shared" si="170"/>
        <v>3</v>
      </c>
      <c r="F2719" s="14">
        <v>18.017302999999998</v>
      </c>
      <c r="G2719" s="17">
        <f t="shared" si="168"/>
        <v>1.5</v>
      </c>
      <c r="I2719" s="33"/>
    </row>
    <row r="2720" spans="1:9" x14ac:dyDescent="0.2">
      <c r="A2720" s="4">
        <v>43944.166666666664</v>
      </c>
      <c r="B2720" s="6">
        <f t="shared" si="169"/>
        <v>43944</v>
      </c>
      <c r="C2720" s="3">
        <f t="shared" si="171"/>
        <v>0.125</v>
      </c>
      <c r="D2720" s="3">
        <f>IF('Profil je Los'!A2720&lt;&gt;"",IF('Profil je Los'!A2720&lt;&gt;"",TIME(HOUR('Profil je Los'!A2720),MINUTE('Profil je Los'!A2720),SECOND('Profil je Los'!A2720)),""),"")</f>
        <v>0.16666666666666666</v>
      </c>
      <c r="E2720" s="5">
        <f t="shared" si="170"/>
        <v>4</v>
      </c>
      <c r="F2720" s="14">
        <v>21.750062</v>
      </c>
      <c r="G2720" s="17">
        <f t="shared" si="168"/>
        <v>1.81</v>
      </c>
      <c r="I2720" s="33"/>
    </row>
    <row r="2721" spans="1:9" x14ac:dyDescent="0.2">
      <c r="A2721" s="4">
        <v>43944.208333333336</v>
      </c>
      <c r="B2721" s="6">
        <f t="shared" si="169"/>
        <v>43944</v>
      </c>
      <c r="C2721" s="3">
        <f t="shared" si="171"/>
        <v>0.16666666666666666</v>
      </c>
      <c r="D2721" s="3">
        <f>IF('Profil je Los'!A2721&lt;&gt;"",IF('Profil je Los'!A2721&lt;&gt;"",TIME(HOUR('Profil je Los'!A2721),MINUTE('Profil je Los'!A2721),SECOND('Profil je Los'!A2721)),""),"")</f>
        <v>0.20833333333333334</v>
      </c>
      <c r="E2721" s="5">
        <f t="shared" si="170"/>
        <v>5</v>
      </c>
      <c r="F2721" s="14">
        <v>18.266921</v>
      </c>
      <c r="G2721" s="17">
        <f t="shared" si="168"/>
        <v>1.52</v>
      </c>
      <c r="I2721" s="33"/>
    </row>
    <row r="2722" spans="1:9" x14ac:dyDescent="0.2">
      <c r="A2722" s="4">
        <v>43944.25</v>
      </c>
      <c r="B2722" s="6">
        <f t="shared" si="169"/>
        <v>43944</v>
      </c>
      <c r="C2722" s="3">
        <f t="shared" si="171"/>
        <v>0.20833333333333334</v>
      </c>
      <c r="D2722" s="3">
        <f>IF('Profil je Los'!A2722&lt;&gt;"",IF('Profil je Los'!A2722&lt;&gt;"",TIME(HOUR('Profil je Los'!A2722),MINUTE('Profil je Los'!A2722),SECOND('Profil je Los'!A2722)),""),"")</f>
        <v>0.25</v>
      </c>
      <c r="E2722" s="5">
        <f t="shared" si="170"/>
        <v>6</v>
      </c>
      <c r="F2722" s="14">
        <v>22.920103000000001</v>
      </c>
      <c r="G2722" s="17">
        <f t="shared" si="168"/>
        <v>1.91</v>
      </c>
      <c r="I2722" s="33"/>
    </row>
    <row r="2723" spans="1:9" x14ac:dyDescent="0.2">
      <c r="A2723" s="4">
        <v>43944.291666666664</v>
      </c>
      <c r="B2723" s="6">
        <f t="shared" si="169"/>
        <v>43944</v>
      </c>
      <c r="C2723" s="3">
        <f t="shared" si="171"/>
        <v>0.25</v>
      </c>
      <c r="D2723" s="3">
        <f>IF('Profil je Los'!A2723&lt;&gt;"",IF('Profil je Los'!A2723&lt;&gt;"",TIME(HOUR('Profil je Los'!A2723),MINUTE('Profil je Los'!A2723),SECOND('Profil je Los'!A2723)),""),"")</f>
        <v>0.29166666666666669</v>
      </c>
      <c r="E2723" s="5">
        <f t="shared" si="170"/>
        <v>7</v>
      </c>
      <c r="F2723" s="14">
        <v>33.786338000000001</v>
      </c>
      <c r="G2723" s="17">
        <f t="shared" si="168"/>
        <v>2.82</v>
      </c>
      <c r="I2723" s="33"/>
    </row>
    <row r="2724" spans="1:9" x14ac:dyDescent="0.2">
      <c r="A2724" s="4">
        <v>43944.333333333336</v>
      </c>
      <c r="B2724" s="6">
        <f t="shared" si="169"/>
        <v>43944</v>
      </c>
      <c r="C2724" s="3">
        <f t="shared" si="171"/>
        <v>0.29166666666666669</v>
      </c>
      <c r="D2724" s="3">
        <f>IF('Profil je Los'!A2724&lt;&gt;"",IF('Profil je Los'!A2724&lt;&gt;"",TIME(HOUR('Profil je Los'!A2724),MINUTE('Profil je Los'!A2724),SECOND('Profil je Los'!A2724)),""),"")</f>
        <v>0.33333333333333331</v>
      </c>
      <c r="E2724" s="5">
        <f t="shared" si="170"/>
        <v>8</v>
      </c>
      <c r="F2724" s="14">
        <v>38.949356999999999</v>
      </c>
      <c r="G2724" s="17">
        <f t="shared" si="168"/>
        <v>3.25</v>
      </c>
      <c r="I2724" s="33"/>
    </row>
    <row r="2725" spans="1:9" x14ac:dyDescent="0.2">
      <c r="A2725" s="4">
        <v>43944.375</v>
      </c>
      <c r="B2725" s="6">
        <f t="shared" si="169"/>
        <v>43944</v>
      </c>
      <c r="C2725" s="3">
        <f t="shared" si="171"/>
        <v>0.33333333333333331</v>
      </c>
      <c r="D2725" s="3">
        <f>IF('Profil je Los'!A2725&lt;&gt;"",IF('Profil je Los'!A2725&lt;&gt;"",TIME(HOUR('Profil je Los'!A2725),MINUTE('Profil je Los'!A2725),SECOND('Profil je Los'!A2725)),""),"")</f>
        <v>0.375</v>
      </c>
      <c r="E2725" s="5">
        <f t="shared" si="170"/>
        <v>9</v>
      </c>
      <c r="F2725" s="14">
        <v>45.583011999999997</v>
      </c>
      <c r="G2725" s="17">
        <f t="shared" si="168"/>
        <v>3.8</v>
      </c>
      <c r="I2725" s="33"/>
    </row>
    <row r="2726" spans="1:9" x14ac:dyDescent="0.2">
      <c r="A2726" s="4">
        <v>43944.416666666664</v>
      </c>
      <c r="B2726" s="6">
        <f t="shared" si="169"/>
        <v>43944</v>
      </c>
      <c r="C2726" s="3">
        <f t="shared" si="171"/>
        <v>0.375</v>
      </c>
      <c r="D2726" s="3">
        <f>IF('Profil je Los'!A2726&lt;&gt;"",IF('Profil je Los'!A2726&lt;&gt;"",TIME(HOUR('Profil je Los'!A2726),MINUTE('Profil je Los'!A2726),SECOND('Profil je Los'!A2726)),""),"")</f>
        <v>0.41666666666666669</v>
      </c>
      <c r="E2726" s="5">
        <f t="shared" si="170"/>
        <v>10</v>
      </c>
      <c r="F2726" s="14">
        <v>40.691724000000001</v>
      </c>
      <c r="G2726" s="17">
        <f t="shared" si="168"/>
        <v>3.39</v>
      </c>
      <c r="I2726" s="33"/>
    </row>
    <row r="2727" spans="1:9" x14ac:dyDescent="0.2">
      <c r="A2727" s="4">
        <v>43944.458333333336</v>
      </c>
      <c r="B2727" s="6">
        <f t="shared" si="169"/>
        <v>43944</v>
      </c>
      <c r="C2727" s="3">
        <f t="shared" si="171"/>
        <v>0.41666666666666669</v>
      </c>
      <c r="D2727" s="3">
        <f>IF('Profil je Los'!A2727&lt;&gt;"",IF('Profil je Los'!A2727&lt;&gt;"",TIME(HOUR('Profil je Los'!A2727),MINUTE('Profil je Los'!A2727),SECOND('Profil je Los'!A2727)),""),"")</f>
        <v>0.45833333333333331</v>
      </c>
      <c r="E2727" s="5">
        <f t="shared" si="170"/>
        <v>11</v>
      </c>
      <c r="F2727" s="14">
        <v>42.955821</v>
      </c>
      <c r="G2727" s="17">
        <f t="shared" si="168"/>
        <v>3.58</v>
      </c>
      <c r="I2727" s="33"/>
    </row>
    <row r="2728" spans="1:9" x14ac:dyDescent="0.2">
      <c r="A2728" s="4">
        <v>43944.5</v>
      </c>
      <c r="B2728" s="6">
        <f t="shared" si="169"/>
        <v>43944</v>
      </c>
      <c r="C2728" s="3">
        <f t="shared" si="171"/>
        <v>0.45833333333333331</v>
      </c>
      <c r="D2728" s="3">
        <f>IF('Profil je Los'!A2728&lt;&gt;"",IF('Profil je Los'!A2728&lt;&gt;"",TIME(HOUR('Profil je Los'!A2728),MINUTE('Profil je Los'!A2728),SECOND('Profil je Los'!A2728)),""),"")</f>
        <v>0.5</v>
      </c>
      <c r="E2728" s="5">
        <f t="shared" si="170"/>
        <v>12</v>
      </c>
      <c r="F2728" s="14">
        <v>45.245103</v>
      </c>
      <c r="G2728" s="17">
        <f t="shared" si="168"/>
        <v>3.77</v>
      </c>
      <c r="I2728" s="33"/>
    </row>
    <row r="2729" spans="1:9" x14ac:dyDescent="0.2">
      <c r="A2729" s="4">
        <v>43944.541666666664</v>
      </c>
      <c r="B2729" s="6">
        <f t="shared" si="169"/>
        <v>43944</v>
      </c>
      <c r="C2729" s="3">
        <f t="shared" si="171"/>
        <v>0.5</v>
      </c>
      <c r="D2729" s="3">
        <f>IF('Profil je Los'!A2729&lt;&gt;"",IF('Profil je Los'!A2729&lt;&gt;"",TIME(HOUR('Profil je Los'!A2729),MINUTE('Profil je Los'!A2729),SECOND('Profil je Los'!A2729)),""),"")</f>
        <v>0.54166666666666663</v>
      </c>
      <c r="E2729" s="5">
        <f t="shared" si="170"/>
        <v>13</v>
      </c>
      <c r="F2729" s="14">
        <v>45.408878000000001</v>
      </c>
      <c r="G2729" s="17">
        <f t="shared" si="168"/>
        <v>3.78</v>
      </c>
      <c r="I2729" s="33"/>
    </row>
    <row r="2730" spans="1:9" x14ac:dyDescent="0.2">
      <c r="A2730" s="4">
        <v>43944.583333333336</v>
      </c>
      <c r="B2730" s="6">
        <f t="shared" si="169"/>
        <v>43944</v>
      </c>
      <c r="C2730" s="3">
        <f t="shared" si="171"/>
        <v>0.54166666666666663</v>
      </c>
      <c r="D2730" s="3">
        <f>IF('Profil je Los'!A2730&lt;&gt;"",IF('Profil je Los'!A2730&lt;&gt;"",TIME(HOUR('Profil je Los'!A2730),MINUTE('Profil je Los'!A2730),SECOND('Profil je Los'!A2730)),""),"")</f>
        <v>0.58333333333333337</v>
      </c>
      <c r="E2730" s="5">
        <f t="shared" si="170"/>
        <v>14</v>
      </c>
      <c r="F2730" s="14">
        <v>37.970421999999999</v>
      </c>
      <c r="G2730" s="17">
        <f t="shared" si="168"/>
        <v>3.16</v>
      </c>
      <c r="I2730" s="33"/>
    </row>
    <row r="2731" spans="1:9" x14ac:dyDescent="0.2">
      <c r="A2731" s="4">
        <v>43944.625</v>
      </c>
      <c r="B2731" s="6">
        <f t="shared" si="169"/>
        <v>43944</v>
      </c>
      <c r="C2731" s="3">
        <f t="shared" si="171"/>
        <v>0.58333333333333337</v>
      </c>
      <c r="D2731" s="3">
        <f>IF('Profil je Los'!A2731&lt;&gt;"",IF('Profil je Los'!A2731&lt;&gt;"",TIME(HOUR('Profil je Los'!A2731),MINUTE('Profil je Los'!A2731),SECOND('Profil je Los'!A2731)),""),"")</f>
        <v>0.625</v>
      </c>
      <c r="E2731" s="5">
        <f t="shared" si="170"/>
        <v>15</v>
      </c>
      <c r="F2731" s="14">
        <v>43.581632999999997</v>
      </c>
      <c r="G2731" s="17">
        <f t="shared" si="168"/>
        <v>3.63</v>
      </c>
      <c r="I2731" s="33"/>
    </row>
    <row r="2732" spans="1:9" x14ac:dyDescent="0.2">
      <c r="A2732" s="4">
        <v>43944.666666666664</v>
      </c>
      <c r="B2732" s="6">
        <f t="shared" si="169"/>
        <v>43944</v>
      </c>
      <c r="C2732" s="3">
        <f t="shared" si="171"/>
        <v>0.625</v>
      </c>
      <c r="D2732" s="3">
        <f>IF('Profil je Los'!A2732&lt;&gt;"",IF('Profil je Los'!A2732&lt;&gt;"",TIME(HOUR('Profil je Los'!A2732),MINUTE('Profil je Los'!A2732),SECOND('Profil je Los'!A2732)),""),"")</f>
        <v>0.66666666666666663</v>
      </c>
      <c r="E2732" s="5">
        <f t="shared" si="170"/>
        <v>16</v>
      </c>
      <c r="F2732" s="14">
        <v>40.704912</v>
      </c>
      <c r="G2732" s="17">
        <f t="shared" si="168"/>
        <v>3.39</v>
      </c>
      <c r="I2732" s="33"/>
    </row>
    <row r="2733" spans="1:9" x14ac:dyDescent="0.2">
      <c r="A2733" s="4">
        <v>43944.708333333336</v>
      </c>
      <c r="B2733" s="6">
        <f t="shared" si="169"/>
        <v>43944</v>
      </c>
      <c r="C2733" s="3">
        <f t="shared" si="171"/>
        <v>0.66666666666666663</v>
      </c>
      <c r="D2733" s="3">
        <f>IF('Profil je Los'!A2733&lt;&gt;"",IF('Profil je Los'!A2733&lt;&gt;"",TIME(HOUR('Profil je Los'!A2733),MINUTE('Profil je Los'!A2733),SECOND('Profil je Los'!A2733)),""),"")</f>
        <v>0.70833333333333337</v>
      </c>
      <c r="E2733" s="5">
        <f t="shared" si="170"/>
        <v>17</v>
      </c>
      <c r="F2733" s="14">
        <v>40.520631000000002</v>
      </c>
      <c r="G2733" s="17">
        <f t="shared" si="168"/>
        <v>3.38</v>
      </c>
      <c r="I2733" s="33"/>
    </row>
    <row r="2734" spans="1:9" x14ac:dyDescent="0.2">
      <c r="A2734" s="4">
        <v>43944.75</v>
      </c>
      <c r="B2734" s="6">
        <f t="shared" si="169"/>
        <v>43944</v>
      </c>
      <c r="C2734" s="3">
        <f t="shared" si="171"/>
        <v>0.70833333333333337</v>
      </c>
      <c r="D2734" s="3">
        <f>IF('Profil je Los'!A2734&lt;&gt;"",IF('Profil je Los'!A2734&lt;&gt;"",TIME(HOUR('Profil je Los'!A2734),MINUTE('Profil je Los'!A2734),SECOND('Profil je Los'!A2734)),""),"")</f>
        <v>0.75</v>
      </c>
      <c r="E2734" s="5">
        <f t="shared" si="170"/>
        <v>18</v>
      </c>
      <c r="F2734" s="14">
        <v>40.524541999999997</v>
      </c>
      <c r="G2734" s="17">
        <f t="shared" si="168"/>
        <v>3.38</v>
      </c>
      <c r="I2734" s="33"/>
    </row>
    <row r="2735" spans="1:9" x14ac:dyDescent="0.2">
      <c r="A2735" s="4">
        <v>43944.791666666664</v>
      </c>
      <c r="B2735" s="6">
        <f t="shared" si="169"/>
        <v>43944</v>
      </c>
      <c r="C2735" s="3">
        <f t="shared" si="171"/>
        <v>0.75</v>
      </c>
      <c r="D2735" s="3">
        <f>IF('Profil je Los'!A2735&lt;&gt;"",IF('Profil je Los'!A2735&lt;&gt;"",TIME(HOUR('Profil je Los'!A2735),MINUTE('Profil je Los'!A2735),SECOND('Profil je Los'!A2735)),""),"")</f>
        <v>0.79166666666666663</v>
      </c>
      <c r="E2735" s="5">
        <f t="shared" si="170"/>
        <v>19</v>
      </c>
      <c r="F2735" s="14">
        <v>36.653182000000001</v>
      </c>
      <c r="G2735" s="17">
        <f t="shared" si="168"/>
        <v>3.05</v>
      </c>
      <c r="I2735" s="33"/>
    </row>
    <row r="2736" spans="1:9" x14ac:dyDescent="0.2">
      <c r="A2736" s="4">
        <v>43944.833333333336</v>
      </c>
      <c r="B2736" s="6">
        <f t="shared" si="169"/>
        <v>43944</v>
      </c>
      <c r="C2736" s="3">
        <f t="shared" si="171"/>
        <v>0.79166666666666663</v>
      </c>
      <c r="D2736" s="3">
        <f>IF('Profil je Los'!A2736&lt;&gt;"",IF('Profil je Los'!A2736&lt;&gt;"",TIME(HOUR('Profil je Los'!A2736),MINUTE('Profil je Los'!A2736),SECOND('Profil je Los'!A2736)),""),"")</f>
        <v>0.83333333333333337</v>
      </c>
      <c r="E2736" s="5">
        <f t="shared" si="170"/>
        <v>20</v>
      </c>
      <c r="F2736" s="14">
        <v>35.830961000000002</v>
      </c>
      <c r="G2736" s="17">
        <f t="shared" si="168"/>
        <v>2.99</v>
      </c>
      <c r="I2736" s="33"/>
    </row>
    <row r="2737" spans="1:9" x14ac:dyDescent="0.2">
      <c r="A2737" s="4">
        <v>43944.875</v>
      </c>
      <c r="B2737" s="6">
        <f t="shared" si="169"/>
        <v>43944</v>
      </c>
      <c r="C2737" s="3">
        <f t="shared" si="171"/>
        <v>0.83333333333333337</v>
      </c>
      <c r="D2737" s="3">
        <f>IF('Profil je Los'!A2737&lt;&gt;"",IF('Profil je Los'!A2737&lt;&gt;"",TIME(HOUR('Profil je Los'!A2737),MINUTE('Profil je Los'!A2737),SECOND('Profil je Los'!A2737)),""),"")</f>
        <v>0.875</v>
      </c>
      <c r="E2737" s="5">
        <f t="shared" si="170"/>
        <v>21</v>
      </c>
      <c r="F2737" s="14">
        <v>33.380944999999997</v>
      </c>
      <c r="G2737" s="17">
        <f t="shared" si="168"/>
        <v>2.78</v>
      </c>
      <c r="I2737" s="33"/>
    </row>
    <row r="2738" spans="1:9" x14ac:dyDescent="0.2">
      <c r="A2738" s="4">
        <v>43944.916666666664</v>
      </c>
      <c r="B2738" s="6">
        <f t="shared" si="169"/>
        <v>43944</v>
      </c>
      <c r="C2738" s="3">
        <f t="shared" si="171"/>
        <v>0.875</v>
      </c>
      <c r="D2738" s="3">
        <f>IF('Profil je Los'!A2738&lt;&gt;"",IF('Profil je Los'!A2738&lt;&gt;"",TIME(HOUR('Profil je Los'!A2738),MINUTE('Profil je Los'!A2738),SECOND('Profil je Los'!A2738)),""),"")</f>
        <v>0.91666666666666663</v>
      </c>
      <c r="E2738" s="5">
        <f t="shared" si="170"/>
        <v>22</v>
      </c>
      <c r="F2738" s="14">
        <v>30.919979000000001</v>
      </c>
      <c r="G2738" s="17">
        <f t="shared" si="168"/>
        <v>2.58</v>
      </c>
      <c r="I2738" s="33"/>
    </row>
    <row r="2739" spans="1:9" x14ac:dyDescent="0.2">
      <c r="A2739" s="4">
        <v>43944.958333333336</v>
      </c>
      <c r="B2739" s="6">
        <f t="shared" si="169"/>
        <v>43944</v>
      </c>
      <c r="C2739" s="3">
        <f t="shared" si="171"/>
        <v>0.91666666666666663</v>
      </c>
      <c r="D2739" s="3">
        <f>IF('Profil je Los'!A2739&lt;&gt;"",IF('Profil je Los'!A2739&lt;&gt;"",TIME(HOUR('Profil je Los'!A2739),MINUTE('Profil je Los'!A2739),SECOND('Profil je Los'!A2739)),""),"")</f>
        <v>0.95833333333333337</v>
      </c>
      <c r="E2739" s="5">
        <f t="shared" si="170"/>
        <v>23</v>
      </c>
      <c r="F2739" s="14">
        <v>28.185219</v>
      </c>
      <c r="G2739" s="17">
        <f t="shared" si="168"/>
        <v>2.35</v>
      </c>
      <c r="I2739" s="33"/>
    </row>
    <row r="2740" spans="1:9" x14ac:dyDescent="0.2">
      <c r="A2740" s="4">
        <v>43945</v>
      </c>
      <c r="B2740" s="6">
        <f t="shared" si="169"/>
        <v>43944</v>
      </c>
      <c r="C2740" s="3">
        <f t="shared" si="171"/>
        <v>0.95833333333333337</v>
      </c>
      <c r="D2740" s="3">
        <f>IF('Profil je Los'!A2740&lt;&gt;"",IF('Profil je Los'!A2740&lt;&gt;"",TIME(HOUR('Profil je Los'!A2740),MINUTE('Profil je Los'!A2740),SECOND('Profil je Los'!A2740)),""),"")</f>
        <v>0</v>
      </c>
      <c r="E2740" s="5">
        <f t="shared" si="170"/>
        <v>24</v>
      </c>
      <c r="F2740" s="14">
        <v>21.564402999999999</v>
      </c>
      <c r="G2740" s="17">
        <f t="shared" si="168"/>
        <v>1.8</v>
      </c>
      <c r="I2740" s="33"/>
    </row>
    <row r="2741" spans="1:9" x14ac:dyDescent="0.2">
      <c r="A2741" s="4">
        <v>43945.041666666664</v>
      </c>
      <c r="B2741" s="6">
        <f t="shared" si="169"/>
        <v>43945</v>
      </c>
      <c r="C2741" s="3">
        <f t="shared" si="171"/>
        <v>0</v>
      </c>
      <c r="D2741" s="3">
        <f>IF('Profil je Los'!A2741&lt;&gt;"",IF('Profil je Los'!A2741&lt;&gt;"",TIME(HOUR('Profil je Los'!A2741),MINUTE('Profil je Los'!A2741),SECOND('Profil je Los'!A2741)),""),"")</f>
        <v>4.1666666666666664E-2</v>
      </c>
      <c r="E2741" s="5">
        <f t="shared" si="170"/>
        <v>1</v>
      </c>
      <c r="F2741" s="14">
        <v>17.355457999999999</v>
      </c>
      <c r="G2741" s="17">
        <f t="shared" si="168"/>
        <v>1.45</v>
      </c>
      <c r="I2741" s="33"/>
    </row>
    <row r="2742" spans="1:9" x14ac:dyDescent="0.2">
      <c r="A2742" s="4">
        <v>43945.083333333336</v>
      </c>
      <c r="B2742" s="6">
        <f t="shared" si="169"/>
        <v>43945</v>
      </c>
      <c r="C2742" s="3">
        <f t="shared" si="171"/>
        <v>4.1666666666666664E-2</v>
      </c>
      <c r="D2742" s="3">
        <f>IF('Profil je Los'!A2742&lt;&gt;"",IF('Profil je Los'!A2742&lt;&gt;"",TIME(HOUR('Profil je Los'!A2742),MINUTE('Profil je Los'!A2742),SECOND('Profil je Los'!A2742)),""),"")</f>
        <v>8.3333333333333329E-2</v>
      </c>
      <c r="E2742" s="5">
        <f t="shared" si="170"/>
        <v>2</v>
      </c>
      <c r="F2742" s="14">
        <v>15.571266</v>
      </c>
      <c r="G2742" s="17">
        <f t="shared" si="168"/>
        <v>1.3</v>
      </c>
      <c r="I2742" s="33"/>
    </row>
    <row r="2743" spans="1:9" x14ac:dyDescent="0.2">
      <c r="A2743" s="4">
        <v>43945.125</v>
      </c>
      <c r="B2743" s="6">
        <f t="shared" si="169"/>
        <v>43945</v>
      </c>
      <c r="C2743" s="3">
        <f t="shared" si="171"/>
        <v>8.3333333333333329E-2</v>
      </c>
      <c r="D2743" s="3">
        <f>IF('Profil je Los'!A2743&lt;&gt;"",IF('Profil je Los'!A2743&lt;&gt;"",TIME(HOUR('Profil je Los'!A2743),MINUTE('Profil je Los'!A2743),SECOND('Profil je Los'!A2743)),""),"")</f>
        <v>0.125</v>
      </c>
      <c r="E2743" s="5">
        <f t="shared" si="170"/>
        <v>3</v>
      </c>
      <c r="F2743" s="14">
        <v>13.458068000000001</v>
      </c>
      <c r="G2743" s="17">
        <f t="shared" si="168"/>
        <v>1.1200000000000001</v>
      </c>
      <c r="I2743" s="33"/>
    </row>
    <row r="2744" spans="1:9" x14ac:dyDescent="0.2">
      <c r="A2744" s="4">
        <v>43945.166666666664</v>
      </c>
      <c r="B2744" s="6">
        <f t="shared" si="169"/>
        <v>43945</v>
      </c>
      <c r="C2744" s="3">
        <f t="shared" si="171"/>
        <v>0.125</v>
      </c>
      <c r="D2744" s="3">
        <f>IF('Profil je Los'!A2744&lt;&gt;"",IF('Profil je Los'!A2744&lt;&gt;"",TIME(HOUR('Profil je Los'!A2744),MINUTE('Profil je Los'!A2744),SECOND('Profil je Los'!A2744)),""),"")</f>
        <v>0.16666666666666666</v>
      </c>
      <c r="E2744" s="5">
        <f t="shared" si="170"/>
        <v>4</v>
      </c>
      <c r="F2744" s="14">
        <v>11.838753000000001</v>
      </c>
      <c r="G2744" s="17">
        <f t="shared" si="168"/>
        <v>0.99</v>
      </c>
      <c r="I2744" s="33"/>
    </row>
    <row r="2745" spans="1:9" x14ac:dyDescent="0.2">
      <c r="A2745" s="4">
        <v>43945.208333333336</v>
      </c>
      <c r="B2745" s="6">
        <f t="shared" si="169"/>
        <v>43945</v>
      </c>
      <c r="C2745" s="3">
        <f t="shared" si="171"/>
        <v>0.16666666666666666</v>
      </c>
      <c r="D2745" s="3">
        <f>IF('Profil je Los'!A2745&lt;&gt;"",IF('Profil je Los'!A2745&lt;&gt;"",TIME(HOUR('Profil je Los'!A2745),MINUTE('Profil je Los'!A2745),SECOND('Profil je Los'!A2745)),""),"")</f>
        <v>0.20833333333333334</v>
      </c>
      <c r="E2745" s="5">
        <f t="shared" si="170"/>
        <v>5</v>
      </c>
      <c r="F2745" s="14">
        <v>13.335924</v>
      </c>
      <c r="G2745" s="17">
        <f t="shared" si="168"/>
        <v>1.1100000000000001</v>
      </c>
      <c r="I2745" s="33"/>
    </row>
    <row r="2746" spans="1:9" x14ac:dyDescent="0.2">
      <c r="A2746" s="4">
        <v>43945.25</v>
      </c>
      <c r="B2746" s="6">
        <f t="shared" si="169"/>
        <v>43945</v>
      </c>
      <c r="C2746" s="3">
        <f t="shared" si="171"/>
        <v>0.20833333333333334</v>
      </c>
      <c r="D2746" s="3">
        <f>IF('Profil je Los'!A2746&lt;&gt;"",IF('Profil je Los'!A2746&lt;&gt;"",TIME(HOUR('Profil je Los'!A2746),MINUTE('Profil je Los'!A2746),SECOND('Profil je Los'!A2746)),""),"")</f>
        <v>0.25</v>
      </c>
      <c r="E2746" s="5">
        <f t="shared" si="170"/>
        <v>6</v>
      </c>
      <c r="F2746" s="14">
        <v>17.255534999999998</v>
      </c>
      <c r="G2746" s="17">
        <f t="shared" si="168"/>
        <v>1.44</v>
      </c>
      <c r="I2746" s="33"/>
    </row>
    <row r="2747" spans="1:9" x14ac:dyDescent="0.2">
      <c r="A2747" s="4">
        <v>43945.291666666664</v>
      </c>
      <c r="B2747" s="6">
        <f t="shared" si="169"/>
        <v>43945</v>
      </c>
      <c r="C2747" s="3">
        <f t="shared" si="171"/>
        <v>0.25</v>
      </c>
      <c r="D2747" s="3">
        <f>IF('Profil je Los'!A2747&lt;&gt;"",IF('Profil je Los'!A2747&lt;&gt;"",TIME(HOUR('Profil je Los'!A2747),MINUTE('Profil je Los'!A2747),SECOND('Profil je Los'!A2747)),""),"")</f>
        <v>0.29166666666666669</v>
      </c>
      <c r="E2747" s="5">
        <f t="shared" si="170"/>
        <v>7</v>
      </c>
      <c r="F2747" s="14">
        <v>26.425744999999999</v>
      </c>
      <c r="G2747" s="17">
        <f t="shared" si="168"/>
        <v>2.2000000000000002</v>
      </c>
      <c r="I2747" s="33"/>
    </row>
    <row r="2748" spans="1:9" x14ac:dyDescent="0.2">
      <c r="A2748" s="4">
        <v>43945.333333333336</v>
      </c>
      <c r="B2748" s="6">
        <f t="shared" si="169"/>
        <v>43945</v>
      </c>
      <c r="C2748" s="3">
        <f t="shared" si="171"/>
        <v>0.29166666666666669</v>
      </c>
      <c r="D2748" s="3">
        <f>IF('Profil je Los'!A2748&lt;&gt;"",IF('Profil je Los'!A2748&lt;&gt;"",TIME(HOUR('Profil je Los'!A2748),MINUTE('Profil je Los'!A2748),SECOND('Profil je Los'!A2748)),""),"")</f>
        <v>0.33333333333333331</v>
      </c>
      <c r="E2748" s="5">
        <f t="shared" si="170"/>
        <v>8</v>
      </c>
      <c r="F2748" s="14">
        <v>35.289876999999997</v>
      </c>
      <c r="G2748" s="17">
        <f t="shared" si="168"/>
        <v>2.94</v>
      </c>
      <c r="I2748" s="33"/>
    </row>
    <row r="2749" spans="1:9" x14ac:dyDescent="0.2">
      <c r="A2749" s="4">
        <v>43945.375</v>
      </c>
      <c r="B2749" s="6">
        <f t="shared" si="169"/>
        <v>43945</v>
      </c>
      <c r="C2749" s="3">
        <f t="shared" si="171"/>
        <v>0.33333333333333331</v>
      </c>
      <c r="D2749" s="3">
        <f>IF('Profil je Los'!A2749&lt;&gt;"",IF('Profil je Los'!A2749&lt;&gt;"",TIME(HOUR('Profil je Los'!A2749),MINUTE('Profil je Los'!A2749),SECOND('Profil je Los'!A2749)),""),"")</f>
        <v>0.375</v>
      </c>
      <c r="E2749" s="5">
        <f t="shared" si="170"/>
        <v>9</v>
      </c>
      <c r="F2749" s="14">
        <v>42.323197999999998</v>
      </c>
      <c r="G2749" s="17">
        <f t="shared" si="168"/>
        <v>3.53</v>
      </c>
      <c r="I2749" s="33"/>
    </row>
    <row r="2750" spans="1:9" x14ac:dyDescent="0.2">
      <c r="A2750" s="4">
        <v>43945.416666666664</v>
      </c>
      <c r="B2750" s="6">
        <f t="shared" si="169"/>
        <v>43945</v>
      </c>
      <c r="C2750" s="3">
        <f t="shared" si="171"/>
        <v>0.375</v>
      </c>
      <c r="D2750" s="3">
        <f>IF('Profil je Los'!A2750&lt;&gt;"",IF('Profil je Los'!A2750&lt;&gt;"",TIME(HOUR('Profil je Los'!A2750),MINUTE('Profil je Los'!A2750),SECOND('Profil je Los'!A2750)),""),"")</f>
        <v>0.41666666666666669</v>
      </c>
      <c r="E2750" s="5">
        <f t="shared" si="170"/>
        <v>10</v>
      </c>
      <c r="F2750" s="14">
        <v>44.394692999999997</v>
      </c>
      <c r="G2750" s="17">
        <f t="shared" si="168"/>
        <v>3.7</v>
      </c>
      <c r="I2750" s="33"/>
    </row>
    <row r="2751" spans="1:9" x14ac:dyDescent="0.2">
      <c r="A2751" s="4">
        <v>43945.458333333336</v>
      </c>
      <c r="B2751" s="6">
        <f t="shared" si="169"/>
        <v>43945</v>
      </c>
      <c r="C2751" s="3">
        <f t="shared" si="171"/>
        <v>0.41666666666666669</v>
      </c>
      <c r="D2751" s="3">
        <f>IF('Profil je Los'!A2751&lt;&gt;"",IF('Profil je Los'!A2751&lt;&gt;"",TIME(HOUR('Profil je Los'!A2751),MINUTE('Profil je Los'!A2751),SECOND('Profil je Los'!A2751)),""),"")</f>
        <v>0.45833333333333331</v>
      </c>
      <c r="E2751" s="5">
        <f t="shared" si="170"/>
        <v>11</v>
      </c>
      <c r="F2751" s="14">
        <v>45.928151</v>
      </c>
      <c r="G2751" s="17">
        <f t="shared" si="168"/>
        <v>3.83</v>
      </c>
      <c r="I2751" s="33"/>
    </row>
    <row r="2752" spans="1:9" x14ac:dyDescent="0.2">
      <c r="A2752" s="4">
        <v>43945.5</v>
      </c>
      <c r="B2752" s="6">
        <f t="shared" si="169"/>
        <v>43945</v>
      </c>
      <c r="C2752" s="3">
        <f t="shared" si="171"/>
        <v>0.45833333333333331</v>
      </c>
      <c r="D2752" s="3">
        <f>IF('Profil je Los'!A2752&lt;&gt;"",IF('Profil je Los'!A2752&lt;&gt;"",TIME(HOUR('Profil je Los'!A2752),MINUTE('Profil je Los'!A2752),SECOND('Profil je Los'!A2752)),""),"")</f>
        <v>0.5</v>
      </c>
      <c r="E2752" s="5">
        <f t="shared" si="170"/>
        <v>12</v>
      </c>
      <c r="F2752" s="14">
        <v>48.582996999999999</v>
      </c>
      <c r="G2752" s="17">
        <f t="shared" si="168"/>
        <v>4.05</v>
      </c>
      <c r="I2752" s="33"/>
    </row>
    <row r="2753" spans="1:9" x14ac:dyDescent="0.2">
      <c r="A2753" s="4">
        <v>43945.541666666664</v>
      </c>
      <c r="B2753" s="6">
        <f t="shared" si="169"/>
        <v>43945</v>
      </c>
      <c r="C2753" s="3">
        <f t="shared" si="171"/>
        <v>0.5</v>
      </c>
      <c r="D2753" s="3">
        <f>IF('Profil je Los'!A2753&lt;&gt;"",IF('Profil je Los'!A2753&lt;&gt;"",TIME(HOUR('Profil je Los'!A2753),MINUTE('Profil je Los'!A2753),SECOND('Profil je Los'!A2753)),""),"")</f>
        <v>0.54166666666666663</v>
      </c>
      <c r="E2753" s="5">
        <f t="shared" si="170"/>
        <v>13</v>
      </c>
      <c r="F2753" s="14">
        <v>46.477705999999998</v>
      </c>
      <c r="G2753" s="17">
        <f t="shared" si="168"/>
        <v>3.87</v>
      </c>
      <c r="I2753" s="33"/>
    </row>
    <row r="2754" spans="1:9" x14ac:dyDescent="0.2">
      <c r="A2754" s="4">
        <v>43945.583333333336</v>
      </c>
      <c r="B2754" s="6">
        <f t="shared" si="169"/>
        <v>43945</v>
      </c>
      <c r="C2754" s="3">
        <f t="shared" si="171"/>
        <v>0.54166666666666663</v>
      </c>
      <c r="D2754" s="3">
        <f>IF('Profil je Los'!A2754&lt;&gt;"",IF('Profil je Los'!A2754&lt;&gt;"",TIME(HOUR('Profil je Los'!A2754),MINUTE('Profil je Los'!A2754),SECOND('Profil je Los'!A2754)),""),"")</f>
        <v>0.58333333333333337</v>
      </c>
      <c r="E2754" s="5">
        <f t="shared" si="170"/>
        <v>14</v>
      </c>
      <c r="F2754" s="14">
        <v>44.816229999999997</v>
      </c>
      <c r="G2754" s="17">
        <f t="shared" si="168"/>
        <v>3.73</v>
      </c>
      <c r="I2754" s="33"/>
    </row>
    <row r="2755" spans="1:9" x14ac:dyDescent="0.2">
      <c r="A2755" s="4">
        <v>43945.625</v>
      </c>
      <c r="B2755" s="6">
        <f t="shared" si="169"/>
        <v>43945</v>
      </c>
      <c r="C2755" s="3">
        <f t="shared" si="171"/>
        <v>0.58333333333333337</v>
      </c>
      <c r="D2755" s="3">
        <f>IF('Profil je Los'!A2755&lt;&gt;"",IF('Profil je Los'!A2755&lt;&gt;"",TIME(HOUR('Profil je Los'!A2755),MINUTE('Profil je Los'!A2755),SECOND('Profil je Los'!A2755)),""),"")</f>
        <v>0.625</v>
      </c>
      <c r="E2755" s="5">
        <f t="shared" si="170"/>
        <v>15</v>
      </c>
      <c r="F2755" s="14">
        <v>41.899563000000001</v>
      </c>
      <c r="G2755" s="17">
        <f t="shared" si="168"/>
        <v>3.49</v>
      </c>
      <c r="I2755" s="33"/>
    </row>
    <row r="2756" spans="1:9" x14ac:dyDescent="0.2">
      <c r="A2756" s="4">
        <v>43945.666666666664</v>
      </c>
      <c r="B2756" s="6">
        <f t="shared" si="169"/>
        <v>43945</v>
      </c>
      <c r="C2756" s="3">
        <f t="shared" si="171"/>
        <v>0.625</v>
      </c>
      <c r="D2756" s="3">
        <f>IF('Profil je Los'!A2756&lt;&gt;"",IF('Profil je Los'!A2756&lt;&gt;"",TIME(HOUR('Profil je Los'!A2756),MINUTE('Profil je Los'!A2756),SECOND('Profil je Los'!A2756)),""),"")</f>
        <v>0.66666666666666663</v>
      </c>
      <c r="E2756" s="5">
        <f t="shared" si="170"/>
        <v>16</v>
      </c>
      <c r="F2756" s="14">
        <v>39.063370999999997</v>
      </c>
      <c r="G2756" s="17">
        <f t="shared" si="168"/>
        <v>3.26</v>
      </c>
      <c r="I2756" s="33"/>
    </row>
    <row r="2757" spans="1:9" x14ac:dyDescent="0.2">
      <c r="A2757" s="4">
        <v>43945.708333333336</v>
      </c>
      <c r="B2757" s="6">
        <f t="shared" si="169"/>
        <v>43945</v>
      </c>
      <c r="C2757" s="3">
        <f t="shared" si="171"/>
        <v>0.66666666666666663</v>
      </c>
      <c r="D2757" s="3">
        <f>IF('Profil je Los'!A2757&lt;&gt;"",IF('Profil je Los'!A2757&lt;&gt;"",TIME(HOUR('Profil je Los'!A2757),MINUTE('Profil je Los'!A2757),SECOND('Profil je Los'!A2757)),""),"")</f>
        <v>0.70833333333333337</v>
      </c>
      <c r="E2757" s="5">
        <f t="shared" si="170"/>
        <v>17</v>
      </c>
      <c r="F2757" s="14">
        <v>35.919541000000002</v>
      </c>
      <c r="G2757" s="17">
        <f t="shared" si="168"/>
        <v>2.99</v>
      </c>
      <c r="I2757" s="33"/>
    </row>
    <row r="2758" spans="1:9" x14ac:dyDescent="0.2">
      <c r="A2758" s="4">
        <v>43945.75</v>
      </c>
      <c r="B2758" s="6">
        <f t="shared" si="169"/>
        <v>43945</v>
      </c>
      <c r="C2758" s="3">
        <f t="shared" si="171"/>
        <v>0.70833333333333337</v>
      </c>
      <c r="D2758" s="3">
        <f>IF('Profil je Los'!A2758&lt;&gt;"",IF('Profil je Los'!A2758&lt;&gt;"",TIME(HOUR('Profil je Los'!A2758),MINUTE('Profil je Los'!A2758),SECOND('Profil je Los'!A2758)),""),"")</f>
        <v>0.75</v>
      </c>
      <c r="E2758" s="5">
        <f t="shared" si="170"/>
        <v>18</v>
      </c>
      <c r="F2758" s="14">
        <v>34.591963</v>
      </c>
      <c r="G2758" s="17">
        <f t="shared" ref="G2758:G2821" si="172">ROUND(F2758/$E$2,2)</f>
        <v>2.88</v>
      </c>
      <c r="I2758" s="33"/>
    </row>
    <row r="2759" spans="1:9" x14ac:dyDescent="0.2">
      <c r="A2759" s="4">
        <v>43945.791666666664</v>
      </c>
      <c r="B2759" s="6">
        <f t="shared" ref="B2759:B2822" si="173">IF(A2759&lt;&gt;"",IF(E2759=24,B2758,DATE(YEAR(A2759),MONTH(A2759),DAY(A2759))),"")</f>
        <v>43945</v>
      </c>
      <c r="C2759" s="3">
        <f t="shared" si="171"/>
        <v>0.75</v>
      </c>
      <c r="D2759" s="3">
        <f>IF('Profil je Los'!A2759&lt;&gt;"",IF('Profil je Los'!A2759&lt;&gt;"",TIME(HOUR('Profil je Los'!A2759),MINUTE('Profil je Los'!A2759),SECOND('Profil je Los'!A2759)),""),"")</f>
        <v>0.79166666666666663</v>
      </c>
      <c r="E2759" s="5">
        <f t="shared" ref="E2759:E2822" si="174">IF(A2759&lt;&gt;"",IF(HOUR(A2759)=0,24,HOUR(A2759)),"")</f>
        <v>19</v>
      </c>
      <c r="F2759" s="14">
        <v>34.536987000000003</v>
      </c>
      <c r="G2759" s="17">
        <f t="shared" si="172"/>
        <v>2.88</v>
      </c>
      <c r="I2759" s="33"/>
    </row>
    <row r="2760" spans="1:9" x14ac:dyDescent="0.2">
      <c r="A2760" s="4">
        <v>43945.833333333336</v>
      </c>
      <c r="B2760" s="6">
        <f t="shared" si="173"/>
        <v>43945</v>
      </c>
      <c r="C2760" s="3">
        <f t="shared" ref="C2760:C2823" si="175">D2759</f>
        <v>0.79166666666666663</v>
      </c>
      <c r="D2760" s="3">
        <f>IF('Profil je Los'!A2760&lt;&gt;"",IF('Profil je Los'!A2760&lt;&gt;"",TIME(HOUR('Profil je Los'!A2760),MINUTE('Profil je Los'!A2760),SECOND('Profil je Los'!A2760)),""),"")</f>
        <v>0.83333333333333337</v>
      </c>
      <c r="E2760" s="5">
        <f t="shared" si="174"/>
        <v>20</v>
      </c>
      <c r="F2760" s="14">
        <v>35.142023999999999</v>
      </c>
      <c r="G2760" s="17">
        <f t="shared" si="172"/>
        <v>2.93</v>
      </c>
      <c r="I2760" s="33"/>
    </row>
    <row r="2761" spans="1:9" x14ac:dyDescent="0.2">
      <c r="A2761" s="4">
        <v>43945.875</v>
      </c>
      <c r="B2761" s="6">
        <f t="shared" si="173"/>
        <v>43945</v>
      </c>
      <c r="C2761" s="3">
        <f t="shared" si="175"/>
        <v>0.83333333333333337</v>
      </c>
      <c r="D2761" s="3">
        <f>IF('Profil je Los'!A2761&lt;&gt;"",IF('Profil je Los'!A2761&lt;&gt;"",TIME(HOUR('Profil je Los'!A2761),MINUTE('Profil je Los'!A2761),SECOND('Profil je Los'!A2761)),""),"")</f>
        <v>0.875</v>
      </c>
      <c r="E2761" s="5">
        <f t="shared" si="174"/>
        <v>21</v>
      </c>
      <c r="F2761" s="14">
        <v>30.746473000000002</v>
      </c>
      <c r="G2761" s="17">
        <f t="shared" si="172"/>
        <v>2.56</v>
      </c>
      <c r="I2761" s="33"/>
    </row>
    <row r="2762" spans="1:9" x14ac:dyDescent="0.2">
      <c r="A2762" s="4">
        <v>43945.916666666664</v>
      </c>
      <c r="B2762" s="6">
        <f t="shared" si="173"/>
        <v>43945</v>
      </c>
      <c r="C2762" s="3">
        <f t="shared" si="175"/>
        <v>0.875</v>
      </c>
      <c r="D2762" s="3">
        <f>IF('Profil je Los'!A2762&lt;&gt;"",IF('Profil je Los'!A2762&lt;&gt;"",TIME(HOUR('Profil je Los'!A2762),MINUTE('Profil je Los'!A2762),SECOND('Profil je Los'!A2762)),""),"")</f>
        <v>0.91666666666666663</v>
      </c>
      <c r="E2762" s="5">
        <f t="shared" si="174"/>
        <v>22</v>
      </c>
      <c r="F2762" s="14">
        <v>28.604154000000001</v>
      </c>
      <c r="G2762" s="17">
        <f t="shared" si="172"/>
        <v>2.38</v>
      </c>
      <c r="I2762" s="33"/>
    </row>
    <row r="2763" spans="1:9" x14ac:dyDescent="0.2">
      <c r="A2763" s="4">
        <v>43945.958333333336</v>
      </c>
      <c r="B2763" s="6">
        <f t="shared" si="173"/>
        <v>43945</v>
      </c>
      <c r="C2763" s="3">
        <f t="shared" si="175"/>
        <v>0.91666666666666663</v>
      </c>
      <c r="D2763" s="3">
        <f>IF('Profil je Los'!A2763&lt;&gt;"",IF('Profil je Los'!A2763&lt;&gt;"",TIME(HOUR('Profil je Los'!A2763),MINUTE('Profil je Los'!A2763),SECOND('Profil je Los'!A2763)),""),"")</f>
        <v>0.95833333333333337</v>
      </c>
      <c r="E2763" s="5">
        <f t="shared" si="174"/>
        <v>23</v>
      </c>
      <c r="F2763" s="14">
        <v>26.888383000000001</v>
      </c>
      <c r="G2763" s="17">
        <f t="shared" si="172"/>
        <v>2.2400000000000002</v>
      </c>
      <c r="I2763" s="33"/>
    </row>
    <row r="2764" spans="1:9" x14ac:dyDescent="0.2">
      <c r="A2764" s="4">
        <v>43946</v>
      </c>
      <c r="B2764" s="6">
        <f t="shared" si="173"/>
        <v>43945</v>
      </c>
      <c r="C2764" s="3">
        <f t="shared" si="175"/>
        <v>0.95833333333333337</v>
      </c>
      <c r="D2764" s="3">
        <f>IF('Profil je Los'!A2764&lt;&gt;"",IF('Profil je Los'!A2764&lt;&gt;"",TIME(HOUR('Profil je Los'!A2764),MINUTE('Profil je Los'!A2764),SECOND('Profil je Los'!A2764)),""),"")</f>
        <v>0</v>
      </c>
      <c r="E2764" s="5">
        <f t="shared" si="174"/>
        <v>24</v>
      </c>
      <c r="F2764" s="14">
        <v>21.495304000000001</v>
      </c>
      <c r="G2764" s="17">
        <f t="shared" si="172"/>
        <v>1.79</v>
      </c>
      <c r="I2764" s="33"/>
    </row>
    <row r="2765" spans="1:9" x14ac:dyDescent="0.2">
      <c r="A2765" s="4">
        <v>43946.041666666664</v>
      </c>
      <c r="B2765" s="6">
        <f t="shared" si="173"/>
        <v>43946</v>
      </c>
      <c r="C2765" s="3">
        <f t="shared" si="175"/>
        <v>0</v>
      </c>
      <c r="D2765" s="3">
        <f>IF('Profil je Los'!A2765&lt;&gt;"",IF('Profil je Los'!A2765&lt;&gt;"",TIME(HOUR('Profil je Los'!A2765),MINUTE('Profil je Los'!A2765),SECOND('Profil je Los'!A2765)),""),"")</f>
        <v>4.1666666666666664E-2</v>
      </c>
      <c r="E2765" s="5">
        <f t="shared" si="174"/>
        <v>1</v>
      </c>
      <c r="F2765" s="14">
        <v>17.239346000000001</v>
      </c>
      <c r="G2765" s="17">
        <f t="shared" si="172"/>
        <v>1.44</v>
      </c>
      <c r="I2765" s="33"/>
    </row>
    <row r="2766" spans="1:9" x14ac:dyDescent="0.2">
      <c r="A2766" s="4">
        <v>43946.083333333336</v>
      </c>
      <c r="B2766" s="6">
        <f t="shared" si="173"/>
        <v>43946</v>
      </c>
      <c r="C2766" s="3">
        <f t="shared" si="175"/>
        <v>4.1666666666666664E-2</v>
      </c>
      <c r="D2766" s="3">
        <f>IF('Profil je Los'!A2766&lt;&gt;"",IF('Profil je Los'!A2766&lt;&gt;"",TIME(HOUR('Profil je Los'!A2766),MINUTE('Profil je Los'!A2766),SECOND('Profil je Los'!A2766)),""),"")</f>
        <v>8.3333333333333329E-2</v>
      </c>
      <c r="E2766" s="5">
        <f t="shared" si="174"/>
        <v>2</v>
      </c>
      <c r="F2766" s="14">
        <v>14.620490999999999</v>
      </c>
      <c r="G2766" s="17">
        <f t="shared" si="172"/>
        <v>1.22</v>
      </c>
      <c r="I2766" s="33"/>
    </row>
    <row r="2767" spans="1:9" x14ac:dyDescent="0.2">
      <c r="A2767" s="4">
        <v>43946.125</v>
      </c>
      <c r="B2767" s="6">
        <f t="shared" si="173"/>
        <v>43946</v>
      </c>
      <c r="C2767" s="3">
        <f t="shared" si="175"/>
        <v>8.3333333333333329E-2</v>
      </c>
      <c r="D2767" s="3">
        <f>IF('Profil je Los'!A2767&lt;&gt;"",IF('Profil je Los'!A2767&lt;&gt;"",TIME(HOUR('Profil je Los'!A2767),MINUTE('Profil je Los'!A2767),SECOND('Profil je Los'!A2767)),""),"")</f>
        <v>0.125</v>
      </c>
      <c r="E2767" s="5">
        <f t="shared" si="174"/>
        <v>3</v>
      </c>
      <c r="F2767" s="14">
        <v>13.576535</v>
      </c>
      <c r="G2767" s="17">
        <f t="shared" si="172"/>
        <v>1.1299999999999999</v>
      </c>
      <c r="I2767" s="33"/>
    </row>
    <row r="2768" spans="1:9" x14ac:dyDescent="0.2">
      <c r="A2768" s="4">
        <v>43946.166666666664</v>
      </c>
      <c r="B2768" s="6">
        <f t="shared" si="173"/>
        <v>43946</v>
      </c>
      <c r="C2768" s="3">
        <f t="shared" si="175"/>
        <v>0.125</v>
      </c>
      <c r="D2768" s="3">
        <f>IF('Profil je Los'!A2768&lt;&gt;"",IF('Profil je Los'!A2768&lt;&gt;"",TIME(HOUR('Profil je Los'!A2768),MINUTE('Profil je Los'!A2768),SECOND('Profil je Los'!A2768)),""),"")</f>
        <v>0.16666666666666666</v>
      </c>
      <c r="E2768" s="5">
        <f t="shared" si="174"/>
        <v>4</v>
      </c>
      <c r="F2768" s="14">
        <v>13.597715000000001</v>
      </c>
      <c r="G2768" s="17">
        <f t="shared" si="172"/>
        <v>1.1299999999999999</v>
      </c>
      <c r="I2768" s="33"/>
    </row>
    <row r="2769" spans="1:9" x14ac:dyDescent="0.2">
      <c r="A2769" s="4">
        <v>43946.208333333336</v>
      </c>
      <c r="B2769" s="6">
        <f t="shared" si="173"/>
        <v>43946</v>
      </c>
      <c r="C2769" s="3">
        <f t="shared" si="175"/>
        <v>0.16666666666666666</v>
      </c>
      <c r="D2769" s="3">
        <f>IF('Profil je Los'!A2769&lt;&gt;"",IF('Profil je Los'!A2769&lt;&gt;"",TIME(HOUR('Profil je Los'!A2769),MINUTE('Profil je Los'!A2769),SECOND('Profil je Los'!A2769)),""),"")</f>
        <v>0.20833333333333334</v>
      </c>
      <c r="E2769" s="5">
        <f t="shared" si="174"/>
        <v>5</v>
      </c>
      <c r="F2769" s="14">
        <v>13.181697</v>
      </c>
      <c r="G2769" s="17">
        <f t="shared" si="172"/>
        <v>1.1000000000000001</v>
      </c>
      <c r="I2769" s="33"/>
    </row>
    <row r="2770" spans="1:9" x14ac:dyDescent="0.2">
      <c r="A2770" s="4">
        <v>43946.25</v>
      </c>
      <c r="B2770" s="6">
        <f t="shared" si="173"/>
        <v>43946</v>
      </c>
      <c r="C2770" s="3">
        <f t="shared" si="175"/>
        <v>0.20833333333333334</v>
      </c>
      <c r="D2770" s="3">
        <f>IF('Profil je Los'!A2770&lt;&gt;"",IF('Profil je Los'!A2770&lt;&gt;"",TIME(HOUR('Profil je Los'!A2770),MINUTE('Profil je Los'!A2770),SECOND('Profil je Los'!A2770)),""),"")</f>
        <v>0.25</v>
      </c>
      <c r="E2770" s="5">
        <f t="shared" si="174"/>
        <v>6</v>
      </c>
      <c r="F2770" s="14">
        <v>14.303418000000001</v>
      </c>
      <c r="G2770" s="17">
        <f t="shared" si="172"/>
        <v>1.19</v>
      </c>
      <c r="I2770" s="33"/>
    </row>
    <row r="2771" spans="1:9" x14ac:dyDescent="0.2">
      <c r="A2771" s="4">
        <v>43946.291666666664</v>
      </c>
      <c r="B2771" s="6">
        <f t="shared" si="173"/>
        <v>43946</v>
      </c>
      <c r="C2771" s="3">
        <f t="shared" si="175"/>
        <v>0.25</v>
      </c>
      <c r="D2771" s="3">
        <f>IF('Profil je Los'!A2771&lt;&gt;"",IF('Profil je Los'!A2771&lt;&gt;"",TIME(HOUR('Profil je Los'!A2771),MINUTE('Profil je Los'!A2771),SECOND('Profil je Los'!A2771)),""),"")</f>
        <v>0.29166666666666669</v>
      </c>
      <c r="E2771" s="5">
        <f t="shared" si="174"/>
        <v>7</v>
      </c>
      <c r="F2771" s="14">
        <v>14.597825</v>
      </c>
      <c r="G2771" s="17">
        <f t="shared" si="172"/>
        <v>1.22</v>
      </c>
      <c r="I2771" s="33"/>
    </row>
    <row r="2772" spans="1:9" x14ac:dyDescent="0.2">
      <c r="A2772" s="4">
        <v>43946.333333333336</v>
      </c>
      <c r="B2772" s="6">
        <f t="shared" si="173"/>
        <v>43946</v>
      </c>
      <c r="C2772" s="3">
        <f t="shared" si="175"/>
        <v>0.29166666666666669</v>
      </c>
      <c r="D2772" s="3">
        <f>IF('Profil je Los'!A2772&lt;&gt;"",IF('Profil je Los'!A2772&lt;&gt;"",TIME(HOUR('Profil je Los'!A2772),MINUTE('Profil je Los'!A2772),SECOND('Profil je Los'!A2772)),""),"")</f>
        <v>0.33333333333333331</v>
      </c>
      <c r="E2772" s="5">
        <f t="shared" si="174"/>
        <v>8</v>
      </c>
      <c r="F2772" s="14">
        <v>17.459219999999998</v>
      </c>
      <c r="G2772" s="17">
        <f t="shared" si="172"/>
        <v>1.45</v>
      </c>
      <c r="I2772" s="33"/>
    </row>
    <row r="2773" spans="1:9" x14ac:dyDescent="0.2">
      <c r="A2773" s="4">
        <v>43946.375</v>
      </c>
      <c r="B2773" s="6">
        <f t="shared" si="173"/>
        <v>43946</v>
      </c>
      <c r="C2773" s="3">
        <f t="shared" si="175"/>
        <v>0.33333333333333331</v>
      </c>
      <c r="D2773" s="3">
        <f>IF('Profil je Los'!A2773&lt;&gt;"",IF('Profil je Los'!A2773&lt;&gt;"",TIME(HOUR('Profil je Los'!A2773),MINUTE('Profil je Los'!A2773),SECOND('Profil je Los'!A2773)),""),"")</f>
        <v>0.375</v>
      </c>
      <c r="E2773" s="5">
        <f t="shared" si="174"/>
        <v>9</v>
      </c>
      <c r="F2773" s="14">
        <v>24.120419999999999</v>
      </c>
      <c r="G2773" s="17">
        <f t="shared" si="172"/>
        <v>2.0099999999999998</v>
      </c>
      <c r="I2773" s="33"/>
    </row>
    <row r="2774" spans="1:9" x14ac:dyDescent="0.2">
      <c r="A2774" s="4">
        <v>43946.416666666664</v>
      </c>
      <c r="B2774" s="6">
        <f t="shared" si="173"/>
        <v>43946</v>
      </c>
      <c r="C2774" s="3">
        <f t="shared" si="175"/>
        <v>0.375</v>
      </c>
      <c r="D2774" s="3">
        <f>IF('Profil je Los'!A2774&lt;&gt;"",IF('Profil je Los'!A2774&lt;&gt;"",TIME(HOUR('Profil je Los'!A2774),MINUTE('Profil je Los'!A2774),SECOND('Profil je Los'!A2774)),""),"")</f>
        <v>0.41666666666666669</v>
      </c>
      <c r="E2774" s="5">
        <f t="shared" si="174"/>
        <v>10</v>
      </c>
      <c r="F2774" s="14">
        <v>27.095976</v>
      </c>
      <c r="G2774" s="17">
        <f t="shared" si="172"/>
        <v>2.2599999999999998</v>
      </c>
      <c r="I2774" s="33"/>
    </row>
    <row r="2775" spans="1:9" x14ac:dyDescent="0.2">
      <c r="A2775" s="4">
        <v>43946.458333333336</v>
      </c>
      <c r="B2775" s="6">
        <f t="shared" si="173"/>
        <v>43946</v>
      </c>
      <c r="C2775" s="3">
        <f t="shared" si="175"/>
        <v>0.41666666666666669</v>
      </c>
      <c r="D2775" s="3">
        <f>IF('Profil je Los'!A2775&lt;&gt;"",IF('Profil je Los'!A2775&lt;&gt;"",TIME(HOUR('Profil je Los'!A2775),MINUTE('Profil je Los'!A2775),SECOND('Profil je Los'!A2775)),""),"")</f>
        <v>0.45833333333333331</v>
      </c>
      <c r="E2775" s="5">
        <f t="shared" si="174"/>
        <v>11</v>
      </c>
      <c r="F2775" s="14">
        <v>28.274916999999999</v>
      </c>
      <c r="G2775" s="17">
        <f t="shared" si="172"/>
        <v>2.36</v>
      </c>
      <c r="I2775" s="33"/>
    </row>
    <row r="2776" spans="1:9" x14ac:dyDescent="0.2">
      <c r="A2776" s="4">
        <v>43946.5</v>
      </c>
      <c r="B2776" s="6">
        <f t="shared" si="173"/>
        <v>43946</v>
      </c>
      <c r="C2776" s="3">
        <f t="shared" si="175"/>
        <v>0.45833333333333331</v>
      </c>
      <c r="D2776" s="3">
        <f>IF('Profil je Los'!A2776&lt;&gt;"",IF('Profil je Los'!A2776&lt;&gt;"",TIME(HOUR('Profil je Los'!A2776),MINUTE('Profil je Los'!A2776),SECOND('Profil je Los'!A2776)),""),"")</f>
        <v>0.5</v>
      </c>
      <c r="E2776" s="5">
        <f t="shared" si="174"/>
        <v>12</v>
      </c>
      <c r="F2776" s="14">
        <v>24.874421000000002</v>
      </c>
      <c r="G2776" s="17">
        <f t="shared" si="172"/>
        <v>2.0699999999999998</v>
      </c>
      <c r="I2776" s="33"/>
    </row>
    <row r="2777" spans="1:9" x14ac:dyDescent="0.2">
      <c r="A2777" s="4">
        <v>43946.541666666664</v>
      </c>
      <c r="B2777" s="6">
        <f t="shared" si="173"/>
        <v>43946</v>
      </c>
      <c r="C2777" s="3">
        <f t="shared" si="175"/>
        <v>0.5</v>
      </c>
      <c r="D2777" s="3">
        <f>IF('Profil je Los'!A2777&lt;&gt;"",IF('Profil je Los'!A2777&lt;&gt;"",TIME(HOUR('Profil je Los'!A2777),MINUTE('Profil je Los'!A2777),SECOND('Profil je Los'!A2777)),""),"")</f>
        <v>0.54166666666666663</v>
      </c>
      <c r="E2777" s="5">
        <f t="shared" si="174"/>
        <v>13</v>
      </c>
      <c r="F2777" s="14">
        <v>25.760854999999999</v>
      </c>
      <c r="G2777" s="17">
        <f t="shared" si="172"/>
        <v>2.15</v>
      </c>
      <c r="I2777" s="33"/>
    </row>
    <row r="2778" spans="1:9" x14ac:dyDescent="0.2">
      <c r="A2778" s="4">
        <v>43946.583333333336</v>
      </c>
      <c r="B2778" s="6">
        <f t="shared" si="173"/>
        <v>43946</v>
      </c>
      <c r="C2778" s="3">
        <f t="shared" si="175"/>
        <v>0.54166666666666663</v>
      </c>
      <c r="D2778" s="3">
        <f>IF('Profil je Los'!A2778&lt;&gt;"",IF('Profil je Los'!A2778&lt;&gt;"",TIME(HOUR('Profil je Los'!A2778),MINUTE('Profil je Los'!A2778),SECOND('Profil je Los'!A2778)),""),"")</f>
        <v>0.58333333333333337</v>
      </c>
      <c r="E2778" s="5">
        <f t="shared" si="174"/>
        <v>14</v>
      </c>
      <c r="F2778" s="14">
        <v>18.225165000000001</v>
      </c>
      <c r="G2778" s="17">
        <f t="shared" si="172"/>
        <v>1.52</v>
      </c>
      <c r="I2778" s="33"/>
    </row>
    <row r="2779" spans="1:9" x14ac:dyDescent="0.2">
      <c r="A2779" s="4">
        <v>43946.625</v>
      </c>
      <c r="B2779" s="6">
        <f t="shared" si="173"/>
        <v>43946</v>
      </c>
      <c r="C2779" s="3">
        <f t="shared" si="175"/>
        <v>0.58333333333333337</v>
      </c>
      <c r="D2779" s="3">
        <f>IF('Profil je Los'!A2779&lt;&gt;"",IF('Profil je Los'!A2779&lt;&gt;"",TIME(HOUR('Profil je Los'!A2779),MINUTE('Profil je Los'!A2779),SECOND('Profil je Los'!A2779)),""),"")</f>
        <v>0.625</v>
      </c>
      <c r="E2779" s="5">
        <f t="shared" si="174"/>
        <v>15</v>
      </c>
      <c r="F2779" s="14">
        <v>19.407957</v>
      </c>
      <c r="G2779" s="17">
        <f t="shared" si="172"/>
        <v>1.62</v>
      </c>
      <c r="I2779" s="33"/>
    </row>
    <row r="2780" spans="1:9" x14ac:dyDescent="0.2">
      <c r="A2780" s="4">
        <v>43946.666666666664</v>
      </c>
      <c r="B2780" s="6">
        <f t="shared" si="173"/>
        <v>43946</v>
      </c>
      <c r="C2780" s="3">
        <f t="shared" si="175"/>
        <v>0.625</v>
      </c>
      <c r="D2780" s="3">
        <f>IF('Profil je Los'!A2780&lt;&gt;"",IF('Profil je Los'!A2780&lt;&gt;"",TIME(HOUR('Profil je Los'!A2780),MINUTE('Profil je Los'!A2780),SECOND('Profil je Los'!A2780)),""),"")</f>
        <v>0.66666666666666663</v>
      </c>
      <c r="E2780" s="5">
        <f t="shared" si="174"/>
        <v>16</v>
      </c>
      <c r="F2780" s="14">
        <v>19.919549</v>
      </c>
      <c r="G2780" s="17">
        <f t="shared" si="172"/>
        <v>1.66</v>
      </c>
      <c r="I2780" s="33"/>
    </row>
    <row r="2781" spans="1:9" x14ac:dyDescent="0.2">
      <c r="A2781" s="4">
        <v>43946.708333333336</v>
      </c>
      <c r="B2781" s="6">
        <f t="shared" si="173"/>
        <v>43946</v>
      </c>
      <c r="C2781" s="3">
        <f t="shared" si="175"/>
        <v>0.66666666666666663</v>
      </c>
      <c r="D2781" s="3">
        <f>IF('Profil je Los'!A2781&lt;&gt;"",IF('Profil je Los'!A2781&lt;&gt;"",TIME(HOUR('Profil je Los'!A2781),MINUTE('Profil je Los'!A2781),SECOND('Profil je Los'!A2781)),""),"")</f>
        <v>0.70833333333333337</v>
      </c>
      <c r="E2781" s="5">
        <f t="shared" si="174"/>
        <v>17</v>
      </c>
      <c r="F2781" s="14">
        <v>20.721889000000001</v>
      </c>
      <c r="G2781" s="17">
        <f t="shared" si="172"/>
        <v>1.73</v>
      </c>
      <c r="I2781" s="33"/>
    </row>
    <row r="2782" spans="1:9" x14ac:dyDescent="0.2">
      <c r="A2782" s="4">
        <v>43946.75</v>
      </c>
      <c r="B2782" s="6">
        <f t="shared" si="173"/>
        <v>43946</v>
      </c>
      <c r="C2782" s="3">
        <f t="shared" si="175"/>
        <v>0.70833333333333337</v>
      </c>
      <c r="D2782" s="3">
        <f>IF('Profil je Los'!A2782&lt;&gt;"",IF('Profil je Los'!A2782&lt;&gt;"",TIME(HOUR('Profil je Los'!A2782),MINUTE('Profil je Los'!A2782),SECOND('Profil je Los'!A2782)),""),"")</f>
        <v>0.75</v>
      </c>
      <c r="E2782" s="5">
        <f t="shared" si="174"/>
        <v>18</v>
      </c>
      <c r="F2782" s="14">
        <v>23.283403</v>
      </c>
      <c r="G2782" s="17">
        <f t="shared" si="172"/>
        <v>1.94</v>
      </c>
      <c r="I2782" s="33"/>
    </row>
    <row r="2783" spans="1:9" x14ac:dyDescent="0.2">
      <c r="A2783" s="4">
        <v>43946.791666666664</v>
      </c>
      <c r="B2783" s="6">
        <f t="shared" si="173"/>
        <v>43946</v>
      </c>
      <c r="C2783" s="3">
        <f t="shared" si="175"/>
        <v>0.75</v>
      </c>
      <c r="D2783" s="3">
        <f>IF('Profil je Los'!A2783&lt;&gt;"",IF('Profil je Los'!A2783&lt;&gt;"",TIME(HOUR('Profil je Los'!A2783),MINUTE('Profil je Los'!A2783),SECOND('Profil je Los'!A2783)),""),"")</f>
        <v>0.79166666666666663</v>
      </c>
      <c r="E2783" s="5">
        <f t="shared" si="174"/>
        <v>19</v>
      </c>
      <c r="F2783" s="14">
        <v>25.529702</v>
      </c>
      <c r="G2783" s="17">
        <f t="shared" si="172"/>
        <v>2.13</v>
      </c>
      <c r="I2783" s="33"/>
    </row>
    <row r="2784" spans="1:9" x14ac:dyDescent="0.2">
      <c r="A2784" s="4">
        <v>43946.833333333336</v>
      </c>
      <c r="B2784" s="6">
        <f t="shared" si="173"/>
        <v>43946</v>
      </c>
      <c r="C2784" s="3">
        <f t="shared" si="175"/>
        <v>0.79166666666666663</v>
      </c>
      <c r="D2784" s="3">
        <f>IF('Profil je Los'!A2784&lt;&gt;"",IF('Profil je Los'!A2784&lt;&gt;"",TIME(HOUR('Profil je Los'!A2784),MINUTE('Profil je Los'!A2784),SECOND('Profil je Los'!A2784)),""),"")</f>
        <v>0.83333333333333337</v>
      </c>
      <c r="E2784" s="5">
        <f t="shared" si="174"/>
        <v>20</v>
      </c>
      <c r="F2784" s="14">
        <v>25.255471</v>
      </c>
      <c r="G2784" s="17">
        <f t="shared" si="172"/>
        <v>2.1</v>
      </c>
      <c r="I2784" s="33"/>
    </row>
    <row r="2785" spans="1:9" x14ac:dyDescent="0.2">
      <c r="A2785" s="4">
        <v>43946.875</v>
      </c>
      <c r="B2785" s="6">
        <f t="shared" si="173"/>
        <v>43946</v>
      </c>
      <c r="C2785" s="3">
        <f t="shared" si="175"/>
        <v>0.83333333333333337</v>
      </c>
      <c r="D2785" s="3">
        <f>IF('Profil je Los'!A2785&lt;&gt;"",IF('Profil je Los'!A2785&lt;&gt;"",TIME(HOUR('Profil je Los'!A2785),MINUTE('Profil je Los'!A2785),SECOND('Profil je Los'!A2785)),""),"")</f>
        <v>0.875</v>
      </c>
      <c r="E2785" s="5">
        <f t="shared" si="174"/>
        <v>21</v>
      </c>
      <c r="F2785" s="14">
        <v>22.622108000000001</v>
      </c>
      <c r="G2785" s="17">
        <f t="shared" si="172"/>
        <v>1.89</v>
      </c>
      <c r="I2785" s="33"/>
    </row>
    <row r="2786" spans="1:9" x14ac:dyDescent="0.2">
      <c r="A2786" s="4">
        <v>43946.916666666664</v>
      </c>
      <c r="B2786" s="6">
        <f t="shared" si="173"/>
        <v>43946</v>
      </c>
      <c r="C2786" s="3">
        <f t="shared" si="175"/>
        <v>0.875</v>
      </c>
      <c r="D2786" s="3">
        <f>IF('Profil je Los'!A2786&lt;&gt;"",IF('Profil je Los'!A2786&lt;&gt;"",TIME(HOUR('Profil je Los'!A2786),MINUTE('Profil je Los'!A2786),SECOND('Profil je Los'!A2786)),""),"")</f>
        <v>0.91666666666666663</v>
      </c>
      <c r="E2786" s="5">
        <f t="shared" si="174"/>
        <v>22</v>
      </c>
      <c r="F2786" s="14">
        <v>21.985607999999999</v>
      </c>
      <c r="G2786" s="17">
        <f t="shared" si="172"/>
        <v>1.83</v>
      </c>
      <c r="I2786" s="33"/>
    </row>
    <row r="2787" spans="1:9" x14ac:dyDescent="0.2">
      <c r="A2787" s="4">
        <v>43946.958333333336</v>
      </c>
      <c r="B2787" s="6">
        <f t="shared" si="173"/>
        <v>43946</v>
      </c>
      <c r="C2787" s="3">
        <f t="shared" si="175"/>
        <v>0.91666666666666663</v>
      </c>
      <c r="D2787" s="3">
        <f>IF('Profil je Los'!A2787&lt;&gt;"",IF('Profil je Los'!A2787&lt;&gt;"",TIME(HOUR('Profil je Los'!A2787),MINUTE('Profil je Los'!A2787),SECOND('Profil je Los'!A2787)),""),"")</f>
        <v>0.95833333333333337</v>
      </c>
      <c r="E2787" s="5">
        <f t="shared" si="174"/>
        <v>23</v>
      </c>
      <c r="F2787" s="14">
        <v>17.881450999999998</v>
      </c>
      <c r="G2787" s="17">
        <f t="shared" si="172"/>
        <v>1.49</v>
      </c>
      <c r="I2787" s="33"/>
    </row>
    <row r="2788" spans="1:9" x14ac:dyDescent="0.2">
      <c r="A2788" s="4">
        <v>43947</v>
      </c>
      <c r="B2788" s="6">
        <f t="shared" si="173"/>
        <v>43946</v>
      </c>
      <c r="C2788" s="3">
        <f t="shared" si="175"/>
        <v>0.95833333333333337</v>
      </c>
      <c r="D2788" s="3">
        <f>IF('Profil je Los'!A2788&lt;&gt;"",IF('Profil je Los'!A2788&lt;&gt;"",TIME(HOUR('Profil je Los'!A2788),MINUTE('Profil je Los'!A2788),SECOND('Profil je Los'!A2788)),""),"")</f>
        <v>0</v>
      </c>
      <c r="E2788" s="5">
        <f t="shared" si="174"/>
        <v>24</v>
      </c>
      <c r="F2788" s="14">
        <v>14.19558</v>
      </c>
      <c r="G2788" s="17">
        <f t="shared" si="172"/>
        <v>1.18</v>
      </c>
      <c r="I2788" s="33"/>
    </row>
    <row r="2789" spans="1:9" x14ac:dyDescent="0.2">
      <c r="A2789" s="4">
        <v>43947.041666666664</v>
      </c>
      <c r="B2789" s="6">
        <f t="shared" si="173"/>
        <v>43947</v>
      </c>
      <c r="C2789" s="3">
        <f t="shared" si="175"/>
        <v>0</v>
      </c>
      <c r="D2789" s="3">
        <f>IF('Profil je Los'!A2789&lt;&gt;"",IF('Profil je Los'!A2789&lt;&gt;"",TIME(HOUR('Profil je Los'!A2789),MINUTE('Profil je Los'!A2789),SECOND('Profil je Los'!A2789)),""),"")</f>
        <v>4.1666666666666664E-2</v>
      </c>
      <c r="E2789" s="5">
        <f t="shared" si="174"/>
        <v>1</v>
      </c>
      <c r="F2789" s="14">
        <v>10.360861</v>
      </c>
      <c r="G2789" s="17">
        <f t="shared" si="172"/>
        <v>0.86</v>
      </c>
      <c r="I2789" s="33"/>
    </row>
    <row r="2790" spans="1:9" x14ac:dyDescent="0.2">
      <c r="A2790" s="4">
        <v>43947.083333333336</v>
      </c>
      <c r="B2790" s="6">
        <f t="shared" si="173"/>
        <v>43947</v>
      </c>
      <c r="C2790" s="3">
        <f t="shared" si="175"/>
        <v>4.1666666666666664E-2</v>
      </c>
      <c r="D2790" s="3">
        <f>IF('Profil je Los'!A2790&lt;&gt;"",IF('Profil je Los'!A2790&lt;&gt;"",TIME(HOUR('Profil je Los'!A2790),MINUTE('Profil je Los'!A2790),SECOND('Profil je Los'!A2790)),""),"")</f>
        <v>8.3333333333333329E-2</v>
      </c>
      <c r="E2790" s="5">
        <f t="shared" si="174"/>
        <v>2</v>
      </c>
      <c r="F2790" s="14">
        <v>6.6346470000000002</v>
      </c>
      <c r="G2790" s="17">
        <f t="shared" si="172"/>
        <v>0.55000000000000004</v>
      </c>
      <c r="I2790" s="33"/>
    </row>
    <row r="2791" spans="1:9" x14ac:dyDescent="0.2">
      <c r="A2791" s="4">
        <v>43947.125</v>
      </c>
      <c r="B2791" s="6">
        <f t="shared" si="173"/>
        <v>43947</v>
      </c>
      <c r="C2791" s="3">
        <f t="shared" si="175"/>
        <v>8.3333333333333329E-2</v>
      </c>
      <c r="D2791" s="3">
        <f>IF('Profil je Los'!A2791&lt;&gt;"",IF('Profil je Los'!A2791&lt;&gt;"",TIME(HOUR('Profil je Los'!A2791),MINUTE('Profil je Los'!A2791),SECOND('Profil je Los'!A2791)),""),"")</f>
        <v>0.125</v>
      </c>
      <c r="E2791" s="5">
        <f t="shared" si="174"/>
        <v>3</v>
      </c>
      <c r="F2791" s="14">
        <v>4.7904390000000001</v>
      </c>
      <c r="G2791" s="17">
        <f t="shared" si="172"/>
        <v>0.4</v>
      </c>
      <c r="I2791" s="33"/>
    </row>
    <row r="2792" spans="1:9" x14ac:dyDescent="0.2">
      <c r="A2792" s="4">
        <v>43947.166666666664</v>
      </c>
      <c r="B2792" s="6">
        <f t="shared" si="173"/>
        <v>43947</v>
      </c>
      <c r="C2792" s="3">
        <f t="shared" si="175"/>
        <v>0.125</v>
      </c>
      <c r="D2792" s="3">
        <f>IF('Profil je Los'!A2792&lt;&gt;"",IF('Profil je Los'!A2792&lt;&gt;"",TIME(HOUR('Profil je Los'!A2792),MINUTE('Profil je Los'!A2792),SECOND('Profil je Los'!A2792)),""),"")</f>
        <v>0.16666666666666666</v>
      </c>
      <c r="E2792" s="5">
        <f t="shared" si="174"/>
        <v>4</v>
      </c>
      <c r="F2792" s="14">
        <v>4.3806669999999999</v>
      </c>
      <c r="G2792" s="17">
        <f t="shared" si="172"/>
        <v>0.37</v>
      </c>
      <c r="I2792" s="33"/>
    </row>
    <row r="2793" spans="1:9" x14ac:dyDescent="0.2">
      <c r="A2793" s="4">
        <v>43947.208333333336</v>
      </c>
      <c r="B2793" s="6">
        <f t="shared" si="173"/>
        <v>43947</v>
      </c>
      <c r="C2793" s="3">
        <f t="shared" si="175"/>
        <v>0.16666666666666666</v>
      </c>
      <c r="D2793" s="3">
        <f>IF('Profil je Los'!A2793&lt;&gt;"",IF('Profil je Los'!A2793&lt;&gt;"",TIME(HOUR('Profil je Los'!A2793),MINUTE('Profil je Los'!A2793),SECOND('Profil je Los'!A2793)),""),"")</f>
        <v>0.20833333333333334</v>
      </c>
      <c r="E2793" s="5">
        <f t="shared" si="174"/>
        <v>5</v>
      </c>
      <c r="F2793" s="14">
        <v>3.7593700000000001</v>
      </c>
      <c r="G2793" s="17">
        <f t="shared" si="172"/>
        <v>0.31</v>
      </c>
      <c r="I2793" s="33"/>
    </row>
    <row r="2794" spans="1:9" x14ac:dyDescent="0.2">
      <c r="A2794" s="4">
        <v>43947.25</v>
      </c>
      <c r="B2794" s="6">
        <f t="shared" si="173"/>
        <v>43947</v>
      </c>
      <c r="C2794" s="3">
        <f t="shared" si="175"/>
        <v>0.20833333333333334</v>
      </c>
      <c r="D2794" s="3">
        <f>IF('Profil je Los'!A2794&lt;&gt;"",IF('Profil je Los'!A2794&lt;&gt;"",TIME(HOUR('Profil je Los'!A2794),MINUTE('Profil je Los'!A2794),SECOND('Profil je Los'!A2794)),""),"")</f>
        <v>0.25</v>
      </c>
      <c r="E2794" s="5">
        <f t="shared" si="174"/>
        <v>6</v>
      </c>
      <c r="F2794" s="14">
        <v>3.3459720000000002</v>
      </c>
      <c r="G2794" s="17">
        <f t="shared" si="172"/>
        <v>0.28000000000000003</v>
      </c>
      <c r="I2794" s="33"/>
    </row>
    <row r="2795" spans="1:9" x14ac:dyDescent="0.2">
      <c r="A2795" s="4">
        <v>43947.291666666664</v>
      </c>
      <c r="B2795" s="6">
        <f t="shared" si="173"/>
        <v>43947</v>
      </c>
      <c r="C2795" s="3">
        <f t="shared" si="175"/>
        <v>0.25</v>
      </c>
      <c r="D2795" s="3">
        <f>IF('Profil je Los'!A2795&lt;&gt;"",IF('Profil je Los'!A2795&lt;&gt;"",TIME(HOUR('Profil je Los'!A2795),MINUTE('Profil je Los'!A2795),SECOND('Profil je Los'!A2795)),""),"")</f>
        <v>0.29166666666666669</v>
      </c>
      <c r="E2795" s="5">
        <f t="shared" si="174"/>
        <v>7</v>
      </c>
      <c r="F2795" s="14">
        <v>3.854012</v>
      </c>
      <c r="G2795" s="17">
        <f t="shared" si="172"/>
        <v>0.32</v>
      </c>
      <c r="I2795" s="33"/>
    </row>
    <row r="2796" spans="1:9" x14ac:dyDescent="0.2">
      <c r="A2796" s="4">
        <v>43947.333333333336</v>
      </c>
      <c r="B2796" s="6">
        <f t="shared" si="173"/>
        <v>43947</v>
      </c>
      <c r="C2796" s="3">
        <f t="shared" si="175"/>
        <v>0.29166666666666669</v>
      </c>
      <c r="D2796" s="3">
        <f>IF('Profil je Los'!A2796&lt;&gt;"",IF('Profil je Los'!A2796&lt;&gt;"",TIME(HOUR('Profil je Los'!A2796),MINUTE('Profil je Los'!A2796),SECOND('Profil je Los'!A2796)),""),"")</f>
        <v>0.33333333333333331</v>
      </c>
      <c r="E2796" s="5">
        <f t="shared" si="174"/>
        <v>8</v>
      </c>
      <c r="F2796" s="14">
        <v>4.8071780000000004</v>
      </c>
      <c r="G2796" s="17">
        <f t="shared" si="172"/>
        <v>0.4</v>
      </c>
      <c r="I2796" s="33"/>
    </row>
    <row r="2797" spans="1:9" x14ac:dyDescent="0.2">
      <c r="A2797" s="4">
        <v>43947.375</v>
      </c>
      <c r="B2797" s="6">
        <f t="shared" si="173"/>
        <v>43947</v>
      </c>
      <c r="C2797" s="3">
        <f t="shared" si="175"/>
        <v>0.33333333333333331</v>
      </c>
      <c r="D2797" s="3">
        <f>IF('Profil je Los'!A2797&lt;&gt;"",IF('Profil je Los'!A2797&lt;&gt;"",TIME(HOUR('Profil je Los'!A2797),MINUTE('Profil je Los'!A2797),SECOND('Profil je Los'!A2797)),""),"")</f>
        <v>0.375</v>
      </c>
      <c r="E2797" s="5">
        <f t="shared" si="174"/>
        <v>9</v>
      </c>
      <c r="F2797" s="14">
        <v>9.7153139999999993</v>
      </c>
      <c r="G2797" s="17">
        <f t="shared" si="172"/>
        <v>0.81</v>
      </c>
      <c r="I2797" s="33"/>
    </row>
    <row r="2798" spans="1:9" x14ac:dyDescent="0.2">
      <c r="A2798" s="4">
        <v>43947.416666666664</v>
      </c>
      <c r="B2798" s="6">
        <f t="shared" si="173"/>
        <v>43947</v>
      </c>
      <c r="C2798" s="3">
        <f t="shared" si="175"/>
        <v>0.375</v>
      </c>
      <c r="D2798" s="3">
        <f>IF('Profil je Los'!A2798&lt;&gt;"",IF('Profil je Los'!A2798&lt;&gt;"",TIME(HOUR('Profil je Los'!A2798),MINUTE('Profil je Los'!A2798),SECOND('Profil je Los'!A2798)),""),"")</f>
        <v>0.41666666666666669</v>
      </c>
      <c r="E2798" s="5">
        <f t="shared" si="174"/>
        <v>10</v>
      </c>
      <c r="F2798" s="14">
        <v>16.970309</v>
      </c>
      <c r="G2798" s="17">
        <f t="shared" si="172"/>
        <v>1.41</v>
      </c>
      <c r="I2798" s="33"/>
    </row>
    <row r="2799" spans="1:9" x14ac:dyDescent="0.2">
      <c r="A2799" s="4">
        <v>43947.458333333336</v>
      </c>
      <c r="B2799" s="6">
        <f t="shared" si="173"/>
        <v>43947</v>
      </c>
      <c r="C2799" s="3">
        <f t="shared" si="175"/>
        <v>0.41666666666666669</v>
      </c>
      <c r="D2799" s="3">
        <f>IF('Profil je Los'!A2799&lt;&gt;"",IF('Profil je Los'!A2799&lt;&gt;"",TIME(HOUR('Profil je Los'!A2799),MINUTE('Profil je Los'!A2799),SECOND('Profil je Los'!A2799)),""),"")</f>
        <v>0.45833333333333331</v>
      </c>
      <c r="E2799" s="5">
        <f t="shared" si="174"/>
        <v>11</v>
      </c>
      <c r="F2799" s="14">
        <v>27.159053</v>
      </c>
      <c r="G2799" s="17">
        <f t="shared" si="172"/>
        <v>2.2599999999999998</v>
      </c>
      <c r="I2799" s="33"/>
    </row>
    <row r="2800" spans="1:9" x14ac:dyDescent="0.2">
      <c r="A2800" s="4">
        <v>43947.5</v>
      </c>
      <c r="B2800" s="6">
        <f t="shared" si="173"/>
        <v>43947</v>
      </c>
      <c r="C2800" s="3">
        <f t="shared" si="175"/>
        <v>0.45833333333333331</v>
      </c>
      <c r="D2800" s="3">
        <f>IF('Profil je Los'!A2800&lt;&gt;"",IF('Profil je Los'!A2800&lt;&gt;"",TIME(HOUR('Profil je Los'!A2800),MINUTE('Profil je Los'!A2800),SECOND('Profil je Los'!A2800)),""),"")</f>
        <v>0.5</v>
      </c>
      <c r="E2800" s="5">
        <f t="shared" si="174"/>
        <v>12</v>
      </c>
      <c r="F2800" s="14">
        <v>35.794455999999997</v>
      </c>
      <c r="G2800" s="17">
        <f t="shared" si="172"/>
        <v>2.98</v>
      </c>
      <c r="I2800" s="33"/>
    </row>
    <row r="2801" spans="1:9" x14ac:dyDescent="0.2">
      <c r="A2801" s="4">
        <v>43947.541666666664</v>
      </c>
      <c r="B2801" s="6">
        <f t="shared" si="173"/>
        <v>43947</v>
      </c>
      <c r="C2801" s="3">
        <f t="shared" si="175"/>
        <v>0.5</v>
      </c>
      <c r="D2801" s="3">
        <f>IF('Profil je Los'!A2801&lt;&gt;"",IF('Profil je Los'!A2801&lt;&gt;"",TIME(HOUR('Profil je Los'!A2801),MINUTE('Profil je Los'!A2801),SECOND('Profil je Los'!A2801)),""),"")</f>
        <v>0.54166666666666663</v>
      </c>
      <c r="E2801" s="5">
        <f t="shared" si="174"/>
        <v>13</v>
      </c>
      <c r="F2801" s="14">
        <v>42.570016000000003</v>
      </c>
      <c r="G2801" s="17">
        <f t="shared" si="172"/>
        <v>3.55</v>
      </c>
      <c r="I2801" s="33"/>
    </row>
    <row r="2802" spans="1:9" x14ac:dyDescent="0.2">
      <c r="A2802" s="4">
        <v>43947.583333333336</v>
      </c>
      <c r="B2802" s="6">
        <f t="shared" si="173"/>
        <v>43947</v>
      </c>
      <c r="C2802" s="3">
        <f t="shared" si="175"/>
        <v>0.54166666666666663</v>
      </c>
      <c r="D2802" s="3">
        <f>IF('Profil je Los'!A2802&lt;&gt;"",IF('Profil je Los'!A2802&lt;&gt;"",TIME(HOUR('Profil je Los'!A2802),MINUTE('Profil je Los'!A2802),SECOND('Profil je Los'!A2802)),""),"")</f>
        <v>0.58333333333333337</v>
      </c>
      <c r="E2802" s="5">
        <f t="shared" si="174"/>
        <v>14</v>
      </c>
      <c r="F2802" s="14">
        <v>56.158920000000002</v>
      </c>
      <c r="G2802" s="17">
        <f t="shared" si="172"/>
        <v>4.68</v>
      </c>
      <c r="I2802" s="33"/>
    </row>
    <row r="2803" spans="1:9" x14ac:dyDescent="0.2">
      <c r="A2803" s="4">
        <v>43947.625</v>
      </c>
      <c r="B2803" s="6">
        <f t="shared" si="173"/>
        <v>43947</v>
      </c>
      <c r="C2803" s="3">
        <f t="shared" si="175"/>
        <v>0.58333333333333337</v>
      </c>
      <c r="D2803" s="3">
        <f>IF('Profil je Los'!A2803&lt;&gt;"",IF('Profil je Los'!A2803&lt;&gt;"",TIME(HOUR('Profil je Los'!A2803),MINUTE('Profil je Los'!A2803),SECOND('Profil je Los'!A2803)),""),"")</f>
        <v>0.625</v>
      </c>
      <c r="E2803" s="5">
        <f t="shared" si="174"/>
        <v>15</v>
      </c>
      <c r="F2803" s="14">
        <v>59.349142999999998</v>
      </c>
      <c r="G2803" s="17">
        <f t="shared" si="172"/>
        <v>4.95</v>
      </c>
      <c r="I2803" s="33"/>
    </row>
    <row r="2804" spans="1:9" x14ac:dyDescent="0.2">
      <c r="A2804" s="4">
        <v>43947.666666666664</v>
      </c>
      <c r="B2804" s="6">
        <f t="shared" si="173"/>
        <v>43947</v>
      </c>
      <c r="C2804" s="3">
        <f t="shared" si="175"/>
        <v>0.625</v>
      </c>
      <c r="D2804" s="3">
        <f>IF('Profil je Los'!A2804&lt;&gt;"",IF('Profil je Los'!A2804&lt;&gt;"",TIME(HOUR('Profil je Los'!A2804),MINUTE('Profil je Los'!A2804),SECOND('Profil je Los'!A2804)),""),"")</f>
        <v>0.66666666666666663</v>
      </c>
      <c r="E2804" s="5">
        <f t="shared" si="174"/>
        <v>16</v>
      </c>
      <c r="F2804" s="14">
        <v>59.836987000000001</v>
      </c>
      <c r="G2804" s="17">
        <f t="shared" si="172"/>
        <v>4.99</v>
      </c>
      <c r="I2804" s="33"/>
    </row>
    <row r="2805" spans="1:9" x14ac:dyDescent="0.2">
      <c r="A2805" s="4">
        <v>43947.708333333336</v>
      </c>
      <c r="B2805" s="6">
        <f t="shared" si="173"/>
        <v>43947</v>
      </c>
      <c r="C2805" s="3">
        <f t="shared" si="175"/>
        <v>0.66666666666666663</v>
      </c>
      <c r="D2805" s="3">
        <f>IF('Profil je Los'!A2805&lt;&gt;"",IF('Profil je Los'!A2805&lt;&gt;"",TIME(HOUR('Profil je Los'!A2805),MINUTE('Profil je Los'!A2805),SECOND('Profil je Los'!A2805)),""),"")</f>
        <v>0.70833333333333337</v>
      </c>
      <c r="E2805" s="5">
        <f t="shared" si="174"/>
        <v>17</v>
      </c>
      <c r="F2805" s="14">
        <v>60</v>
      </c>
      <c r="G2805" s="17">
        <f t="shared" si="172"/>
        <v>5</v>
      </c>
      <c r="I2805" s="33"/>
    </row>
    <row r="2806" spans="1:9" x14ac:dyDescent="0.2">
      <c r="A2806" s="4">
        <v>43947.75</v>
      </c>
      <c r="B2806" s="6">
        <f t="shared" si="173"/>
        <v>43947</v>
      </c>
      <c r="C2806" s="3">
        <f t="shared" si="175"/>
        <v>0.70833333333333337</v>
      </c>
      <c r="D2806" s="3">
        <f>IF('Profil je Los'!A2806&lt;&gt;"",IF('Profil je Los'!A2806&lt;&gt;"",TIME(HOUR('Profil je Los'!A2806),MINUTE('Profil je Los'!A2806),SECOND('Profil je Los'!A2806)),""),"")</f>
        <v>0.75</v>
      </c>
      <c r="E2806" s="5">
        <f t="shared" si="174"/>
        <v>18</v>
      </c>
      <c r="F2806" s="14">
        <v>51.318686999999997</v>
      </c>
      <c r="G2806" s="17">
        <f t="shared" si="172"/>
        <v>4.28</v>
      </c>
      <c r="I2806" s="33"/>
    </row>
    <row r="2807" spans="1:9" x14ac:dyDescent="0.2">
      <c r="A2807" s="4">
        <v>43947.791666666664</v>
      </c>
      <c r="B2807" s="6">
        <f t="shared" si="173"/>
        <v>43947</v>
      </c>
      <c r="C2807" s="3">
        <f t="shared" si="175"/>
        <v>0.75</v>
      </c>
      <c r="D2807" s="3">
        <f>IF('Profil je Los'!A2807&lt;&gt;"",IF('Profil je Los'!A2807&lt;&gt;"",TIME(HOUR('Profil je Los'!A2807),MINUTE('Profil je Los'!A2807),SECOND('Profil je Los'!A2807)),""),"")</f>
        <v>0.79166666666666663</v>
      </c>
      <c r="E2807" s="5">
        <f t="shared" si="174"/>
        <v>19</v>
      </c>
      <c r="F2807" s="14">
        <v>47.774335000000001</v>
      </c>
      <c r="G2807" s="17">
        <f t="shared" si="172"/>
        <v>3.98</v>
      </c>
      <c r="I2807" s="33"/>
    </row>
    <row r="2808" spans="1:9" x14ac:dyDescent="0.2">
      <c r="A2808" s="4">
        <v>43947.833333333336</v>
      </c>
      <c r="B2808" s="6">
        <f t="shared" si="173"/>
        <v>43947</v>
      </c>
      <c r="C2808" s="3">
        <f t="shared" si="175"/>
        <v>0.79166666666666663</v>
      </c>
      <c r="D2808" s="3">
        <f>IF('Profil je Los'!A2808&lt;&gt;"",IF('Profil je Los'!A2808&lt;&gt;"",TIME(HOUR('Profil je Los'!A2808),MINUTE('Profil je Los'!A2808),SECOND('Profil je Los'!A2808)),""),"")</f>
        <v>0.83333333333333337</v>
      </c>
      <c r="E2808" s="5">
        <f t="shared" si="174"/>
        <v>20</v>
      </c>
      <c r="F2808" s="14">
        <v>30.97861</v>
      </c>
      <c r="G2808" s="17">
        <f t="shared" si="172"/>
        <v>2.58</v>
      </c>
      <c r="I2808" s="33"/>
    </row>
    <row r="2809" spans="1:9" x14ac:dyDescent="0.2">
      <c r="A2809" s="4">
        <v>43947.875</v>
      </c>
      <c r="B2809" s="6">
        <f t="shared" si="173"/>
        <v>43947</v>
      </c>
      <c r="C2809" s="3">
        <f t="shared" si="175"/>
        <v>0.83333333333333337</v>
      </c>
      <c r="D2809" s="3">
        <f>IF('Profil je Los'!A2809&lt;&gt;"",IF('Profil je Los'!A2809&lt;&gt;"",TIME(HOUR('Profil je Los'!A2809),MINUTE('Profil je Los'!A2809),SECOND('Profil je Los'!A2809)),""),"")</f>
        <v>0.875</v>
      </c>
      <c r="E2809" s="5">
        <f t="shared" si="174"/>
        <v>21</v>
      </c>
      <c r="F2809" s="14">
        <v>13.728811</v>
      </c>
      <c r="G2809" s="17">
        <f t="shared" si="172"/>
        <v>1.1399999999999999</v>
      </c>
      <c r="I2809" s="33"/>
    </row>
    <row r="2810" spans="1:9" x14ac:dyDescent="0.2">
      <c r="A2810" s="4">
        <v>43947.916666666664</v>
      </c>
      <c r="B2810" s="6">
        <f t="shared" si="173"/>
        <v>43947</v>
      </c>
      <c r="C2810" s="3">
        <f t="shared" si="175"/>
        <v>0.875</v>
      </c>
      <c r="D2810" s="3">
        <f>IF('Profil je Los'!A2810&lt;&gt;"",IF('Profil je Los'!A2810&lt;&gt;"",TIME(HOUR('Profil je Los'!A2810),MINUTE('Profil je Los'!A2810),SECOND('Profil je Los'!A2810)),""),"")</f>
        <v>0.91666666666666663</v>
      </c>
      <c r="E2810" s="5">
        <f t="shared" si="174"/>
        <v>22</v>
      </c>
      <c r="F2810" s="14">
        <v>11.293003000000001</v>
      </c>
      <c r="G2810" s="17">
        <f t="shared" si="172"/>
        <v>0.94</v>
      </c>
      <c r="I2810" s="33"/>
    </row>
    <row r="2811" spans="1:9" x14ac:dyDescent="0.2">
      <c r="A2811" s="4">
        <v>43947.958333333336</v>
      </c>
      <c r="B2811" s="6">
        <f t="shared" si="173"/>
        <v>43947</v>
      </c>
      <c r="C2811" s="3">
        <f t="shared" si="175"/>
        <v>0.91666666666666663</v>
      </c>
      <c r="D2811" s="3">
        <f>IF('Profil je Los'!A2811&lt;&gt;"",IF('Profil je Los'!A2811&lt;&gt;"",TIME(HOUR('Profil je Los'!A2811),MINUTE('Profil je Los'!A2811),SECOND('Profil je Los'!A2811)),""),"")</f>
        <v>0.95833333333333337</v>
      </c>
      <c r="E2811" s="5">
        <f t="shared" si="174"/>
        <v>23</v>
      </c>
      <c r="F2811" s="14">
        <v>11.563571</v>
      </c>
      <c r="G2811" s="17">
        <f t="shared" si="172"/>
        <v>0.96</v>
      </c>
      <c r="I2811" s="33"/>
    </row>
    <row r="2812" spans="1:9" x14ac:dyDescent="0.2">
      <c r="A2812" s="4">
        <v>43948</v>
      </c>
      <c r="B2812" s="6">
        <f t="shared" si="173"/>
        <v>43947</v>
      </c>
      <c r="C2812" s="3">
        <f t="shared" si="175"/>
        <v>0.95833333333333337</v>
      </c>
      <c r="D2812" s="3">
        <f>IF('Profil je Los'!A2812&lt;&gt;"",IF('Profil je Los'!A2812&lt;&gt;"",TIME(HOUR('Profil je Los'!A2812),MINUTE('Profil je Los'!A2812),SECOND('Profil je Los'!A2812)),""),"")</f>
        <v>0</v>
      </c>
      <c r="E2812" s="5">
        <f t="shared" si="174"/>
        <v>24</v>
      </c>
      <c r="F2812" s="14">
        <v>16.041519000000001</v>
      </c>
      <c r="G2812" s="17">
        <f t="shared" si="172"/>
        <v>1.34</v>
      </c>
      <c r="I2812" s="33"/>
    </row>
    <row r="2813" spans="1:9" x14ac:dyDescent="0.2">
      <c r="A2813" s="4">
        <v>43948.041666666664</v>
      </c>
      <c r="B2813" s="6">
        <f t="shared" si="173"/>
        <v>43948</v>
      </c>
      <c r="C2813" s="3">
        <f t="shared" si="175"/>
        <v>0</v>
      </c>
      <c r="D2813" s="3">
        <f>IF('Profil je Los'!A2813&lt;&gt;"",IF('Profil je Los'!A2813&lt;&gt;"",TIME(HOUR('Profil je Los'!A2813),MINUTE('Profil je Los'!A2813),SECOND('Profil je Los'!A2813)),""),"")</f>
        <v>4.1666666666666664E-2</v>
      </c>
      <c r="E2813" s="5">
        <f t="shared" si="174"/>
        <v>1</v>
      </c>
      <c r="F2813" s="14">
        <v>12.299975999999999</v>
      </c>
      <c r="G2813" s="17">
        <f t="shared" si="172"/>
        <v>1.02</v>
      </c>
      <c r="I2813" s="33"/>
    </row>
    <row r="2814" spans="1:9" x14ac:dyDescent="0.2">
      <c r="A2814" s="4">
        <v>43948.083333333336</v>
      </c>
      <c r="B2814" s="6">
        <f t="shared" si="173"/>
        <v>43948</v>
      </c>
      <c r="C2814" s="3">
        <f t="shared" si="175"/>
        <v>4.1666666666666664E-2</v>
      </c>
      <c r="D2814" s="3">
        <f>IF('Profil je Los'!A2814&lt;&gt;"",IF('Profil je Los'!A2814&lt;&gt;"",TIME(HOUR('Profil je Los'!A2814),MINUTE('Profil je Los'!A2814),SECOND('Profil je Los'!A2814)),""),"")</f>
        <v>8.3333333333333329E-2</v>
      </c>
      <c r="E2814" s="5">
        <f t="shared" si="174"/>
        <v>2</v>
      </c>
      <c r="F2814" s="14">
        <v>9.106401</v>
      </c>
      <c r="G2814" s="17">
        <f t="shared" si="172"/>
        <v>0.76</v>
      </c>
      <c r="I2814" s="33"/>
    </row>
    <row r="2815" spans="1:9" x14ac:dyDescent="0.2">
      <c r="A2815" s="4">
        <v>43948.125</v>
      </c>
      <c r="B2815" s="6">
        <f t="shared" si="173"/>
        <v>43948</v>
      </c>
      <c r="C2815" s="3">
        <f t="shared" si="175"/>
        <v>8.3333333333333329E-2</v>
      </c>
      <c r="D2815" s="3">
        <f>IF('Profil je Los'!A2815&lt;&gt;"",IF('Profil je Los'!A2815&lt;&gt;"",TIME(HOUR('Profil je Los'!A2815),MINUTE('Profil je Los'!A2815),SECOND('Profil je Los'!A2815)),""),"")</f>
        <v>0.125</v>
      </c>
      <c r="E2815" s="5">
        <f t="shared" si="174"/>
        <v>3</v>
      </c>
      <c r="F2815" s="14">
        <v>6.707001</v>
      </c>
      <c r="G2815" s="17">
        <f t="shared" si="172"/>
        <v>0.56000000000000005</v>
      </c>
      <c r="I2815" s="33"/>
    </row>
    <row r="2816" spans="1:9" x14ac:dyDescent="0.2">
      <c r="A2816" s="4">
        <v>43948.166666666664</v>
      </c>
      <c r="B2816" s="6">
        <f t="shared" si="173"/>
        <v>43948</v>
      </c>
      <c r="C2816" s="3">
        <f t="shared" si="175"/>
        <v>0.125</v>
      </c>
      <c r="D2816" s="3">
        <f>IF('Profil je Los'!A2816&lt;&gt;"",IF('Profil je Los'!A2816&lt;&gt;"",TIME(HOUR('Profil je Los'!A2816),MINUTE('Profil je Los'!A2816),SECOND('Profil je Los'!A2816)),""),"")</f>
        <v>0.16666666666666666</v>
      </c>
      <c r="E2816" s="5">
        <f t="shared" si="174"/>
        <v>4</v>
      </c>
      <c r="F2816" s="14">
        <v>6.2766590000000004</v>
      </c>
      <c r="G2816" s="17">
        <f t="shared" si="172"/>
        <v>0.52</v>
      </c>
      <c r="I2816" s="33"/>
    </row>
    <row r="2817" spans="1:9" x14ac:dyDescent="0.2">
      <c r="A2817" s="4">
        <v>43948.208333333336</v>
      </c>
      <c r="B2817" s="6">
        <f t="shared" si="173"/>
        <v>43948</v>
      </c>
      <c r="C2817" s="3">
        <f t="shared" si="175"/>
        <v>0.16666666666666666</v>
      </c>
      <c r="D2817" s="3">
        <f>IF('Profil je Los'!A2817&lt;&gt;"",IF('Profil je Los'!A2817&lt;&gt;"",TIME(HOUR('Profil je Los'!A2817),MINUTE('Profil je Los'!A2817),SECOND('Profil je Los'!A2817)),""),"")</f>
        <v>0.20833333333333334</v>
      </c>
      <c r="E2817" s="5">
        <f t="shared" si="174"/>
        <v>5</v>
      </c>
      <c r="F2817" s="14">
        <v>6.4034440000000004</v>
      </c>
      <c r="G2817" s="17">
        <f t="shared" si="172"/>
        <v>0.53</v>
      </c>
      <c r="I2817" s="33"/>
    </row>
    <row r="2818" spans="1:9" x14ac:dyDescent="0.2">
      <c r="A2818" s="4">
        <v>43948.25</v>
      </c>
      <c r="B2818" s="6">
        <f t="shared" si="173"/>
        <v>43948</v>
      </c>
      <c r="C2818" s="3">
        <f t="shared" si="175"/>
        <v>0.20833333333333334</v>
      </c>
      <c r="D2818" s="3">
        <f>IF('Profil je Los'!A2818&lt;&gt;"",IF('Profil je Los'!A2818&lt;&gt;"",TIME(HOUR('Profil je Los'!A2818),MINUTE('Profil je Los'!A2818),SECOND('Profil je Los'!A2818)),""),"")</f>
        <v>0.25</v>
      </c>
      <c r="E2818" s="5">
        <f t="shared" si="174"/>
        <v>6</v>
      </c>
      <c r="F2818" s="14">
        <v>9.9751609999999999</v>
      </c>
      <c r="G2818" s="17">
        <f t="shared" si="172"/>
        <v>0.83</v>
      </c>
      <c r="I2818" s="33"/>
    </row>
    <row r="2819" spans="1:9" x14ac:dyDescent="0.2">
      <c r="A2819" s="4">
        <v>43948.291666666664</v>
      </c>
      <c r="B2819" s="6">
        <f t="shared" si="173"/>
        <v>43948</v>
      </c>
      <c r="C2819" s="3">
        <f t="shared" si="175"/>
        <v>0.25</v>
      </c>
      <c r="D2819" s="3">
        <f>IF('Profil je Los'!A2819&lt;&gt;"",IF('Profil je Los'!A2819&lt;&gt;"",TIME(HOUR('Profil je Los'!A2819),MINUTE('Profil je Los'!A2819),SECOND('Profil je Los'!A2819)),""),"")</f>
        <v>0.29166666666666669</v>
      </c>
      <c r="E2819" s="5">
        <f t="shared" si="174"/>
        <v>7</v>
      </c>
      <c r="F2819" s="14">
        <v>17.060597000000001</v>
      </c>
      <c r="G2819" s="17">
        <f t="shared" si="172"/>
        <v>1.42</v>
      </c>
      <c r="I2819" s="33"/>
    </row>
    <row r="2820" spans="1:9" x14ac:dyDescent="0.2">
      <c r="A2820" s="4">
        <v>43948.333333333336</v>
      </c>
      <c r="B2820" s="6">
        <f t="shared" si="173"/>
        <v>43948</v>
      </c>
      <c r="C2820" s="3">
        <f t="shared" si="175"/>
        <v>0.29166666666666669</v>
      </c>
      <c r="D2820" s="3">
        <f>IF('Profil je Los'!A2820&lt;&gt;"",IF('Profil je Los'!A2820&lt;&gt;"",TIME(HOUR('Profil je Los'!A2820),MINUTE('Profil je Los'!A2820),SECOND('Profil je Los'!A2820)),""),"")</f>
        <v>0.33333333333333331</v>
      </c>
      <c r="E2820" s="5">
        <f t="shared" si="174"/>
        <v>8</v>
      </c>
      <c r="F2820" s="14">
        <v>24.627200999999999</v>
      </c>
      <c r="G2820" s="17">
        <f t="shared" si="172"/>
        <v>2.0499999999999998</v>
      </c>
      <c r="I2820" s="33"/>
    </row>
    <row r="2821" spans="1:9" x14ac:dyDescent="0.2">
      <c r="A2821" s="4">
        <v>43948.375</v>
      </c>
      <c r="B2821" s="6">
        <f t="shared" si="173"/>
        <v>43948</v>
      </c>
      <c r="C2821" s="3">
        <f t="shared" si="175"/>
        <v>0.33333333333333331</v>
      </c>
      <c r="D2821" s="3">
        <f>IF('Profil je Los'!A2821&lt;&gt;"",IF('Profil je Los'!A2821&lt;&gt;"",TIME(HOUR('Profil je Los'!A2821),MINUTE('Profil je Los'!A2821),SECOND('Profil je Los'!A2821)),""),"")</f>
        <v>0.375</v>
      </c>
      <c r="E2821" s="5">
        <f t="shared" si="174"/>
        <v>9</v>
      </c>
      <c r="F2821" s="14">
        <v>34.262231999999997</v>
      </c>
      <c r="G2821" s="17">
        <f t="shared" si="172"/>
        <v>2.86</v>
      </c>
      <c r="I2821" s="33"/>
    </row>
    <row r="2822" spans="1:9" x14ac:dyDescent="0.2">
      <c r="A2822" s="4">
        <v>43948.416666666664</v>
      </c>
      <c r="B2822" s="6">
        <f t="shared" si="173"/>
        <v>43948</v>
      </c>
      <c r="C2822" s="3">
        <f t="shared" si="175"/>
        <v>0.375</v>
      </c>
      <c r="D2822" s="3">
        <f>IF('Profil je Los'!A2822&lt;&gt;"",IF('Profil je Los'!A2822&lt;&gt;"",TIME(HOUR('Profil je Los'!A2822),MINUTE('Profil je Los'!A2822),SECOND('Profil je Los'!A2822)),""),"")</f>
        <v>0.41666666666666669</v>
      </c>
      <c r="E2822" s="5">
        <f t="shared" si="174"/>
        <v>10</v>
      </c>
      <c r="F2822" s="14">
        <v>38.599384000000001</v>
      </c>
      <c r="G2822" s="17">
        <f t="shared" ref="G2822:G2885" si="176">ROUND(F2822/$E$2,2)</f>
        <v>3.22</v>
      </c>
      <c r="I2822" s="33"/>
    </row>
    <row r="2823" spans="1:9" x14ac:dyDescent="0.2">
      <c r="A2823" s="4">
        <v>43948.458333333336</v>
      </c>
      <c r="B2823" s="6">
        <f t="shared" ref="B2823:B2886" si="177">IF(A2823&lt;&gt;"",IF(E2823=24,B2822,DATE(YEAR(A2823),MONTH(A2823),DAY(A2823))),"")</f>
        <v>43948</v>
      </c>
      <c r="C2823" s="3">
        <f t="shared" si="175"/>
        <v>0.41666666666666669</v>
      </c>
      <c r="D2823" s="3">
        <f>IF('Profil je Los'!A2823&lt;&gt;"",IF('Profil je Los'!A2823&lt;&gt;"",TIME(HOUR('Profil je Los'!A2823),MINUTE('Profil je Los'!A2823),SECOND('Profil je Los'!A2823)),""),"")</f>
        <v>0.45833333333333331</v>
      </c>
      <c r="E2823" s="5">
        <f t="shared" ref="E2823:E2886" si="178">IF(A2823&lt;&gt;"",IF(HOUR(A2823)=0,24,HOUR(A2823)),"")</f>
        <v>11</v>
      </c>
      <c r="F2823" s="14">
        <v>45.16384</v>
      </c>
      <c r="G2823" s="17">
        <f t="shared" si="176"/>
        <v>3.76</v>
      </c>
      <c r="I2823" s="33"/>
    </row>
    <row r="2824" spans="1:9" x14ac:dyDescent="0.2">
      <c r="A2824" s="4">
        <v>43948.5</v>
      </c>
      <c r="B2824" s="6">
        <f t="shared" si="177"/>
        <v>43948</v>
      </c>
      <c r="C2824" s="3">
        <f t="shared" ref="C2824:C2887" si="179">D2823</f>
        <v>0.45833333333333331</v>
      </c>
      <c r="D2824" s="3">
        <f>IF('Profil je Los'!A2824&lt;&gt;"",IF('Profil je Los'!A2824&lt;&gt;"",TIME(HOUR('Profil je Los'!A2824),MINUTE('Profil je Los'!A2824),SECOND('Profil je Los'!A2824)),""),"")</f>
        <v>0.5</v>
      </c>
      <c r="E2824" s="5">
        <f t="shared" si="178"/>
        <v>12</v>
      </c>
      <c r="F2824" s="14">
        <v>52.514167999999998</v>
      </c>
      <c r="G2824" s="17">
        <f t="shared" si="176"/>
        <v>4.38</v>
      </c>
      <c r="I2824" s="33"/>
    </row>
    <row r="2825" spans="1:9" x14ac:dyDescent="0.2">
      <c r="A2825" s="4">
        <v>43948.541666666664</v>
      </c>
      <c r="B2825" s="6">
        <f t="shared" si="177"/>
        <v>43948</v>
      </c>
      <c r="C2825" s="3">
        <f t="shared" si="179"/>
        <v>0.5</v>
      </c>
      <c r="D2825" s="3">
        <f>IF('Profil je Los'!A2825&lt;&gt;"",IF('Profil je Los'!A2825&lt;&gt;"",TIME(HOUR('Profil je Los'!A2825),MINUTE('Profil je Los'!A2825),SECOND('Profil je Los'!A2825)),""),"")</f>
        <v>0.54166666666666663</v>
      </c>
      <c r="E2825" s="5">
        <f t="shared" si="178"/>
        <v>13</v>
      </c>
      <c r="F2825" s="14">
        <v>52.021166999999998</v>
      </c>
      <c r="G2825" s="17">
        <f t="shared" si="176"/>
        <v>4.34</v>
      </c>
      <c r="I2825" s="33"/>
    </row>
    <row r="2826" spans="1:9" x14ac:dyDescent="0.2">
      <c r="A2826" s="4">
        <v>43948.583333333336</v>
      </c>
      <c r="B2826" s="6">
        <f t="shared" si="177"/>
        <v>43948</v>
      </c>
      <c r="C2826" s="3">
        <f t="shared" si="179"/>
        <v>0.54166666666666663</v>
      </c>
      <c r="D2826" s="3">
        <f>IF('Profil je Los'!A2826&lt;&gt;"",IF('Profil je Los'!A2826&lt;&gt;"",TIME(HOUR('Profil je Los'!A2826),MINUTE('Profil je Los'!A2826),SECOND('Profil je Los'!A2826)),""),"")</f>
        <v>0.58333333333333337</v>
      </c>
      <c r="E2826" s="5">
        <f t="shared" si="178"/>
        <v>14</v>
      </c>
      <c r="F2826" s="14">
        <v>49.209443999999998</v>
      </c>
      <c r="G2826" s="17">
        <f t="shared" si="176"/>
        <v>4.0999999999999996</v>
      </c>
      <c r="I2826" s="33"/>
    </row>
    <row r="2827" spans="1:9" x14ac:dyDescent="0.2">
      <c r="A2827" s="4">
        <v>43948.625</v>
      </c>
      <c r="B2827" s="6">
        <f t="shared" si="177"/>
        <v>43948</v>
      </c>
      <c r="C2827" s="3">
        <f t="shared" si="179"/>
        <v>0.58333333333333337</v>
      </c>
      <c r="D2827" s="3">
        <f>IF('Profil je Los'!A2827&lt;&gt;"",IF('Profil je Los'!A2827&lt;&gt;"",TIME(HOUR('Profil je Los'!A2827),MINUTE('Profil je Los'!A2827),SECOND('Profil je Los'!A2827)),""),"")</f>
        <v>0.625</v>
      </c>
      <c r="E2827" s="5">
        <f t="shared" si="178"/>
        <v>15</v>
      </c>
      <c r="F2827" s="14">
        <v>45.854748000000001</v>
      </c>
      <c r="G2827" s="17">
        <f t="shared" si="176"/>
        <v>3.82</v>
      </c>
      <c r="I2827" s="33"/>
    </row>
    <row r="2828" spans="1:9" x14ac:dyDescent="0.2">
      <c r="A2828" s="4">
        <v>43948.666666666664</v>
      </c>
      <c r="B2828" s="6">
        <f t="shared" si="177"/>
        <v>43948</v>
      </c>
      <c r="C2828" s="3">
        <f t="shared" si="179"/>
        <v>0.625</v>
      </c>
      <c r="D2828" s="3">
        <f>IF('Profil je Los'!A2828&lt;&gt;"",IF('Profil je Los'!A2828&lt;&gt;"",TIME(HOUR('Profil je Los'!A2828),MINUTE('Profil je Los'!A2828),SECOND('Profil je Los'!A2828)),""),"")</f>
        <v>0.66666666666666663</v>
      </c>
      <c r="E2828" s="5">
        <f t="shared" si="178"/>
        <v>16</v>
      </c>
      <c r="F2828" s="14">
        <v>42.455584000000002</v>
      </c>
      <c r="G2828" s="17">
        <f t="shared" si="176"/>
        <v>3.54</v>
      </c>
      <c r="I2828" s="33"/>
    </row>
    <row r="2829" spans="1:9" x14ac:dyDescent="0.2">
      <c r="A2829" s="4">
        <v>43948.708333333336</v>
      </c>
      <c r="B2829" s="6">
        <f t="shared" si="177"/>
        <v>43948</v>
      </c>
      <c r="C2829" s="3">
        <f t="shared" si="179"/>
        <v>0.66666666666666663</v>
      </c>
      <c r="D2829" s="3">
        <f>IF('Profil je Los'!A2829&lt;&gt;"",IF('Profil je Los'!A2829&lt;&gt;"",TIME(HOUR('Profil je Los'!A2829),MINUTE('Profil je Los'!A2829),SECOND('Profil je Los'!A2829)),""),"")</f>
        <v>0.70833333333333337</v>
      </c>
      <c r="E2829" s="5">
        <f t="shared" si="178"/>
        <v>17</v>
      </c>
      <c r="F2829" s="14">
        <v>38.198718</v>
      </c>
      <c r="G2829" s="17">
        <f t="shared" si="176"/>
        <v>3.18</v>
      </c>
      <c r="I2829" s="33"/>
    </row>
    <row r="2830" spans="1:9" x14ac:dyDescent="0.2">
      <c r="A2830" s="4">
        <v>43948.75</v>
      </c>
      <c r="B2830" s="6">
        <f t="shared" si="177"/>
        <v>43948</v>
      </c>
      <c r="C2830" s="3">
        <f t="shared" si="179"/>
        <v>0.70833333333333337</v>
      </c>
      <c r="D2830" s="3">
        <f>IF('Profil je Los'!A2830&lt;&gt;"",IF('Profil je Los'!A2830&lt;&gt;"",TIME(HOUR('Profil je Los'!A2830),MINUTE('Profil je Los'!A2830),SECOND('Profil je Los'!A2830)),""),"")</f>
        <v>0.75</v>
      </c>
      <c r="E2830" s="5">
        <f t="shared" si="178"/>
        <v>18</v>
      </c>
      <c r="F2830" s="14">
        <v>42.814827999999999</v>
      </c>
      <c r="G2830" s="17">
        <f t="shared" si="176"/>
        <v>3.57</v>
      </c>
      <c r="I2830" s="33"/>
    </row>
    <row r="2831" spans="1:9" x14ac:dyDescent="0.2">
      <c r="A2831" s="4">
        <v>43948.791666666664</v>
      </c>
      <c r="B2831" s="6">
        <f t="shared" si="177"/>
        <v>43948</v>
      </c>
      <c r="C2831" s="3">
        <f t="shared" si="179"/>
        <v>0.75</v>
      </c>
      <c r="D2831" s="3">
        <f>IF('Profil je Los'!A2831&lt;&gt;"",IF('Profil je Los'!A2831&lt;&gt;"",TIME(HOUR('Profil je Los'!A2831),MINUTE('Profil je Los'!A2831),SECOND('Profil je Los'!A2831)),""),"")</f>
        <v>0.79166666666666663</v>
      </c>
      <c r="E2831" s="5">
        <f t="shared" si="178"/>
        <v>19</v>
      </c>
      <c r="F2831" s="14">
        <v>43.402054</v>
      </c>
      <c r="G2831" s="17">
        <f t="shared" si="176"/>
        <v>3.62</v>
      </c>
      <c r="I2831" s="33"/>
    </row>
    <row r="2832" spans="1:9" x14ac:dyDescent="0.2">
      <c r="A2832" s="4">
        <v>43948.833333333336</v>
      </c>
      <c r="B2832" s="6">
        <f t="shared" si="177"/>
        <v>43948</v>
      </c>
      <c r="C2832" s="3">
        <f t="shared" si="179"/>
        <v>0.79166666666666663</v>
      </c>
      <c r="D2832" s="3">
        <f>IF('Profil je Los'!A2832&lt;&gt;"",IF('Profil je Los'!A2832&lt;&gt;"",TIME(HOUR('Profil je Los'!A2832),MINUTE('Profil je Los'!A2832),SECOND('Profil je Los'!A2832)),""),"")</f>
        <v>0.83333333333333337</v>
      </c>
      <c r="E2832" s="5">
        <f t="shared" si="178"/>
        <v>20</v>
      </c>
      <c r="F2832" s="14">
        <v>45.779955999999999</v>
      </c>
      <c r="G2832" s="17">
        <f t="shared" si="176"/>
        <v>3.81</v>
      </c>
      <c r="I2832" s="33"/>
    </row>
    <row r="2833" spans="1:9" x14ac:dyDescent="0.2">
      <c r="A2833" s="4">
        <v>43948.875</v>
      </c>
      <c r="B2833" s="6">
        <f t="shared" si="177"/>
        <v>43948</v>
      </c>
      <c r="C2833" s="3">
        <f t="shared" si="179"/>
        <v>0.83333333333333337</v>
      </c>
      <c r="D2833" s="3">
        <f>IF('Profil je Los'!A2833&lt;&gt;"",IF('Profil je Los'!A2833&lt;&gt;"",TIME(HOUR('Profil je Los'!A2833),MINUTE('Profil je Los'!A2833),SECOND('Profil je Los'!A2833)),""),"")</f>
        <v>0.875</v>
      </c>
      <c r="E2833" s="5">
        <f t="shared" si="178"/>
        <v>21</v>
      </c>
      <c r="F2833" s="14">
        <v>38.006874000000003</v>
      </c>
      <c r="G2833" s="17">
        <f t="shared" si="176"/>
        <v>3.17</v>
      </c>
      <c r="I2833" s="33"/>
    </row>
    <row r="2834" spans="1:9" x14ac:dyDescent="0.2">
      <c r="A2834" s="4">
        <v>43948.916666666664</v>
      </c>
      <c r="B2834" s="6">
        <f t="shared" si="177"/>
        <v>43948</v>
      </c>
      <c r="C2834" s="3">
        <f t="shared" si="179"/>
        <v>0.875</v>
      </c>
      <c r="D2834" s="3">
        <f>IF('Profil je Los'!A2834&lt;&gt;"",IF('Profil je Los'!A2834&lt;&gt;"",TIME(HOUR('Profil je Los'!A2834),MINUTE('Profil je Los'!A2834),SECOND('Profil je Los'!A2834)),""),"")</f>
        <v>0.91666666666666663</v>
      </c>
      <c r="E2834" s="5">
        <f t="shared" si="178"/>
        <v>22</v>
      </c>
      <c r="F2834" s="14">
        <v>34.993471</v>
      </c>
      <c r="G2834" s="17">
        <f t="shared" si="176"/>
        <v>2.92</v>
      </c>
      <c r="I2834" s="33"/>
    </row>
    <row r="2835" spans="1:9" x14ac:dyDescent="0.2">
      <c r="A2835" s="4">
        <v>43948.958333333336</v>
      </c>
      <c r="B2835" s="6">
        <f t="shared" si="177"/>
        <v>43948</v>
      </c>
      <c r="C2835" s="3">
        <f t="shared" si="179"/>
        <v>0.91666666666666663</v>
      </c>
      <c r="D2835" s="3">
        <f>IF('Profil je Los'!A2835&lt;&gt;"",IF('Profil je Los'!A2835&lt;&gt;"",TIME(HOUR('Profil je Los'!A2835),MINUTE('Profil je Los'!A2835),SECOND('Profil je Los'!A2835)),""),"")</f>
        <v>0.95833333333333337</v>
      </c>
      <c r="E2835" s="5">
        <f t="shared" si="178"/>
        <v>23</v>
      </c>
      <c r="F2835" s="14">
        <v>29.024626999999999</v>
      </c>
      <c r="G2835" s="17">
        <f t="shared" si="176"/>
        <v>2.42</v>
      </c>
      <c r="I2835" s="33"/>
    </row>
    <row r="2836" spans="1:9" x14ac:dyDescent="0.2">
      <c r="A2836" s="4">
        <v>43949</v>
      </c>
      <c r="B2836" s="6">
        <f t="shared" si="177"/>
        <v>43948</v>
      </c>
      <c r="C2836" s="3">
        <f t="shared" si="179"/>
        <v>0.95833333333333337</v>
      </c>
      <c r="D2836" s="3">
        <f>IF('Profil je Los'!A2836&lt;&gt;"",IF('Profil je Los'!A2836&lt;&gt;"",TIME(HOUR('Profil je Los'!A2836),MINUTE('Profil je Los'!A2836),SECOND('Profil je Los'!A2836)),""),"")</f>
        <v>0</v>
      </c>
      <c r="E2836" s="5">
        <f t="shared" si="178"/>
        <v>24</v>
      </c>
      <c r="F2836" s="14">
        <v>24.071238000000001</v>
      </c>
      <c r="G2836" s="17">
        <f t="shared" si="176"/>
        <v>2.0099999999999998</v>
      </c>
      <c r="I2836" s="33"/>
    </row>
    <row r="2837" spans="1:9" x14ac:dyDescent="0.2">
      <c r="A2837" s="4">
        <v>43949.041666666664</v>
      </c>
      <c r="B2837" s="6">
        <f t="shared" si="177"/>
        <v>43949</v>
      </c>
      <c r="C2837" s="3">
        <f t="shared" si="179"/>
        <v>0</v>
      </c>
      <c r="D2837" s="3">
        <f>IF('Profil je Los'!A2837&lt;&gt;"",IF('Profil je Los'!A2837&lt;&gt;"",TIME(HOUR('Profil je Los'!A2837),MINUTE('Profil je Los'!A2837),SECOND('Profil je Los'!A2837)),""),"")</f>
        <v>4.1666666666666664E-2</v>
      </c>
      <c r="E2837" s="5">
        <f t="shared" si="178"/>
        <v>1</v>
      </c>
      <c r="F2837" s="14">
        <v>10.909936999999999</v>
      </c>
      <c r="G2837" s="17">
        <f t="shared" si="176"/>
        <v>0.91</v>
      </c>
      <c r="I2837" s="33"/>
    </row>
    <row r="2838" spans="1:9" x14ac:dyDescent="0.2">
      <c r="A2838" s="4">
        <v>43949.083333333336</v>
      </c>
      <c r="B2838" s="6">
        <f t="shared" si="177"/>
        <v>43949</v>
      </c>
      <c r="C2838" s="3">
        <f t="shared" si="179"/>
        <v>4.1666666666666664E-2</v>
      </c>
      <c r="D2838" s="3">
        <f>IF('Profil je Los'!A2838&lt;&gt;"",IF('Profil je Los'!A2838&lt;&gt;"",TIME(HOUR('Profil je Los'!A2838),MINUTE('Profil je Los'!A2838),SECOND('Profil je Los'!A2838)),""),"")</f>
        <v>8.3333333333333329E-2</v>
      </c>
      <c r="E2838" s="5">
        <f t="shared" si="178"/>
        <v>2</v>
      </c>
      <c r="F2838" s="14">
        <v>8.1867429999999999</v>
      </c>
      <c r="G2838" s="17">
        <f t="shared" si="176"/>
        <v>0.68</v>
      </c>
      <c r="I2838" s="33"/>
    </row>
    <row r="2839" spans="1:9" x14ac:dyDescent="0.2">
      <c r="A2839" s="4">
        <v>43949.125</v>
      </c>
      <c r="B2839" s="6">
        <f t="shared" si="177"/>
        <v>43949</v>
      </c>
      <c r="C2839" s="3">
        <f t="shared" si="179"/>
        <v>8.3333333333333329E-2</v>
      </c>
      <c r="D2839" s="3">
        <f>IF('Profil je Los'!A2839&lt;&gt;"",IF('Profil je Los'!A2839&lt;&gt;"",TIME(HOUR('Profil je Los'!A2839),MINUTE('Profil je Los'!A2839),SECOND('Profil je Los'!A2839)),""),"")</f>
        <v>0.125</v>
      </c>
      <c r="E2839" s="5">
        <f t="shared" si="178"/>
        <v>3</v>
      </c>
      <c r="F2839" s="14">
        <v>8.0056820000000002</v>
      </c>
      <c r="G2839" s="17">
        <f t="shared" si="176"/>
        <v>0.67</v>
      </c>
      <c r="I2839" s="33"/>
    </row>
    <row r="2840" spans="1:9" x14ac:dyDescent="0.2">
      <c r="A2840" s="4">
        <v>43949.166666666664</v>
      </c>
      <c r="B2840" s="6">
        <f t="shared" si="177"/>
        <v>43949</v>
      </c>
      <c r="C2840" s="3">
        <f t="shared" si="179"/>
        <v>0.125</v>
      </c>
      <c r="D2840" s="3">
        <f>IF('Profil je Los'!A2840&lt;&gt;"",IF('Profil je Los'!A2840&lt;&gt;"",TIME(HOUR('Profil je Los'!A2840),MINUTE('Profil je Los'!A2840),SECOND('Profil je Los'!A2840)),""),"")</f>
        <v>0.16666666666666666</v>
      </c>
      <c r="E2840" s="5">
        <f t="shared" si="178"/>
        <v>4</v>
      </c>
      <c r="F2840" s="14">
        <v>8.3491440000000008</v>
      </c>
      <c r="G2840" s="17">
        <f t="shared" si="176"/>
        <v>0.7</v>
      </c>
      <c r="I2840" s="33"/>
    </row>
    <row r="2841" spans="1:9" x14ac:dyDescent="0.2">
      <c r="A2841" s="4">
        <v>43949.208333333336</v>
      </c>
      <c r="B2841" s="6">
        <f t="shared" si="177"/>
        <v>43949</v>
      </c>
      <c r="C2841" s="3">
        <f t="shared" si="179"/>
        <v>0.16666666666666666</v>
      </c>
      <c r="D2841" s="3">
        <f>IF('Profil je Los'!A2841&lt;&gt;"",IF('Profil je Los'!A2841&lt;&gt;"",TIME(HOUR('Profil je Los'!A2841),MINUTE('Profil je Los'!A2841),SECOND('Profil je Los'!A2841)),""),"")</f>
        <v>0.20833333333333334</v>
      </c>
      <c r="E2841" s="5">
        <f t="shared" si="178"/>
        <v>5</v>
      </c>
      <c r="F2841" s="14">
        <v>9.5777859999999997</v>
      </c>
      <c r="G2841" s="17">
        <f t="shared" si="176"/>
        <v>0.8</v>
      </c>
      <c r="I2841" s="33"/>
    </row>
    <row r="2842" spans="1:9" x14ac:dyDescent="0.2">
      <c r="A2842" s="4">
        <v>43949.25</v>
      </c>
      <c r="B2842" s="6">
        <f t="shared" si="177"/>
        <v>43949</v>
      </c>
      <c r="C2842" s="3">
        <f t="shared" si="179"/>
        <v>0.20833333333333334</v>
      </c>
      <c r="D2842" s="3">
        <f>IF('Profil je Los'!A2842&lt;&gt;"",IF('Profil je Los'!A2842&lt;&gt;"",TIME(HOUR('Profil je Los'!A2842),MINUTE('Profil je Los'!A2842),SECOND('Profil je Los'!A2842)),""),"")</f>
        <v>0.25</v>
      </c>
      <c r="E2842" s="5">
        <f t="shared" si="178"/>
        <v>6</v>
      </c>
      <c r="F2842" s="14">
        <v>12.883609999999999</v>
      </c>
      <c r="G2842" s="17">
        <f t="shared" si="176"/>
        <v>1.07</v>
      </c>
      <c r="I2842" s="33"/>
    </row>
    <row r="2843" spans="1:9" x14ac:dyDescent="0.2">
      <c r="A2843" s="4">
        <v>43949.291666666664</v>
      </c>
      <c r="B2843" s="6">
        <f t="shared" si="177"/>
        <v>43949</v>
      </c>
      <c r="C2843" s="3">
        <f t="shared" si="179"/>
        <v>0.25</v>
      </c>
      <c r="D2843" s="3">
        <f>IF('Profil je Los'!A2843&lt;&gt;"",IF('Profil je Los'!A2843&lt;&gt;"",TIME(HOUR('Profil je Los'!A2843),MINUTE('Profil je Los'!A2843),SECOND('Profil je Los'!A2843)),""),"")</f>
        <v>0.29166666666666669</v>
      </c>
      <c r="E2843" s="5">
        <f t="shared" si="178"/>
        <v>7</v>
      </c>
      <c r="F2843" s="14">
        <v>20.475988000000001</v>
      </c>
      <c r="G2843" s="17">
        <f t="shared" si="176"/>
        <v>1.71</v>
      </c>
      <c r="I2843" s="33"/>
    </row>
    <row r="2844" spans="1:9" x14ac:dyDescent="0.2">
      <c r="A2844" s="4">
        <v>43949.333333333336</v>
      </c>
      <c r="B2844" s="6">
        <f t="shared" si="177"/>
        <v>43949</v>
      </c>
      <c r="C2844" s="3">
        <f t="shared" si="179"/>
        <v>0.29166666666666669</v>
      </c>
      <c r="D2844" s="3">
        <f>IF('Profil je Los'!A2844&lt;&gt;"",IF('Profil je Los'!A2844&lt;&gt;"",TIME(HOUR('Profil je Los'!A2844),MINUTE('Profil je Los'!A2844),SECOND('Profil je Los'!A2844)),""),"")</f>
        <v>0.33333333333333331</v>
      </c>
      <c r="E2844" s="5">
        <f t="shared" si="178"/>
        <v>8</v>
      </c>
      <c r="F2844" s="14">
        <v>28.952629999999999</v>
      </c>
      <c r="G2844" s="17">
        <f t="shared" si="176"/>
        <v>2.41</v>
      </c>
      <c r="I2844" s="33"/>
    </row>
    <row r="2845" spans="1:9" x14ac:dyDescent="0.2">
      <c r="A2845" s="4">
        <v>43949.375</v>
      </c>
      <c r="B2845" s="6">
        <f t="shared" si="177"/>
        <v>43949</v>
      </c>
      <c r="C2845" s="3">
        <f t="shared" si="179"/>
        <v>0.33333333333333331</v>
      </c>
      <c r="D2845" s="3">
        <f>IF('Profil je Los'!A2845&lt;&gt;"",IF('Profil je Los'!A2845&lt;&gt;"",TIME(HOUR('Profil je Los'!A2845),MINUTE('Profil je Los'!A2845),SECOND('Profil je Los'!A2845)),""),"")</f>
        <v>0.375</v>
      </c>
      <c r="E2845" s="5">
        <f t="shared" si="178"/>
        <v>9</v>
      </c>
      <c r="F2845" s="14">
        <v>35.318927000000002</v>
      </c>
      <c r="G2845" s="17">
        <f t="shared" si="176"/>
        <v>2.94</v>
      </c>
      <c r="I2845" s="33"/>
    </row>
    <row r="2846" spans="1:9" x14ac:dyDescent="0.2">
      <c r="A2846" s="4">
        <v>43949.416666666664</v>
      </c>
      <c r="B2846" s="6">
        <f t="shared" si="177"/>
        <v>43949</v>
      </c>
      <c r="C2846" s="3">
        <f t="shared" si="179"/>
        <v>0.375</v>
      </c>
      <c r="D2846" s="3">
        <f>IF('Profil je Los'!A2846&lt;&gt;"",IF('Profil je Los'!A2846&lt;&gt;"",TIME(HOUR('Profil je Los'!A2846),MINUTE('Profil je Los'!A2846),SECOND('Profil je Los'!A2846)),""),"")</f>
        <v>0.41666666666666669</v>
      </c>
      <c r="E2846" s="5">
        <f t="shared" si="178"/>
        <v>10</v>
      </c>
      <c r="F2846" s="14">
        <v>37.336013999999999</v>
      </c>
      <c r="G2846" s="17">
        <f t="shared" si="176"/>
        <v>3.11</v>
      </c>
      <c r="I2846" s="33"/>
    </row>
    <row r="2847" spans="1:9" x14ac:dyDescent="0.2">
      <c r="A2847" s="4">
        <v>43949.458333333336</v>
      </c>
      <c r="B2847" s="6">
        <f t="shared" si="177"/>
        <v>43949</v>
      </c>
      <c r="C2847" s="3">
        <f t="shared" si="179"/>
        <v>0.41666666666666669</v>
      </c>
      <c r="D2847" s="3">
        <f>IF('Profil je Los'!A2847&lt;&gt;"",IF('Profil je Los'!A2847&lt;&gt;"",TIME(HOUR('Profil je Los'!A2847),MINUTE('Profil je Los'!A2847),SECOND('Profil je Los'!A2847)),""),"")</f>
        <v>0.45833333333333331</v>
      </c>
      <c r="E2847" s="5">
        <f t="shared" si="178"/>
        <v>11</v>
      </c>
      <c r="F2847" s="14">
        <v>40.893191999999999</v>
      </c>
      <c r="G2847" s="17">
        <f t="shared" si="176"/>
        <v>3.41</v>
      </c>
      <c r="I2847" s="33"/>
    </row>
    <row r="2848" spans="1:9" x14ac:dyDescent="0.2">
      <c r="A2848" s="4">
        <v>43949.5</v>
      </c>
      <c r="B2848" s="6">
        <f t="shared" si="177"/>
        <v>43949</v>
      </c>
      <c r="C2848" s="3">
        <f t="shared" si="179"/>
        <v>0.45833333333333331</v>
      </c>
      <c r="D2848" s="3">
        <f>IF('Profil je Los'!A2848&lt;&gt;"",IF('Profil je Los'!A2848&lt;&gt;"",TIME(HOUR('Profil je Los'!A2848),MINUTE('Profil je Los'!A2848),SECOND('Profil je Los'!A2848)),""),"")</f>
        <v>0.5</v>
      </c>
      <c r="E2848" s="5">
        <f t="shared" si="178"/>
        <v>12</v>
      </c>
      <c r="F2848" s="14">
        <v>43.771839999999997</v>
      </c>
      <c r="G2848" s="17">
        <f t="shared" si="176"/>
        <v>3.65</v>
      </c>
      <c r="I2848" s="33"/>
    </row>
    <row r="2849" spans="1:9" x14ac:dyDescent="0.2">
      <c r="A2849" s="4">
        <v>43949.541666666664</v>
      </c>
      <c r="B2849" s="6">
        <f t="shared" si="177"/>
        <v>43949</v>
      </c>
      <c r="C2849" s="3">
        <f t="shared" si="179"/>
        <v>0.5</v>
      </c>
      <c r="D2849" s="3">
        <f>IF('Profil je Los'!A2849&lt;&gt;"",IF('Profil je Los'!A2849&lt;&gt;"",TIME(HOUR('Profil je Los'!A2849),MINUTE('Profil je Los'!A2849),SECOND('Profil je Los'!A2849)),""),"")</f>
        <v>0.54166666666666663</v>
      </c>
      <c r="E2849" s="5">
        <f t="shared" si="178"/>
        <v>13</v>
      </c>
      <c r="F2849" s="14">
        <v>41.170310000000001</v>
      </c>
      <c r="G2849" s="17">
        <f t="shared" si="176"/>
        <v>3.43</v>
      </c>
      <c r="I2849" s="33"/>
    </row>
    <row r="2850" spans="1:9" x14ac:dyDescent="0.2">
      <c r="A2850" s="4">
        <v>43949.583333333336</v>
      </c>
      <c r="B2850" s="6">
        <f t="shared" si="177"/>
        <v>43949</v>
      </c>
      <c r="C2850" s="3">
        <f t="shared" si="179"/>
        <v>0.54166666666666663</v>
      </c>
      <c r="D2850" s="3">
        <f>IF('Profil je Los'!A2850&lt;&gt;"",IF('Profil je Los'!A2850&lt;&gt;"",TIME(HOUR('Profil je Los'!A2850),MINUTE('Profil je Los'!A2850),SECOND('Profil je Los'!A2850)),""),"")</f>
        <v>0.58333333333333337</v>
      </c>
      <c r="E2850" s="5">
        <f t="shared" si="178"/>
        <v>14</v>
      </c>
      <c r="F2850" s="14">
        <v>45.484211999999999</v>
      </c>
      <c r="G2850" s="17">
        <f t="shared" si="176"/>
        <v>3.79</v>
      </c>
      <c r="I2850" s="33"/>
    </row>
    <row r="2851" spans="1:9" x14ac:dyDescent="0.2">
      <c r="A2851" s="4">
        <v>43949.625</v>
      </c>
      <c r="B2851" s="6">
        <f t="shared" si="177"/>
        <v>43949</v>
      </c>
      <c r="C2851" s="3">
        <f t="shared" si="179"/>
        <v>0.58333333333333337</v>
      </c>
      <c r="D2851" s="3">
        <f>IF('Profil je Los'!A2851&lt;&gt;"",IF('Profil je Los'!A2851&lt;&gt;"",TIME(HOUR('Profil je Los'!A2851),MINUTE('Profil je Los'!A2851),SECOND('Profil je Los'!A2851)),""),"")</f>
        <v>0.625</v>
      </c>
      <c r="E2851" s="5">
        <f t="shared" si="178"/>
        <v>15</v>
      </c>
      <c r="F2851" s="14">
        <v>40.929653000000002</v>
      </c>
      <c r="G2851" s="17">
        <f t="shared" si="176"/>
        <v>3.41</v>
      </c>
      <c r="I2851" s="33"/>
    </row>
    <row r="2852" spans="1:9" x14ac:dyDescent="0.2">
      <c r="A2852" s="4">
        <v>43949.666666666664</v>
      </c>
      <c r="B2852" s="6">
        <f t="shared" si="177"/>
        <v>43949</v>
      </c>
      <c r="C2852" s="3">
        <f t="shared" si="179"/>
        <v>0.625</v>
      </c>
      <c r="D2852" s="3">
        <f>IF('Profil je Los'!A2852&lt;&gt;"",IF('Profil je Los'!A2852&lt;&gt;"",TIME(HOUR('Profil je Los'!A2852),MINUTE('Profil je Los'!A2852),SECOND('Profil je Los'!A2852)),""),"")</f>
        <v>0.66666666666666663</v>
      </c>
      <c r="E2852" s="5">
        <f t="shared" si="178"/>
        <v>16</v>
      </c>
      <c r="F2852" s="14">
        <v>39.761246</v>
      </c>
      <c r="G2852" s="17">
        <f t="shared" si="176"/>
        <v>3.31</v>
      </c>
      <c r="I2852" s="33"/>
    </row>
    <row r="2853" spans="1:9" x14ac:dyDescent="0.2">
      <c r="A2853" s="4">
        <v>43949.708333333336</v>
      </c>
      <c r="B2853" s="6">
        <f t="shared" si="177"/>
        <v>43949</v>
      </c>
      <c r="C2853" s="3">
        <f t="shared" si="179"/>
        <v>0.66666666666666663</v>
      </c>
      <c r="D2853" s="3">
        <f>IF('Profil je Los'!A2853&lt;&gt;"",IF('Profil je Los'!A2853&lt;&gt;"",TIME(HOUR('Profil je Los'!A2853),MINUTE('Profil je Los'!A2853),SECOND('Profil je Los'!A2853)),""),"")</f>
        <v>0.70833333333333337</v>
      </c>
      <c r="E2853" s="5">
        <f t="shared" si="178"/>
        <v>17</v>
      </c>
      <c r="F2853" s="14">
        <v>39.863914999999999</v>
      </c>
      <c r="G2853" s="17">
        <f t="shared" si="176"/>
        <v>3.32</v>
      </c>
      <c r="I2853" s="33"/>
    </row>
    <row r="2854" spans="1:9" x14ac:dyDescent="0.2">
      <c r="A2854" s="4">
        <v>43949.75</v>
      </c>
      <c r="B2854" s="6">
        <f t="shared" si="177"/>
        <v>43949</v>
      </c>
      <c r="C2854" s="3">
        <f t="shared" si="179"/>
        <v>0.70833333333333337</v>
      </c>
      <c r="D2854" s="3">
        <f>IF('Profil je Los'!A2854&lt;&gt;"",IF('Profil je Los'!A2854&lt;&gt;"",TIME(HOUR('Profil je Los'!A2854),MINUTE('Profil je Los'!A2854),SECOND('Profil je Los'!A2854)),""),"")</f>
        <v>0.75</v>
      </c>
      <c r="E2854" s="5">
        <f t="shared" si="178"/>
        <v>18</v>
      </c>
      <c r="F2854" s="14">
        <v>37.939056999999998</v>
      </c>
      <c r="G2854" s="17">
        <f t="shared" si="176"/>
        <v>3.16</v>
      </c>
      <c r="I2854" s="33"/>
    </row>
    <row r="2855" spans="1:9" x14ac:dyDescent="0.2">
      <c r="A2855" s="4">
        <v>43949.791666666664</v>
      </c>
      <c r="B2855" s="6">
        <f t="shared" si="177"/>
        <v>43949</v>
      </c>
      <c r="C2855" s="3">
        <f t="shared" si="179"/>
        <v>0.75</v>
      </c>
      <c r="D2855" s="3">
        <f>IF('Profil je Los'!A2855&lt;&gt;"",IF('Profil je Los'!A2855&lt;&gt;"",TIME(HOUR('Profil je Los'!A2855),MINUTE('Profil je Los'!A2855),SECOND('Profil je Los'!A2855)),""),"")</f>
        <v>0.79166666666666663</v>
      </c>
      <c r="E2855" s="5">
        <f t="shared" si="178"/>
        <v>19</v>
      </c>
      <c r="F2855" s="14">
        <v>38.224809</v>
      </c>
      <c r="G2855" s="17">
        <f t="shared" si="176"/>
        <v>3.19</v>
      </c>
      <c r="I2855" s="33"/>
    </row>
    <row r="2856" spans="1:9" x14ac:dyDescent="0.2">
      <c r="A2856" s="4">
        <v>43949.833333333336</v>
      </c>
      <c r="B2856" s="6">
        <f t="shared" si="177"/>
        <v>43949</v>
      </c>
      <c r="C2856" s="3">
        <f t="shared" si="179"/>
        <v>0.79166666666666663</v>
      </c>
      <c r="D2856" s="3">
        <f>IF('Profil je Los'!A2856&lt;&gt;"",IF('Profil je Los'!A2856&lt;&gt;"",TIME(HOUR('Profil je Los'!A2856),MINUTE('Profil je Los'!A2856),SECOND('Profil je Los'!A2856)),""),"")</f>
        <v>0.83333333333333337</v>
      </c>
      <c r="E2856" s="5">
        <f t="shared" si="178"/>
        <v>20</v>
      </c>
      <c r="F2856" s="14">
        <v>33.029173</v>
      </c>
      <c r="G2856" s="17">
        <f t="shared" si="176"/>
        <v>2.75</v>
      </c>
      <c r="I2856" s="33"/>
    </row>
    <row r="2857" spans="1:9" x14ac:dyDescent="0.2">
      <c r="A2857" s="4">
        <v>43949.875</v>
      </c>
      <c r="B2857" s="6">
        <f t="shared" si="177"/>
        <v>43949</v>
      </c>
      <c r="C2857" s="3">
        <f t="shared" si="179"/>
        <v>0.83333333333333337</v>
      </c>
      <c r="D2857" s="3">
        <f>IF('Profil je Los'!A2857&lt;&gt;"",IF('Profil je Los'!A2857&lt;&gt;"",TIME(HOUR('Profil je Los'!A2857),MINUTE('Profil je Los'!A2857),SECOND('Profil je Los'!A2857)),""),"")</f>
        <v>0.875</v>
      </c>
      <c r="E2857" s="5">
        <f t="shared" si="178"/>
        <v>21</v>
      </c>
      <c r="F2857" s="14">
        <v>32.608638999999997</v>
      </c>
      <c r="G2857" s="17">
        <f t="shared" si="176"/>
        <v>2.72</v>
      </c>
      <c r="I2857" s="33"/>
    </row>
    <row r="2858" spans="1:9" x14ac:dyDescent="0.2">
      <c r="A2858" s="4">
        <v>43949.916666666664</v>
      </c>
      <c r="B2858" s="6">
        <f t="shared" si="177"/>
        <v>43949</v>
      </c>
      <c r="C2858" s="3">
        <f t="shared" si="179"/>
        <v>0.875</v>
      </c>
      <c r="D2858" s="3">
        <f>IF('Profil je Los'!A2858&lt;&gt;"",IF('Profil je Los'!A2858&lt;&gt;"",TIME(HOUR('Profil je Los'!A2858),MINUTE('Profil je Los'!A2858),SECOND('Profil je Los'!A2858)),""),"")</f>
        <v>0.91666666666666663</v>
      </c>
      <c r="E2858" s="5">
        <f t="shared" si="178"/>
        <v>22</v>
      </c>
      <c r="F2858" s="14">
        <v>31.73</v>
      </c>
      <c r="G2858" s="17">
        <f t="shared" si="176"/>
        <v>2.64</v>
      </c>
      <c r="I2858" s="33"/>
    </row>
    <row r="2859" spans="1:9" x14ac:dyDescent="0.2">
      <c r="A2859" s="4">
        <v>43949.958333333336</v>
      </c>
      <c r="B2859" s="6">
        <f t="shared" si="177"/>
        <v>43949</v>
      </c>
      <c r="C2859" s="3">
        <f t="shared" si="179"/>
        <v>0.91666666666666663</v>
      </c>
      <c r="D2859" s="3">
        <f>IF('Profil je Los'!A2859&lt;&gt;"",IF('Profil je Los'!A2859&lt;&gt;"",TIME(HOUR('Profil je Los'!A2859),MINUTE('Profil je Los'!A2859),SECOND('Profil je Los'!A2859)),""),"")</f>
        <v>0.95833333333333337</v>
      </c>
      <c r="E2859" s="5">
        <f t="shared" si="178"/>
        <v>23</v>
      </c>
      <c r="F2859" s="14">
        <v>24.500073</v>
      </c>
      <c r="G2859" s="17">
        <f t="shared" si="176"/>
        <v>2.04</v>
      </c>
      <c r="I2859" s="33"/>
    </row>
    <row r="2860" spans="1:9" x14ac:dyDescent="0.2">
      <c r="A2860" s="4">
        <v>43950</v>
      </c>
      <c r="B2860" s="6">
        <f t="shared" si="177"/>
        <v>43949</v>
      </c>
      <c r="C2860" s="3">
        <f t="shared" si="179"/>
        <v>0.95833333333333337</v>
      </c>
      <c r="D2860" s="3">
        <f>IF('Profil je Los'!A2860&lt;&gt;"",IF('Profil je Los'!A2860&lt;&gt;"",TIME(HOUR('Profil je Los'!A2860),MINUTE('Profil je Los'!A2860),SECOND('Profil je Los'!A2860)),""),"")</f>
        <v>0</v>
      </c>
      <c r="E2860" s="5">
        <f t="shared" si="178"/>
        <v>24</v>
      </c>
      <c r="F2860" s="14">
        <v>18.611118999999999</v>
      </c>
      <c r="G2860" s="17">
        <f t="shared" si="176"/>
        <v>1.55</v>
      </c>
      <c r="I2860" s="33"/>
    </row>
    <row r="2861" spans="1:9" x14ac:dyDescent="0.2">
      <c r="A2861" s="4">
        <v>43950.041666666664</v>
      </c>
      <c r="B2861" s="6">
        <f t="shared" si="177"/>
        <v>43950</v>
      </c>
      <c r="C2861" s="3">
        <f t="shared" si="179"/>
        <v>0</v>
      </c>
      <c r="D2861" s="3">
        <f>IF('Profil je Los'!A2861&lt;&gt;"",IF('Profil je Los'!A2861&lt;&gt;"",TIME(HOUR('Profil je Los'!A2861),MINUTE('Profil je Los'!A2861),SECOND('Profil je Los'!A2861)),""),"")</f>
        <v>4.1666666666666664E-2</v>
      </c>
      <c r="E2861" s="5">
        <f t="shared" si="178"/>
        <v>1</v>
      </c>
      <c r="F2861" s="14">
        <v>16.566708999999999</v>
      </c>
      <c r="G2861" s="17">
        <f t="shared" si="176"/>
        <v>1.38</v>
      </c>
      <c r="I2861" s="33"/>
    </row>
    <row r="2862" spans="1:9" x14ac:dyDescent="0.2">
      <c r="A2862" s="4">
        <v>43950.083333333336</v>
      </c>
      <c r="B2862" s="6">
        <f t="shared" si="177"/>
        <v>43950</v>
      </c>
      <c r="C2862" s="3">
        <f t="shared" si="179"/>
        <v>4.1666666666666664E-2</v>
      </c>
      <c r="D2862" s="3">
        <f>IF('Profil je Los'!A2862&lt;&gt;"",IF('Profil je Los'!A2862&lt;&gt;"",TIME(HOUR('Profil je Los'!A2862),MINUTE('Profil je Los'!A2862),SECOND('Profil je Los'!A2862)),""),"")</f>
        <v>8.3333333333333329E-2</v>
      </c>
      <c r="E2862" s="5">
        <f t="shared" si="178"/>
        <v>2</v>
      </c>
      <c r="F2862" s="14">
        <v>13.311914</v>
      </c>
      <c r="G2862" s="17">
        <f t="shared" si="176"/>
        <v>1.1100000000000001</v>
      </c>
      <c r="I2862" s="33"/>
    </row>
    <row r="2863" spans="1:9" x14ac:dyDescent="0.2">
      <c r="A2863" s="4">
        <v>43950.125</v>
      </c>
      <c r="B2863" s="6">
        <f t="shared" si="177"/>
        <v>43950</v>
      </c>
      <c r="C2863" s="3">
        <f t="shared" si="179"/>
        <v>8.3333333333333329E-2</v>
      </c>
      <c r="D2863" s="3">
        <f>IF('Profil je Los'!A2863&lt;&gt;"",IF('Profil je Los'!A2863&lt;&gt;"",TIME(HOUR('Profil je Los'!A2863),MINUTE('Profil je Los'!A2863),SECOND('Profil je Los'!A2863)),""),"")</f>
        <v>0.125</v>
      </c>
      <c r="E2863" s="5">
        <f t="shared" si="178"/>
        <v>3</v>
      </c>
      <c r="F2863" s="14">
        <v>12.12472</v>
      </c>
      <c r="G2863" s="17">
        <f t="shared" si="176"/>
        <v>1.01</v>
      </c>
      <c r="I2863" s="33"/>
    </row>
    <row r="2864" spans="1:9" x14ac:dyDescent="0.2">
      <c r="A2864" s="4">
        <v>43950.166666666664</v>
      </c>
      <c r="B2864" s="6">
        <f t="shared" si="177"/>
        <v>43950</v>
      </c>
      <c r="C2864" s="3">
        <f t="shared" si="179"/>
        <v>0.125</v>
      </c>
      <c r="D2864" s="3">
        <f>IF('Profil je Los'!A2864&lt;&gt;"",IF('Profil je Los'!A2864&lt;&gt;"",TIME(HOUR('Profil je Los'!A2864),MINUTE('Profil je Los'!A2864),SECOND('Profil je Los'!A2864)),""),"")</f>
        <v>0.16666666666666666</v>
      </c>
      <c r="E2864" s="5">
        <f t="shared" si="178"/>
        <v>4</v>
      </c>
      <c r="F2864" s="14">
        <v>14.449133</v>
      </c>
      <c r="G2864" s="17">
        <f t="shared" si="176"/>
        <v>1.2</v>
      </c>
      <c r="I2864" s="33"/>
    </row>
    <row r="2865" spans="1:9" x14ac:dyDescent="0.2">
      <c r="A2865" s="4">
        <v>43950.208333333336</v>
      </c>
      <c r="B2865" s="6">
        <f t="shared" si="177"/>
        <v>43950</v>
      </c>
      <c r="C2865" s="3">
        <f t="shared" si="179"/>
        <v>0.16666666666666666</v>
      </c>
      <c r="D2865" s="3">
        <f>IF('Profil je Los'!A2865&lt;&gt;"",IF('Profil je Los'!A2865&lt;&gt;"",TIME(HOUR('Profil je Los'!A2865),MINUTE('Profil je Los'!A2865),SECOND('Profil je Los'!A2865)),""),"")</f>
        <v>0.20833333333333334</v>
      </c>
      <c r="E2865" s="5">
        <f t="shared" si="178"/>
        <v>5</v>
      </c>
      <c r="F2865" s="14">
        <v>14.948309</v>
      </c>
      <c r="G2865" s="17">
        <f t="shared" si="176"/>
        <v>1.25</v>
      </c>
      <c r="I2865" s="33"/>
    </row>
    <row r="2866" spans="1:9" x14ac:dyDescent="0.2">
      <c r="A2866" s="4">
        <v>43950.25</v>
      </c>
      <c r="B2866" s="6">
        <f t="shared" si="177"/>
        <v>43950</v>
      </c>
      <c r="C2866" s="3">
        <f t="shared" si="179"/>
        <v>0.20833333333333334</v>
      </c>
      <c r="D2866" s="3">
        <f>IF('Profil je Los'!A2866&lt;&gt;"",IF('Profil je Los'!A2866&lt;&gt;"",TIME(HOUR('Profil je Los'!A2866),MINUTE('Profil je Los'!A2866),SECOND('Profil je Los'!A2866)),""),"")</f>
        <v>0.25</v>
      </c>
      <c r="E2866" s="5">
        <f t="shared" si="178"/>
        <v>6</v>
      </c>
      <c r="F2866" s="14">
        <v>17.756250999999999</v>
      </c>
      <c r="G2866" s="17">
        <f t="shared" si="176"/>
        <v>1.48</v>
      </c>
      <c r="I2866" s="33"/>
    </row>
    <row r="2867" spans="1:9" x14ac:dyDescent="0.2">
      <c r="A2867" s="4">
        <v>43950.291666666664</v>
      </c>
      <c r="B2867" s="6">
        <f t="shared" si="177"/>
        <v>43950</v>
      </c>
      <c r="C2867" s="3">
        <f t="shared" si="179"/>
        <v>0.25</v>
      </c>
      <c r="D2867" s="3">
        <f>IF('Profil je Los'!A2867&lt;&gt;"",IF('Profil je Los'!A2867&lt;&gt;"",TIME(HOUR('Profil je Los'!A2867),MINUTE('Profil je Los'!A2867),SECOND('Profil je Los'!A2867)),""),"")</f>
        <v>0.29166666666666669</v>
      </c>
      <c r="E2867" s="5">
        <f t="shared" si="178"/>
        <v>7</v>
      </c>
      <c r="F2867" s="14">
        <v>24.340568999999999</v>
      </c>
      <c r="G2867" s="17">
        <f t="shared" si="176"/>
        <v>2.0299999999999998</v>
      </c>
      <c r="I2867" s="33"/>
    </row>
    <row r="2868" spans="1:9" x14ac:dyDescent="0.2">
      <c r="A2868" s="4">
        <v>43950.333333333336</v>
      </c>
      <c r="B2868" s="6">
        <f t="shared" si="177"/>
        <v>43950</v>
      </c>
      <c r="C2868" s="3">
        <f t="shared" si="179"/>
        <v>0.29166666666666669</v>
      </c>
      <c r="D2868" s="3">
        <f>IF('Profil je Los'!A2868&lt;&gt;"",IF('Profil je Los'!A2868&lt;&gt;"",TIME(HOUR('Profil je Los'!A2868),MINUTE('Profil je Los'!A2868),SECOND('Profil je Los'!A2868)),""),"")</f>
        <v>0.33333333333333331</v>
      </c>
      <c r="E2868" s="5">
        <f t="shared" si="178"/>
        <v>8</v>
      </c>
      <c r="F2868" s="14">
        <v>33.016452000000001</v>
      </c>
      <c r="G2868" s="17">
        <f t="shared" si="176"/>
        <v>2.75</v>
      </c>
      <c r="I2868" s="33"/>
    </row>
    <row r="2869" spans="1:9" x14ac:dyDescent="0.2">
      <c r="A2869" s="4">
        <v>43950.375</v>
      </c>
      <c r="B2869" s="6">
        <f t="shared" si="177"/>
        <v>43950</v>
      </c>
      <c r="C2869" s="3">
        <f t="shared" si="179"/>
        <v>0.33333333333333331</v>
      </c>
      <c r="D2869" s="3">
        <f>IF('Profil je Los'!A2869&lt;&gt;"",IF('Profil je Los'!A2869&lt;&gt;"",TIME(HOUR('Profil je Los'!A2869),MINUTE('Profil je Los'!A2869),SECOND('Profil je Los'!A2869)),""),"")</f>
        <v>0.375</v>
      </c>
      <c r="E2869" s="5">
        <f t="shared" si="178"/>
        <v>9</v>
      </c>
      <c r="F2869" s="14">
        <v>40.689929999999997</v>
      </c>
      <c r="G2869" s="17">
        <f t="shared" si="176"/>
        <v>3.39</v>
      </c>
      <c r="I2869" s="33"/>
    </row>
    <row r="2870" spans="1:9" x14ac:dyDescent="0.2">
      <c r="A2870" s="4">
        <v>43950.416666666664</v>
      </c>
      <c r="B2870" s="6">
        <f t="shared" si="177"/>
        <v>43950</v>
      </c>
      <c r="C2870" s="3">
        <f t="shared" si="179"/>
        <v>0.375</v>
      </c>
      <c r="D2870" s="3">
        <f>IF('Profil je Los'!A2870&lt;&gt;"",IF('Profil je Los'!A2870&lt;&gt;"",TIME(HOUR('Profil je Los'!A2870),MINUTE('Profil je Los'!A2870),SECOND('Profil je Los'!A2870)),""),"")</f>
        <v>0.41666666666666669</v>
      </c>
      <c r="E2870" s="5">
        <f t="shared" si="178"/>
        <v>10</v>
      </c>
      <c r="F2870" s="14">
        <v>43.219909999999999</v>
      </c>
      <c r="G2870" s="17">
        <f t="shared" si="176"/>
        <v>3.6</v>
      </c>
      <c r="I2870" s="33"/>
    </row>
    <row r="2871" spans="1:9" x14ac:dyDescent="0.2">
      <c r="A2871" s="4">
        <v>43950.458333333336</v>
      </c>
      <c r="B2871" s="6">
        <f t="shared" si="177"/>
        <v>43950</v>
      </c>
      <c r="C2871" s="3">
        <f t="shared" si="179"/>
        <v>0.41666666666666669</v>
      </c>
      <c r="D2871" s="3">
        <f>IF('Profil je Los'!A2871&lt;&gt;"",IF('Profil je Los'!A2871&lt;&gt;"",TIME(HOUR('Profil je Los'!A2871),MINUTE('Profil je Los'!A2871),SECOND('Profil je Los'!A2871)),""),"")</f>
        <v>0.45833333333333331</v>
      </c>
      <c r="E2871" s="5">
        <f t="shared" si="178"/>
        <v>11</v>
      </c>
      <c r="F2871" s="14">
        <v>45.871439000000002</v>
      </c>
      <c r="G2871" s="17">
        <f t="shared" si="176"/>
        <v>3.82</v>
      </c>
      <c r="I2871" s="33"/>
    </row>
    <row r="2872" spans="1:9" x14ac:dyDescent="0.2">
      <c r="A2872" s="4">
        <v>43950.5</v>
      </c>
      <c r="B2872" s="6">
        <f t="shared" si="177"/>
        <v>43950</v>
      </c>
      <c r="C2872" s="3">
        <f t="shared" si="179"/>
        <v>0.45833333333333331</v>
      </c>
      <c r="D2872" s="3">
        <f>IF('Profil je Los'!A2872&lt;&gt;"",IF('Profil je Los'!A2872&lt;&gt;"",TIME(HOUR('Profil je Los'!A2872),MINUTE('Profil je Los'!A2872),SECOND('Profil je Los'!A2872)),""),"")</f>
        <v>0.5</v>
      </c>
      <c r="E2872" s="5">
        <f t="shared" si="178"/>
        <v>12</v>
      </c>
      <c r="F2872" s="14">
        <v>45.543982999999997</v>
      </c>
      <c r="G2872" s="17">
        <f t="shared" si="176"/>
        <v>3.8</v>
      </c>
      <c r="I2872" s="33"/>
    </row>
    <row r="2873" spans="1:9" x14ac:dyDescent="0.2">
      <c r="A2873" s="4">
        <v>43950.541666666664</v>
      </c>
      <c r="B2873" s="6">
        <f t="shared" si="177"/>
        <v>43950</v>
      </c>
      <c r="C2873" s="3">
        <f t="shared" si="179"/>
        <v>0.5</v>
      </c>
      <c r="D2873" s="3">
        <f>IF('Profil je Los'!A2873&lt;&gt;"",IF('Profil je Los'!A2873&lt;&gt;"",TIME(HOUR('Profil je Los'!A2873),MINUTE('Profil je Los'!A2873),SECOND('Profil je Los'!A2873)),""),"")</f>
        <v>0.54166666666666663</v>
      </c>
      <c r="E2873" s="5">
        <f t="shared" si="178"/>
        <v>13</v>
      </c>
      <c r="F2873" s="14">
        <v>42.412646000000002</v>
      </c>
      <c r="G2873" s="17">
        <f t="shared" si="176"/>
        <v>3.53</v>
      </c>
      <c r="I2873" s="33"/>
    </row>
    <row r="2874" spans="1:9" x14ac:dyDescent="0.2">
      <c r="A2874" s="4">
        <v>43950.583333333336</v>
      </c>
      <c r="B2874" s="6">
        <f t="shared" si="177"/>
        <v>43950</v>
      </c>
      <c r="C2874" s="3">
        <f t="shared" si="179"/>
        <v>0.54166666666666663</v>
      </c>
      <c r="D2874" s="3">
        <f>IF('Profil je Los'!A2874&lt;&gt;"",IF('Profil je Los'!A2874&lt;&gt;"",TIME(HOUR('Profil je Los'!A2874),MINUTE('Profil je Los'!A2874),SECOND('Profil je Los'!A2874)),""),"")</f>
        <v>0.58333333333333337</v>
      </c>
      <c r="E2874" s="5">
        <f t="shared" si="178"/>
        <v>14</v>
      </c>
      <c r="F2874" s="14">
        <v>45.832459</v>
      </c>
      <c r="G2874" s="17">
        <f t="shared" si="176"/>
        <v>3.82</v>
      </c>
      <c r="I2874" s="33"/>
    </row>
    <row r="2875" spans="1:9" x14ac:dyDescent="0.2">
      <c r="A2875" s="4">
        <v>43950.625</v>
      </c>
      <c r="B2875" s="6">
        <f t="shared" si="177"/>
        <v>43950</v>
      </c>
      <c r="C2875" s="3">
        <f t="shared" si="179"/>
        <v>0.58333333333333337</v>
      </c>
      <c r="D2875" s="3">
        <f>IF('Profil je Los'!A2875&lt;&gt;"",IF('Profil je Los'!A2875&lt;&gt;"",TIME(HOUR('Profil je Los'!A2875),MINUTE('Profil je Los'!A2875),SECOND('Profil je Los'!A2875)),""),"")</f>
        <v>0.625</v>
      </c>
      <c r="E2875" s="5">
        <f t="shared" si="178"/>
        <v>15</v>
      </c>
      <c r="F2875" s="14">
        <v>40.910851999999998</v>
      </c>
      <c r="G2875" s="17">
        <f t="shared" si="176"/>
        <v>3.41</v>
      </c>
      <c r="I2875" s="33"/>
    </row>
    <row r="2876" spans="1:9" x14ac:dyDescent="0.2">
      <c r="A2876" s="4">
        <v>43950.666666666664</v>
      </c>
      <c r="B2876" s="6">
        <f t="shared" si="177"/>
        <v>43950</v>
      </c>
      <c r="C2876" s="3">
        <f t="shared" si="179"/>
        <v>0.625</v>
      </c>
      <c r="D2876" s="3">
        <f>IF('Profil je Los'!A2876&lt;&gt;"",IF('Profil je Los'!A2876&lt;&gt;"",TIME(HOUR('Profil je Los'!A2876),MINUTE('Profil je Los'!A2876),SECOND('Profil je Los'!A2876)),""),"")</f>
        <v>0.66666666666666663</v>
      </c>
      <c r="E2876" s="5">
        <f t="shared" si="178"/>
        <v>16</v>
      </c>
      <c r="F2876" s="14">
        <v>39.056294999999999</v>
      </c>
      <c r="G2876" s="17">
        <f t="shared" si="176"/>
        <v>3.25</v>
      </c>
      <c r="I2876" s="33"/>
    </row>
    <row r="2877" spans="1:9" x14ac:dyDescent="0.2">
      <c r="A2877" s="4">
        <v>43950.708333333336</v>
      </c>
      <c r="B2877" s="6">
        <f t="shared" si="177"/>
        <v>43950</v>
      </c>
      <c r="C2877" s="3">
        <f t="shared" si="179"/>
        <v>0.66666666666666663</v>
      </c>
      <c r="D2877" s="3">
        <f>IF('Profil je Los'!A2877&lt;&gt;"",IF('Profil je Los'!A2877&lt;&gt;"",TIME(HOUR('Profil je Los'!A2877),MINUTE('Profil je Los'!A2877),SECOND('Profil je Los'!A2877)),""),"")</f>
        <v>0.70833333333333337</v>
      </c>
      <c r="E2877" s="5">
        <f t="shared" si="178"/>
        <v>17</v>
      </c>
      <c r="F2877" s="14">
        <v>37.425015000000002</v>
      </c>
      <c r="G2877" s="17">
        <f t="shared" si="176"/>
        <v>3.12</v>
      </c>
      <c r="I2877" s="33"/>
    </row>
    <row r="2878" spans="1:9" x14ac:dyDescent="0.2">
      <c r="A2878" s="4">
        <v>43950.75</v>
      </c>
      <c r="B2878" s="6">
        <f t="shared" si="177"/>
        <v>43950</v>
      </c>
      <c r="C2878" s="3">
        <f t="shared" si="179"/>
        <v>0.70833333333333337</v>
      </c>
      <c r="D2878" s="3">
        <f>IF('Profil je Los'!A2878&lt;&gt;"",IF('Profil je Los'!A2878&lt;&gt;"",TIME(HOUR('Profil je Los'!A2878),MINUTE('Profil je Los'!A2878),SECOND('Profil je Los'!A2878)),""),"")</f>
        <v>0.75</v>
      </c>
      <c r="E2878" s="5">
        <f t="shared" si="178"/>
        <v>18</v>
      </c>
      <c r="F2878" s="14">
        <v>36.307015</v>
      </c>
      <c r="G2878" s="17">
        <f t="shared" si="176"/>
        <v>3.03</v>
      </c>
      <c r="I2878" s="33"/>
    </row>
    <row r="2879" spans="1:9" x14ac:dyDescent="0.2">
      <c r="A2879" s="4">
        <v>43950.791666666664</v>
      </c>
      <c r="B2879" s="6">
        <f t="shared" si="177"/>
        <v>43950</v>
      </c>
      <c r="C2879" s="3">
        <f t="shared" si="179"/>
        <v>0.75</v>
      </c>
      <c r="D2879" s="3">
        <f>IF('Profil je Los'!A2879&lt;&gt;"",IF('Profil je Los'!A2879&lt;&gt;"",TIME(HOUR('Profil je Los'!A2879),MINUTE('Profil je Los'!A2879),SECOND('Profil je Los'!A2879)),""),"")</f>
        <v>0.79166666666666663</v>
      </c>
      <c r="E2879" s="5">
        <f t="shared" si="178"/>
        <v>19</v>
      </c>
      <c r="F2879" s="14">
        <v>36.72251</v>
      </c>
      <c r="G2879" s="17">
        <f t="shared" si="176"/>
        <v>3.06</v>
      </c>
      <c r="I2879" s="33"/>
    </row>
    <row r="2880" spans="1:9" x14ac:dyDescent="0.2">
      <c r="A2880" s="4">
        <v>43950.833333333336</v>
      </c>
      <c r="B2880" s="6">
        <f t="shared" si="177"/>
        <v>43950</v>
      </c>
      <c r="C2880" s="3">
        <f t="shared" si="179"/>
        <v>0.79166666666666663</v>
      </c>
      <c r="D2880" s="3">
        <f>IF('Profil je Los'!A2880&lt;&gt;"",IF('Profil je Los'!A2880&lt;&gt;"",TIME(HOUR('Profil je Los'!A2880),MINUTE('Profil je Los'!A2880),SECOND('Profil je Los'!A2880)),""),"")</f>
        <v>0.83333333333333337</v>
      </c>
      <c r="E2880" s="5">
        <f t="shared" si="178"/>
        <v>20</v>
      </c>
      <c r="F2880" s="14">
        <v>34.823445</v>
      </c>
      <c r="G2880" s="17">
        <f t="shared" si="176"/>
        <v>2.9</v>
      </c>
      <c r="I2880" s="33"/>
    </row>
    <row r="2881" spans="1:9" x14ac:dyDescent="0.2">
      <c r="A2881" s="4">
        <v>43950.875</v>
      </c>
      <c r="B2881" s="6">
        <f t="shared" si="177"/>
        <v>43950</v>
      </c>
      <c r="C2881" s="3">
        <f t="shared" si="179"/>
        <v>0.83333333333333337</v>
      </c>
      <c r="D2881" s="3">
        <f>IF('Profil je Los'!A2881&lt;&gt;"",IF('Profil je Los'!A2881&lt;&gt;"",TIME(HOUR('Profil je Los'!A2881),MINUTE('Profil je Los'!A2881),SECOND('Profil je Los'!A2881)),""),"")</f>
        <v>0.875</v>
      </c>
      <c r="E2881" s="5">
        <f t="shared" si="178"/>
        <v>21</v>
      </c>
      <c r="F2881" s="14">
        <v>34.514488999999998</v>
      </c>
      <c r="G2881" s="17">
        <f t="shared" si="176"/>
        <v>2.88</v>
      </c>
      <c r="I2881" s="33"/>
    </row>
    <row r="2882" spans="1:9" x14ac:dyDescent="0.2">
      <c r="A2882" s="4">
        <v>43950.916666666664</v>
      </c>
      <c r="B2882" s="6">
        <f t="shared" si="177"/>
        <v>43950</v>
      </c>
      <c r="C2882" s="3">
        <f t="shared" si="179"/>
        <v>0.875</v>
      </c>
      <c r="D2882" s="3">
        <f>IF('Profil je Los'!A2882&lt;&gt;"",IF('Profil je Los'!A2882&lt;&gt;"",TIME(HOUR('Profil je Los'!A2882),MINUTE('Profil je Los'!A2882),SECOND('Profil je Los'!A2882)),""),"")</f>
        <v>0.91666666666666663</v>
      </c>
      <c r="E2882" s="5">
        <f t="shared" si="178"/>
        <v>22</v>
      </c>
      <c r="F2882" s="14">
        <v>31.51324</v>
      </c>
      <c r="G2882" s="17">
        <f t="shared" si="176"/>
        <v>2.63</v>
      </c>
      <c r="I2882" s="33"/>
    </row>
    <row r="2883" spans="1:9" x14ac:dyDescent="0.2">
      <c r="A2883" s="4">
        <v>43950.958333333336</v>
      </c>
      <c r="B2883" s="6">
        <f t="shared" si="177"/>
        <v>43950</v>
      </c>
      <c r="C2883" s="3">
        <f t="shared" si="179"/>
        <v>0.91666666666666663</v>
      </c>
      <c r="D2883" s="3">
        <f>IF('Profil je Los'!A2883&lt;&gt;"",IF('Profil je Los'!A2883&lt;&gt;"",TIME(HOUR('Profil je Los'!A2883),MINUTE('Profil je Los'!A2883),SECOND('Profil je Los'!A2883)),""),"")</f>
        <v>0.95833333333333337</v>
      </c>
      <c r="E2883" s="5">
        <f t="shared" si="178"/>
        <v>23</v>
      </c>
      <c r="F2883" s="14">
        <v>29.432670999999999</v>
      </c>
      <c r="G2883" s="17">
        <f t="shared" si="176"/>
        <v>2.4500000000000002</v>
      </c>
      <c r="I2883" s="33"/>
    </row>
    <row r="2884" spans="1:9" x14ac:dyDescent="0.2">
      <c r="A2884" s="4">
        <v>43951</v>
      </c>
      <c r="B2884" s="6">
        <f t="shared" si="177"/>
        <v>43950</v>
      </c>
      <c r="C2884" s="3">
        <f t="shared" si="179"/>
        <v>0.95833333333333337</v>
      </c>
      <c r="D2884" s="3">
        <f>IF('Profil je Los'!A2884&lt;&gt;"",IF('Profil je Los'!A2884&lt;&gt;"",TIME(HOUR('Profil je Los'!A2884),MINUTE('Profil je Los'!A2884),SECOND('Profil je Los'!A2884)),""),"")</f>
        <v>0</v>
      </c>
      <c r="E2884" s="5">
        <f t="shared" si="178"/>
        <v>24</v>
      </c>
      <c r="F2884" s="14">
        <v>20.176798000000002</v>
      </c>
      <c r="G2884" s="17">
        <f t="shared" si="176"/>
        <v>1.68</v>
      </c>
      <c r="I2884" s="33"/>
    </row>
    <row r="2885" spans="1:9" x14ac:dyDescent="0.2">
      <c r="A2885" s="4">
        <v>43951.041666666664</v>
      </c>
      <c r="B2885" s="6">
        <f t="shared" si="177"/>
        <v>43951</v>
      </c>
      <c r="C2885" s="3">
        <f t="shared" si="179"/>
        <v>0</v>
      </c>
      <c r="D2885" s="3">
        <f>IF('Profil je Los'!A2885&lt;&gt;"",IF('Profil je Los'!A2885&lt;&gt;"",TIME(HOUR('Profil je Los'!A2885),MINUTE('Profil je Los'!A2885),SECOND('Profil je Los'!A2885)),""),"")</f>
        <v>4.1666666666666664E-2</v>
      </c>
      <c r="E2885" s="5">
        <f t="shared" si="178"/>
        <v>1</v>
      </c>
      <c r="F2885" s="14">
        <v>16.291155</v>
      </c>
      <c r="G2885" s="17">
        <f t="shared" si="176"/>
        <v>1.36</v>
      </c>
      <c r="I2885" s="33"/>
    </row>
    <row r="2886" spans="1:9" x14ac:dyDescent="0.2">
      <c r="A2886" s="4">
        <v>43951.083333333336</v>
      </c>
      <c r="B2886" s="6">
        <f t="shared" si="177"/>
        <v>43951</v>
      </c>
      <c r="C2886" s="3">
        <f t="shared" si="179"/>
        <v>4.1666666666666664E-2</v>
      </c>
      <c r="D2886" s="3">
        <f>IF('Profil je Los'!A2886&lt;&gt;"",IF('Profil je Los'!A2886&lt;&gt;"",TIME(HOUR('Profil je Los'!A2886),MINUTE('Profil je Los'!A2886),SECOND('Profil je Los'!A2886)),""),"")</f>
        <v>8.3333333333333329E-2</v>
      </c>
      <c r="E2886" s="5">
        <f t="shared" si="178"/>
        <v>2</v>
      </c>
      <c r="F2886" s="14">
        <v>13.145116</v>
      </c>
      <c r="G2886" s="17">
        <f t="shared" ref="G2886:G2949" si="180">ROUND(F2886/$E$2,2)</f>
        <v>1.1000000000000001</v>
      </c>
      <c r="I2886" s="33"/>
    </row>
    <row r="2887" spans="1:9" x14ac:dyDescent="0.2">
      <c r="A2887" s="4">
        <v>43951.125</v>
      </c>
      <c r="B2887" s="6">
        <f t="shared" ref="B2887:B2950" si="181">IF(A2887&lt;&gt;"",IF(E2887=24,B2886,DATE(YEAR(A2887),MONTH(A2887),DAY(A2887))),"")</f>
        <v>43951</v>
      </c>
      <c r="C2887" s="3">
        <f t="shared" si="179"/>
        <v>8.3333333333333329E-2</v>
      </c>
      <c r="D2887" s="3">
        <f>IF('Profil je Los'!A2887&lt;&gt;"",IF('Profil je Los'!A2887&lt;&gt;"",TIME(HOUR('Profil je Los'!A2887),MINUTE('Profil je Los'!A2887),SECOND('Profil je Los'!A2887)),""),"")</f>
        <v>0.125</v>
      </c>
      <c r="E2887" s="5">
        <f t="shared" ref="E2887:E2950" si="182">IF(A2887&lt;&gt;"",IF(HOUR(A2887)=0,24,HOUR(A2887)),"")</f>
        <v>3</v>
      </c>
      <c r="F2887" s="14">
        <v>12.843871999999999</v>
      </c>
      <c r="G2887" s="17">
        <f t="shared" si="180"/>
        <v>1.07</v>
      </c>
      <c r="I2887" s="33"/>
    </row>
    <row r="2888" spans="1:9" x14ac:dyDescent="0.2">
      <c r="A2888" s="4">
        <v>43951.166666666664</v>
      </c>
      <c r="B2888" s="6">
        <f t="shared" si="181"/>
        <v>43951</v>
      </c>
      <c r="C2888" s="3">
        <f t="shared" ref="C2888:C2951" si="183">D2887</f>
        <v>0.125</v>
      </c>
      <c r="D2888" s="3">
        <f>IF('Profil je Los'!A2888&lt;&gt;"",IF('Profil je Los'!A2888&lt;&gt;"",TIME(HOUR('Profil je Los'!A2888),MINUTE('Profil je Los'!A2888),SECOND('Profil je Los'!A2888)),""),"")</f>
        <v>0.16666666666666666</v>
      </c>
      <c r="E2888" s="5">
        <f t="shared" si="182"/>
        <v>4</v>
      </c>
      <c r="F2888" s="14">
        <v>15.022589</v>
      </c>
      <c r="G2888" s="17">
        <f t="shared" si="180"/>
        <v>1.25</v>
      </c>
      <c r="I2888" s="33"/>
    </row>
    <row r="2889" spans="1:9" x14ac:dyDescent="0.2">
      <c r="A2889" s="4">
        <v>43951.208333333336</v>
      </c>
      <c r="B2889" s="6">
        <f t="shared" si="181"/>
        <v>43951</v>
      </c>
      <c r="C2889" s="3">
        <f t="shared" si="183"/>
        <v>0.16666666666666666</v>
      </c>
      <c r="D2889" s="3">
        <f>IF('Profil je Los'!A2889&lt;&gt;"",IF('Profil je Los'!A2889&lt;&gt;"",TIME(HOUR('Profil je Los'!A2889),MINUTE('Profil je Los'!A2889),SECOND('Profil je Los'!A2889)),""),"")</f>
        <v>0.20833333333333334</v>
      </c>
      <c r="E2889" s="5">
        <f t="shared" si="182"/>
        <v>5</v>
      </c>
      <c r="F2889" s="14">
        <v>15.142127</v>
      </c>
      <c r="G2889" s="17">
        <f t="shared" si="180"/>
        <v>1.26</v>
      </c>
      <c r="I2889" s="33"/>
    </row>
    <row r="2890" spans="1:9" x14ac:dyDescent="0.2">
      <c r="A2890" s="4">
        <v>43951.25</v>
      </c>
      <c r="B2890" s="6">
        <f t="shared" si="181"/>
        <v>43951</v>
      </c>
      <c r="C2890" s="3">
        <f t="shared" si="183"/>
        <v>0.20833333333333334</v>
      </c>
      <c r="D2890" s="3">
        <f>IF('Profil je Los'!A2890&lt;&gt;"",IF('Profil je Los'!A2890&lt;&gt;"",TIME(HOUR('Profil je Los'!A2890),MINUTE('Profil je Los'!A2890),SECOND('Profil je Los'!A2890)),""),"")</f>
        <v>0.25</v>
      </c>
      <c r="E2890" s="5">
        <f t="shared" si="182"/>
        <v>6</v>
      </c>
      <c r="F2890" s="14">
        <v>20.439509000000001</v>
      </c>
      <c r="G2890" s="17">
        <f t="shared" si="180"/>
        <v>1.7</v>
      </c>
      <c r="I2890" s="33"/>
    </row>
    <row r="2891" spans="1:9" x14ac:dyDescent="0.2">
      <c r="A2891" s="4">
        <v>43951.291666666664</v>
      </c>
      <c r="B2891" s="6">
        <f t="shared" si="181"/>
        <v>43951</v>
      </c>
      <c r="C2891" s="3">
        <f t="shared" si="183"/>
        <v>0.25</v>
      </c>
      <c r="D2891" s="3">
        <f>IF('Profil je Los'!A2891&lt;&gt;"",IF('Profil je Los'!A2891&lt;&gt;"",TIME(HOUR('Profil je Los'!A2891),MINUTE('Profil je Los'!A2891),SECOND('Profil je Los'!A2891)),""),"")</f>
        <v>0.29166666666666669</v>
      </c>
      <c r="E2891" s="5">
        <f t="shared" si="182"/>
        <v>7</v>
      </c>
      <c r="F2891" s="14">
        <v>27.371714999999998</v>
      </c>
      <c r="G2891" s="17">
        <f t="shared" si="180"/>
        <v>2.2799999999999998</v>
      </c>
      <c r="I2891" s="33"/>
    </row>
    <row r="2892" spans="1:9" x14ac:dyDescent="0.2">
      <c r="A2892" s="4">
        <v>43951.333333333336</v>
      </c>
      <c r="B2892" s="6">
        <f t="shared" si="181"/>
        <v>43951</v>
      </c>
      <c r="C2892" s="3">
        <f t="shared" si="183"/>
        <v>0.29166666666666669</v>
      </c>
      <c r="D2892" s="3">
        <f>IF('Profil je Los'!A2892&lt;&gt;"",IF('Profil je Los'!A2892&lt;&gt;"",TIME(HOUR('Profil je Los'!A2892),MINUTE('Profil je Los'!A2892),SECOND('Profil je Los'!A2892)),""),"")</f>
        <v>0.33333333333333331</v>
      </c>
      <c r="E2892" s="5">
        <f t="shared" si="182"/>
        <v>8</v>
      </c>
      <c r="F2892" s="14">
        <v>34.518276999999998</v>
      </c>
      <c r="G2892" s="17">
        <f t="shared" si="180"/>
        <v>2.88</v>
      </c>
      <c r="I2892" s="33"/>
    </row>
    <row r="2893" spans="1:9" x14ac:dyDescent="0.2">
      <c r="A2893" s="4">
        <v>43951.375</v>
      </c>
      <c r="B2893" s="6">
        <f t="shared" si="181"/>
        <v>43951</v>
      </c>
      <c r="C2893" s="3">
        <f t="shared" si="183"/>
        <v>0.33333333333333331</v>
      </c>
      <c r="D2893" s="3">
        <f>IF('Profil je Los'!A2893&lt;&gt;"",IF('Profil je Los'!A2893&lt;&gt;"",TIME(HOUR('Profil je Los'!A2893),MINUTE('Profil je Los'!A2893),SECOND('Profil je Los'!A2893)),""),"")</f>
        <v>0.375</v>
      </c>
      <c r="E2893" s="5">
        <f t="shared" si="182"/>
        <v>9</v>
      </c>
      <c r="F2893" s="14">
        <v>41.444733999999997</v>
      </c>
      <c r="G2893" s="17">
        <f t="shared" si="180"/>
        <v>3.45</v>
      </c>
      <c r="I2893" s="33"/>
    </row>
    <row r="2894" spans="1:9" x14ac:dyDescent="0.2">
      <c r="A2894" s="4">
        <v>43951.416666666664</v>
      </c>
      <c r="B2894" s="6">
        <f t="shared" si="181"/>
        <v>43951</v>
      </c>
      <c r="C2894" s="3">
        <f t="shared" si="183"/>
        <v>0.375</v>
      </c>
      <c r="D2894" s="3">
        <f>IF('Profil je Los'!A2894&lt;&gt;"",IF('Profil je Los'!A2894&lt;&gt;"",TIME(HOUR('Profil je Los'!A2894),MINUTE('Profil je Los'!A2894),SECOND('Profil je Los'!A2894)),""),"")</f>
        <v>0.41666666666666669</v>
      </c>
      <c r="E2894" s="5">
        <f t="shared" si="182"/>
        <v>10</v>
      </c>
      <c r="F2894" s="14">
        <v>42.638627</v>
      </c>
      <c r="G2894" s="17">
        <f t="shared" si="180"/>
        <v>3.55</v>
      </c>
      <c r="I2894" s="33"/>
    </row>
    <row r="2895" spans="1:9" x14ac:dyDescent="0.2">
      <c r="A2895" s="4">
        <v>43951.458333333336</v>
      </c>
      <c r="B2895" s="6">
        <f t="shared" si="181"/>
        <v>43951</v>
      </c>
      <c r="C2895" s="3">
        <f t="shared" si="183"/>
        <v>0.41666666666666669</v>
      </c>
      <c r="D2895" s="3">
        <f>IF('Profil je Los'!A2895&lt;&gt;"",IF('Profil je Los'!A2895&lt;&gt;"",TIME(HOUR('Profil je Los'!A2895),MINUTE('Profil je Los'!A2895),SECOND('Profil je Los'!A2895)),""),"")</f>
        <v>0.45833333333333331</v>
      </c>
      <c r="E2895" s="5">
        <f t="shared" si="182"/>
        <v>11</v>
      </c>
      <c r="F2895" s="14">
        <v>42.209837999999998</v>
      </c>
      <c r="G2895" s="17">
        <f t="shared" si="180"/>
        <v>3.52</v>
      </c>
      <c r="I2895" s="33"/>
    </row>
    <row r="2896" spans="1:9" x14ac:dyDescent="0.2">
      <c r="A2896" s="4">
        <v>43951.5</v>
      </c>
      <c r="B2896" s="6">
        <f t="shared" si="181"/>
        <v>43951</v>
      </c>
      <c r="C2896" s="3">
        <f t="shared" si="183"/>
        <v>0.45833333333333331</v>
      </c>
      <c r="D2896" s="3">
        <f>IF('Profil je Los'!A2896&lt;&gt;"",IF('Profil je Los'!A2896&lt;&gt;"",TIME(HOUR('Profil je Los'!A2896),MINUTE('Profil je Los'!A2896),SECOND('Profil je Los'!A2896)),""),"")</f>
        <v>0.5</v>
      </c>
      <c r="E2896" s="5">
        <f t="shared" si="182"/>
        <v>12</v>
      </c>
      <c r="F2896" s="14">
        <v>45.397432000000002</v>
      </c>
      <c r="G2896" s="17">
        <f t="shared" si="180"/>
        <v>3.78</v>
      </c>
      <c r="I2896" s="33"/>
    </row>
    <row r="2897" spans="1:9" x14ac:dyDescent="0.2">
      <c r="A2897" s="4">
        <v>43951.541666666664</v>
      </c>
      <c r="B2897" s="6">
        <f t="shared" si="181"/>
        <v>43951</v>
      </c>
      <c r="C2897" s="3">
        <f t="shared" si="183"/>
        <v>0.5</v>
      </c>
      <c r="D2897" s="3">
        <f>IF('Profil je Los'!A2897&lt;&gt;"",IF('Profil je Los'!A2897&lt;&gt;"",TIME(HOUR('Profil je Los'!A2897),MINUTE('Profil je Los'!A2897),SECOND('Profil je Los'!A2897)),""),"")</f>
        <v>0.54166666666666663</v>
      </c>
      <c r="E2897" s="5">
        <f t="shared" si="182"/>
        <v>13</v>
      </c>
      <c r="F2897" s="14">
        <v>45.076205999999999</v>
      </c>
      <c r="G2897" s="17">
        <f t="shared" si="180"/>
        <v>3.76</v>
      </c>
      <c r="I2897" s="33"/>
    </row>
    <row r="2898" spans="1:9" x14ac:dyDescent="0.2">
      <c r="A2898" s="4">
        <v>43951.583333333336</v>
      </c>
      <c r="B2898" s="6">
        <f t="shared" si="181"/>
        <v>43951</v>
      </c>
      <c r="C2898" s="3">
        <f t="shared" si="183"/>
        <v>0.54166666666666663</v>
      </c>
      <c r="D2898" s="3">
        <f>IF('Profil je Los'!A2898&lt;&gt;"",IF('Profil je Los'!A2898&lt;&gt;"",TIME(HOUR('Profil je Los'!A2898),MINUTE('Profil je Los'!A2898),SECOND('Profil je Los'!A2898)),""),"")</f>
        <v>0.58333333333333337</v>
      </c>
      <c r="E2898" s="5">
        <f t="shared" si="182"/>
        <v>14</v>
      </c>
      <c r="F2898" s="14">
        <v>45.534393000000001</v>
      </c>
      <c r="G2898" s="17">
        <f t="shared" si="180"/>
        <v>3.79</v>
      </c>
      <c r="I2898" s="33"/>
    </row>
    <row r="2899" spans="1:9" x14ac:dyDescent="0.2">
      <c r="A2899" s="4">
        <v>43951.625</v>
      </c>
      <c r="B2899" s="6">
        <f t="shared" si="181"/>
        <v>43951</v>
      </c>
      <c r="C2899" s="3">
        <f t="shared" si="183"/>
        <v>0.58333333333333337</v>
      </c>
      <c r="D2899" s="3">
        <f>IF('Profil je Los'!A2899&lt;&gt;"",IF('Profil je Los'!A2899&lt;&gt;"",TIME(HOUR('Profil je Los'!A2899),MINUTE('Profil je Los'!A2899),SECOND('Profil je Los'!A2899)),""),"")</f>
        <v>0.625</v>
      </c>
      <c r="E2899" s="5">
        <f t="shared" si="182"/>
        <v>15</v>
      </c>
      <c r="F2899" s="14">
        <v>39.873199999999997</v>
      </c>
      <c r="G2899" s="17">
        <f t="shared" si="180"/>
        <v>3.32</v>
      </c>
      <c r="I2899" s="33"/>
    </row>
    <row r="2900" spans="1:9" x14ac:dyDescent="0.2">
      <c r="A2900" s="4">
        <v>43951.666666666664</v>
      </c>
      <c r="B2900" s="6">
        <f t="shared" si="181"/>
        <v>43951</v>
      </c>
      <c r="C2900" s="3">
        <f t="shared" si="183"/>
        <v>0.625</v>
      </c>
      <c r="D2900" s="3">
        <f>IF('Profil je Los'!A2900&lt;&gt;"",IF('Profil je Los'!A2900&lt;&gt;"",TIME(HOUR('Profil je Los'!A2900),MINUTE('Profil je Los'!A2900),SECOND('Profil je Los'!A2900)),""),"")</f>
        <v>0.66666666666666663</v>
      </c>
      <c r="E2900" s="5">
        <f t="shared" si="182"/>
        <v>16</v>
      </c>
      <c r="F2900" s="14">
        <v>40.099797000000002</v>
      </c>
      <c r="G2900" s="17">
        <f t="shared" si="180"/>
        <v>3.34</v>
      </c>
      <c r="I2900" s="33"/>
    </row>
    <row r="2901" spans="1:9" x14ac:dyDescent="0.2">
      <c r="A2901" s="4">
        <v>43951.708333333336</v>
      </c>
      <c r="B2901" s="6">
        <f t="shared" si="181"/>
        <v>43951</v>
      </c>
      <c r="C2901" s="3">
        <f t="shared" si="183"/>
        <v>0.66666666666666663</v>
      </c>
      <c r="D2901" s="3">
        <f>IF('Profil je Los'!A2901&lt;&gt;"",IF('Profil je Los'!A2901&lt;&gt;"",TIME(HOUR('Profil je Los'!A2901),MINUTE('Profil je Los'!A2901),SECOND('Profil je Los'!A2901)),""),"")</f>
        <v>0.70833333333333337</v>
      </c>
      <c r="E2901" s="5">
        <f t="shared" si="182"/>
        <v>17</v>
      </c>
      <c r="F2901" s="14">
        <v>38.456437000000001</v>
      </c>
      <c r="G2901" s="17">
        <f t="shared" si="180"/>
        <v>3.2</v>
      </c>
      <c r="I2901" s="33"/>
    </row>
    <row r="2902" spans="1:9" x14ac:dyDescent="0.2">
      <c r="A2902" s="4">
        <v>43951.75</v>
      </c>
      <c r="B2902" s="6">
        <f t="shared" si="181"/>
        <v>43951</v>
      </c>
      <c r="C2902" s="3">
        <f t="shared" si="183"/>
        <v>0.70833333333333337</v>
      </c>
      <c r="D2902" s="3">
        <f>IF('Profil je Los'!A2902&lt;&gt;"",IF('Profil je Los'!A2902&lt;&gt;"",TIME(HOUR('Profil je Los'!A2902),MINUTE('Profil je Los'!A2902),SECOND('Profil je Los'!A2902)),""),"")</f>
        <v>0.75</v>
      </c>
      <c r="E2902" s="5">
        <f t="shared" si="182"/>
        <v>18</v>
      </c>
      <c r="F2902" s="14">
        <v>36.879967999999998</v>
      </c>
      <c r="G2902" s="17">
        <f t="shared" si="180"/>
        <v>3.07</v>
      </c>
      <c r="I2902" s="33"/>
    </row>
    <row r="2903" spans="1:9" x14ac:dyDescent="0.2">
      <c r="A2903" s="4">
        <v>43951.791666666664</v>
      </c>
      <c r="B2903" s="6">
        <f t="shared" si="181"/>
        <v>43951</v>
      </c>
      <c r="C2903" s="3">
        <f t="shared" si="183"/>
        <v>0.75</v>
      </c>
      <c r="D2903" s="3">
        <f>IF('Profil je Los'!A2903&lt;&gt;"",IF('Profil je Los'!A2903&lt;&gt;"",TIME(HOUR('Profil je Los'!A2903),MINUTE('Profil je Los'!A2903),SECOND('Profil je Los'!A2903)),""),"")</f>
        <v>0.79166666666666663</v>
      </c>
      <c r="E2903" s="5">
        <f t="shared" si="182"/>
        <v>19</v>
      </c>
      <c r="F2903" s="14">
        <v>42.972316999999997</v>
      </c>
      <c r="G2903" s="17">
        <f t="shared" si="180"/>
        <v>3.58</v>
      </c>
      <c r="I2903" s="33"/>
    </row>
    <row r="2904" spans="1:9" x14ac:dyDescent="0.2">
      <c r="A2904" s="4">
        <v>43951.833333333336</v>
      </c>
      <c r="B2904" s="6">
        <f t="shared" si="181"/>
        <v>43951</v>
      </c>
      <c r="C2904" s="3">
        <f t="shared" si="183"/>
        <v>0.79166666666666663</v>
      </c>
      <c r="D2904" s="3">
        <f>IF('Profil je Los'!A2904&lt;&gt;"",IF('Profil je Los'!A2904&lt;&gt;"",TIME(HOUR('Profil je Los'!A2904),MINUTE('Profil je Los'!A2904),SECOND('Profil je Los'!A2904)),""),"")</f>
        <v>0.83333333333333337</v>
      </c>
      <c r="E2904" s="5">
        <f t="shared" si="182"/>
        <v>20</v>
      </c>
      <c r="F2904" s="14">
        <v>45.687888000000001</v>
      </c>
      <c r="G2904" s="17">
        <f t="shared" si="180"/>
        <v>3.81</v>
      </c>
      <c r="I2904" s="33"/>
    </row>
    <row r="2905" spans="1:9" x14ac:dyDescent="0.2">
      <c r="A2905" s="4">
        <v>43951.875</v>
      </c>
      <c r="B2905" s="6">
        <f t="shared" si="181"/>
        <v>43951</v>
      </c>
      <c r="C2905" s="3">
        <f t="shared" si="183"/>
        <v>0.83333333333333337</v>
      </c>
      <c r="D2905" s="3">
        <f>IF('Profil je Los'!A2905&lt;&gt;"",IF('Profil je Los'!A2905&lt;&gt;"",TIME(HOUR('Profil je Los'!A2905),MINUTE('Profil je Los'!A2905),SECOND('Profil je Los'!A2905)),""),"")</f>
        <v>0.875</v>
      </c>
      <c r="E2905" s="5">
        <f t="shared" si="182"/>
        <v>21</v>
      </c>
      <c r="F2905" s="14">
        <v>41.198506000000002</v>
      </c>
      <c r="G2905" s="17">
        <f t="shared" si="180"/>
        <v>3.43</v>
      </c>
      <c r="I2905" s="33"/>
    </row>
    <row r="2906" spans="1:9" x14ac:dyDescent="0.2">
      <c r="A2906" s="4">
        <v>43951.916666666664</v>
      </c>
      <c r="B2906" s="6">
        <f t="shared" si="181"/>
        <v>43951</v>
      </c>
      <c r="C2906" s="3">
        <f t="shared" si="183"/>
        <v>0.875</v>
      </c>
      <c r="D2906" s="3">
        <f>IF('Profil je Los'!A2906&lt;&gt;"",IF('Profil je Los'!A2906&lt;&gt;"",TIME(HOUR('Profil je Los'!A2906),MINUTE('Profil je Los'!A2906),SECOND('Profil je Los'!A2906)),""),"")</f>
        <v>0.91666666666666663</v>
      </c>
      <c r="E2906" s="5">
        <f t="shared" si="182"/>
        <v>22</v>
      </c>
      <c r="F2906" s="14">
        <v>37.183557</v>
      </c>
      <c r="G2906" s="17">
        <f t="shared" si="180"/>
        <v>3.1</v>
      </c>
      <c r="I2906" s="33"/>
    </row>
    <row r="2907" spans="1:9" x14ac:dyDescent="0.2">
      <c r="A2907" s="4">
        <v>43951.958333333336</v>
      </c>
      <c r="B2907" s="6">
        <f t="shared" si="181"/>
        <v>43951</v>
      </c>
      <c r="C2907" s="3">
        <f t="shared" si="183"/>
        <v>0.91666666666666663</v>
      </c>
      <c r="D2907" s="3">
        <f>IF('Profil je Los'!A2907&lt;&gt;"",IF('Profil je Los'!A2907&lt;&gt;"",TIME(HOUR('Profil je Los'!A2907),MINUTE('Profil je Los'!A2907),SECOND('Profil je Los'!A2907)),""),"")</f>
        <v>0.95833333333333337</v>
      </c>
      <c r="E2907" s="5">
        <f t="shared" si="182"/>
        <v>23</v>
      </c>
      <c r="F2907" s="14">
        <v>30.065655</v>
      </c>
      <c r="G2907" s="17">
        <f t="shared" si="180"/>
        <v>2.5099999999999998</v>
      </c>
      <c r="I2907" s="33"/>
    </row>
    <row r="2908" spans="1:9" x14ac:dyDescent="0.2">
      <c r="A2908" s="4">
        <v>43952</v>
      </c>
      <c r="B2908" s="6">
        <f t="shared" si="181"/>
        <v>43951</v>
      </c>
      <c r="C2908" s="3">
        <f t="shared" si="183"/>
        <v>0.95833333333333337</v>
      </c>
      <c r="D2908" s="3">
        <f>IF('Profil je Los'!A2908&lt;&gt;"",IF('Profil je Los'!A2908&lt;&gt;"",TIME(HOUR('Profil je Los'!A2908),MINUTE('Profil je Los'!A2908),SECOND('Profil je Los'!A2908)),""),"")</f>
        <v>0</v>
      </c>
      <c r="E2908" s="5">
        <f t="shared" si="182"/>
        <v>24</v>
      </c>
      <c r="F2908" s="14">
        <v>22.048653000000002</v>
      </c>
      <c r="G2908" s="17">
        <f t="shared" si="180"/>
        <v>1.84</v>
      </c>
      <c r="I2908" s="33"/>
    </row>
    <row r="2909" spans="1:9" x14ac:dyDescent="0.2">
      <c r="A2909" s="4">
        <v>43952.041666666664</v>
      </c>
      <c r="B2909" s="6">
        <f t="shared" si="181"/>
        <v>43952</v>
      </c>
      <c r="C2909" s="3">
        <f t="shared" si="183"/>
        <v>0</v>
      </c>
      <c r="D2909" s="3">
        <f>IF('Profil je Los'!A2909&lt;&gt;"",IF('Profil je Los'!A2909&lt;&gt;"",TIME(HOUR('Profil je Los'!A2909),MINUTE('Profil je Los'!A2909),SECOND('Profil je Los'!A2909)),""),"")</f>
        <v>4.1666666666666664E-2</v>
      </c>
      <c r="E2909" s="5">
        <f t="shared" si="182"/>
        <v>1</v>
      </c>
      <c r="F2909" s="14">
        <v>11.453041000000001</v>
      </c>
      <c r="G2909" s="17">
        <f t="shared" si="180"/>
        <v>0.95</v>
      </c>
      <c r="I2909" s="33"/>
    </row>
    <row r="2910" spans="1:9" x14ac:dyDescent="0.2">
      <c r="A2910" s="4">
        <v>43952.083333333336</v>
      </c>
      <c r="B2910" s="6">
        <f t="shared" si="181"/>
        <v>43952</v>
      </c>
      <c r="C2910" s="3">
        <f t="shared" si="183"/>
        <v>4.1666666666666664E-2</v>
      </c>
      <c r="D2910" s="3">
        <f>IF('Profil je Los'!A2910&lt;&gt;"",IF('Profil je Los'!A2910&lt;&gt;"",TIME(HOUR('Profil je Los'!A2910),MINUTE('Profil je Los'!A2910),SECOND('Profil je Los'!A2910)),""),"")</f>
        <v>8.3333333333333329E-2</v>
      </c>
      <c r="E2910" s="5">
        <f t="shared" si="182"/>
        <v>2</v>
      </c>
      <c r="F2910" s="14">
        <v>9.6859029999999997</v>
      </c>
      <c r="G2910" s="17">
        <f t="shared" si="180"/>
        <v>0.81</v>
      </c>
      <c r="I2910" s="33"/>
    </row>
    <row r="2911" spans="1:9" x14ac:dyDescent="0.2">
      <c r="A2911" s="4">
        <v>43952.125</v>
      </c>
      <c r="B2911" s="6">
        <f t="shared" si="181"/>
        <v>43952</v>
      </c>
      <c r="C2911" s="3">
        <f t="shared" si="183"/>
        <v>8.3333333333333329E-2</v>
      </c>
      <c r="D2911" s="3">
        <f>IF('Profil je Los'!A2911&lt;&gt;"",IF('Profil je Los'!A2911&lt;&gt;"",TIME(HOUR('Profil je Los'!A2911),MINUTE('Profil je Los'!A2911),SECOND('Profil je Los'!A2911)),""),"")</f>
        <v>0.125</v>
      </c>
      <c r="E2911" s="5">
        <f t="shared" si="182"/>
        <v>3</v>
      </c>
      <c r="F2911" s="14">
        <v>9.3397419999999993</v>
      </c>
      <c r="G2911" s="17">
        <f t="shared" si="180"/>
        <v>0.78</v>
      </c>
      <c r="I2911" s="33"/>
    </row>
    <row r="2912" spans="1:9" x14ac:dyDescent="0.2">
      <c r="A2912" s="4">
        <v>43952.166666666664</v>
      </c>
      <c r="B2912" s="6">
        <f t="shared" si="181"/>
        <v>43952</v>
      </c>
      <c r="C2912" s="3">
        <f t="shared" si="183"/>
        <v>0.125</v>
      </c>
      <c r="D2912" s="3">
        <f>IF('Profil je Los'!A2912&lt;&gt;"",IF('Profil je Los'!A2912&lt;&gt;"",TIME(HOUR('Profil je Los'!A2912),MINUTE('Profil je Los'!A2912),SECOND('Profil je Los'!A2912)),""),"")</f>
        <v>0.16666666666666666</v>
      </c>
      <c r="E2912" s="5">
        <f t="shared" si="182"/>
        <v>4</v>
      </c>
      <c r="F2912" s="14">
        <v>9.6093419999999998</v>
      </c>
      <c r="G2912" s="17">
        <f t="shared" si="180"/>
        <v>0.8</v>
      </c>
      <c r="I2912" s="33"/>
    </row>
    <row r="2913" spans="1:9" x14ac:dyDescent="0.2">
      <c r="A2913" s="4">
        <v>43952.208333333336</v>
      </c>
      <c r="B2913" s="6">
        <f t="shared" si="181"/>
        <v>43952</v>
      </c>
      <c r="C2913" s="3">
        <f t="shared" si="183"/>
        <v>0.16666666666666666</v>
      </c>
      <c r="D2913" s="3">
        <f>IF('Profil je Los'!A2913&lt;&gt;"",IF('Profil je Los'!A2913&lt;&gt;"",TIME(HOUR('Profil je Los'!A2913),MINUTE('Profil je Los'!A2913),SECOND('Profil je Los'!A2913)),""),"")</f>
        <v>0.20833333333333334</v>
      </c>
      <c r="E2913" s="5">
        <f t="shared" si="182"/>
        <v>5</v>
      </c>
      <c r="F2913" s="14">
        <v>9.6581609999999998</v>
      </c>
      <c r="G2913" s="17">
        <f t="shared" si="180"/>
        <v>0.8</v>
      </c>
      <c r="I2913" s="33"/>
    </row>
    <row r="2914" spans="1:9" x14ac:dyDescent="0.2">
      <c r="A2914" s="4">
        <v>43952.25</v>
      </c>
      <c r="B2914" s="6">
        <f t="shared" si="181"/>
        <v>43952</v>
      </c>
      <c r="C2914" s="3">
        <f t="shared" si="183"/>
        <v>0.20833333333333334</v>
      </c>
      <c r="D2914" s="3">
        <f>IF('Profil je Los'!A2914&lt;&gt;"",IF('Profil je Los'!A2914&lt;&gt;"",TIME(HOUR('Profil je Los'!A2914),MINUTE('Profil je Los'!A2914),SECOND('Profil je Los'!A2914)),""),"")</f>
        <v>0.25</v>
      </c>
      <c r="E2914" s="5">
        <f t="shared" si="182"/>
        <v>6</v>
      </c>
      <c r="F2914" s="14">
        <v>9.9890880000000006</v>
      </c>
      <c r="G2914" s="17">
        <f t="shared" si="180"/>
        <v>0.83</v>
      </c>
      <c r="I2914" s="33"/>
    </row>
    <row r="2915" spans="1:9" x14ac:dyDescent="0.2">
      <c r="A2915" s="4">
        <v>43952.291666666664</v>
      </c>
      <c r="B2915" s="6">
        <f t="shared" si="181"/>
        <v>43952</v>
      </c>
      <c r="C2915" s="3">
        <f t="shared" si="183"/>
        <v>0.25</v>
      </c>
      <c r="D2915" s="3">
        <f>IF('Profil je Los'!A2915&lt;&gt;"",IF('Profil je Los'!A2915&lt;&gt;"",TIME(HOUR('Profil je Los'!A2915),MINUTE('Profil je Los'!A2915),SECOND('Profil je Los'!A2915)),""),"")</f>
        <v>0.29166666666666669</v>
      </c>
      <c r="E2915" s="5">
        <f t="shared" si="182"/>
        <v>7</v>
      </c>
      <c r="F2915" s="14">
        <v>10.936145</v>
      </c>
      <c r="G2915" s="17">
        <f t="shared" si="180"/>
        <v>0.91</v>
      </c>
      <c r="I2915" s="33"/>
    </row>
    <row r="2916" spans="1:9" x14ac:dyDescent="0.2">
      <c r="A2916" s="4">
        <v>43952.333333333336</v>
      </c>
      <c r="B2916" s="6">
        <f t="shared" si="181"/>
        <v>43952</v>
      </c>
      <c r="C2916" s="3">
        <f t="shared" si="183"/>
        <v>0.29166666666666669</v>
      </c>
      <c r="D2916" s="3">
        <f>IF('Profil je Los'!A2916&lt;&gt;"",IF('Profil je Los'!A2916&lt;&gt;"",TIME(HOUR('Profil je Los'!A2916),MINUTE('Profil je Los'!A2916),SECOND('Profil je Los'!A2916)),""),"")</f>
        <v>0.33333333333333331</v>
      </c>
      <c r="E2916" s="5">
        <f t="shared" si="182"/>
        <v>8</v>
      </c>
      <c r="F2916" s="14">
        <v>13.06668</v>
      </c>
      <c r="G2916" s="17">
        <f t="shared" si="180"/>
        <v>1.0900000000000001</v>
      </c>
      <c r="I2916" s="33"/>
    </row>
    <row r="2917" spans="1:9" x14ac:dyDescent="0.2">
      <c r="A2917" s="4">
        <v>43952.375</v>
      </c>
      <c r="B2917" s="6">
        <f t="shared" si="181"/>
        <v>43952</v>
      </c>
      <c r="C2917" s="3">
        <f t="shared" si="183"/>
        <v>0.33333333333333331</v>
      </c>
      <c r="D2917" s="3">
        <f>IF('Profil je Los'!A2917&lt;&gt;"",IF('Profil je Los'!A2917&lt;&gt;"",TIME(HOUR('Profil je Los'!A2917),MINUTE('Profil je Los'!A2917),SECOND('Profil je Los'!A2917)),""),"")</f>
        <v>0.375</v>
      </c>
      <c r="E2917" s="5">
        <f t="shared" si="182"/>
        <v>9</v>
      </c>
      <c r="F2917" s="14">
        <v>16.728978999999999</v>
      </c>
      <c r="G2917" s="17">
        <f t="shared" si="180"/>
        <v>1.39</v>
      </c>
      <c r="I2917" s="33"/>
    </row>
    <row r="2918" spans="1:9" x14ac:dyDescent="0.2">
      <c r="A2918" s="4">
        <v>43952.416666666664</v>
      </c>
      <c r="B2918" s="6">
        <f t="shared" si="181"/>
        <v>43952</v>
      </c>
      <c r="C2918" s="3">
        <f t="shared" si="183"/>
        <v>0.375</v>
      </c>
      <c r="D2918" s="3">
        <f>IF('Profil je Los'!A2918&lt;&gt;"",IF('Profil je Los'!A2918&lt;&gt;"",TIME(HOUR('Profil je Los'!A2918),MINUTE('Profil je Los'!A2918),SECOND('Profil je Los'!A2918)),""),"")</f>
        <v>0.41666666666666669</v>
      </c>
      <c r="E2918" s="5">
        <f t="shared" si="182"/>
        <v>10</v>
      </c>
      <c r="F2918" s="14">
        <v>18.536619999999999</v>
      </c>
      <c r="G2918" s="17">
        <f t="shared" si="180"/>
        <v>1.54</v>
      </c>
      <c r="I2918" s="33"/>
    </row>
    <row r="2919" spans="1:9" x14ac:dyDescent="0.2">
      <c r="A2919" s="4">
        <v>43952.458333333336</v>
      </c>
      <c r="B2919" s="6">
        <f t="shared" si="181"/>
        <v>43952</v>
      </c>
      <c r="C2919" s="3">
        <f t="shared" si="183"/>
        <v>0.41666666666666669</v>
      </c>
      <c r="D2919" s="3">
        <f>IF('Profil je Los'!A2919&lt;&gt;"",IF('Profil je Los'!A2919&lt;&gt;"",TIME(HOUR('Profil je Los'!A2919),MINUTE('Profil je Los'!A2919),SECOND('Profil je Los'!A2919)),""),"")</f>
        <v>0.45833333333333331</v>
      </c>
      <c r="E2919" s="5">
        <f t="shared" si="182"/>
        <v>11</v>
      </c>
      <c r="F2919" s="14">
        <v>19.092185000000001</v>
      </c>
      <c r="G2919" s="17">
        <f t="shared" si="180"/>
        <v>1.59</v>
      </c>
      <c r="I2919" s="33"/>
    </row>
    <row r="2920" spans="1:9" x14ac:dyDescent="0.2">
      <c r="A2920" s="4">
        <v>43952.5</v>
      </c>
      <c r="B2920" s="6">
        <f t="shared" si="181"/>
        <v>43952</v>
      </c>
      <c r="C2920" s="3">
        <f t="shared" si="183"/>
        <v>0.45833333333333331</v>
      </c>
      <c r="D2920" s="3">
        <f>IF('Profil je Los'!A2920&lt;&gt;"",IF('Profil je Los'!A2920&lt;&gt;"",TIME(HOUR('Profil je Los'!A2920),MINUTE('Profil je Los'!A2920),SECOND('Profil je Los'!A2920)),""),"")</f>
        <v>0.5</v>
      </c>
      <c r="E2920" s="5">
        <f t="shared" si="182"/>
        <v>12</v>
      </c>
      <c r="F2920" s="14">
        <v>20.383513000000001</v>
      </c>
      <c r="G2920" s="17">
        <f t="shared" si="180"/>
        <v>1.7</v>
      </c>
      <c r="I2920" s="33"/>
    </row>
    <row r="2921" spans="1:9" x14ac:dyDescent="0.2">
      <c r="A2921" s="4">
        <v>43952.541666666664</v>
      </c>
      <c r="B2921" s="6">
        <f t="shared" si="181"/>
        <v>43952</v>
      </c>
      <c r="C2921" s="3">
        <f t="shared" si="183"/>
        <v>0.5</v>
      </c>
      <c r="D2921" s="3">
        <f>IF('Profil je Los'!A2921&lt;&gt;"",IF('Profil je Los'!A2921&lt;&gt;"",TIME(HOUR('Profil je Los'!A2921),MINUTE('Profil je Los'!A2921),SECOND('Profil je Los'!A2921)),""),"")</f>
        <v>0.54166666666666663</v>
      </c>
      <c r="E2921" s="5">
        <f t="shared" si="182"/>
        <v>13</v>
      </c>
      <c r="F2921" s="14">
        <v>20.104735999999999</v>
      </c>
      <c r="G2921" s="17">
        <f t="shared" si="180"/>
        <v>1.68</v>
      </c>
      <c r="I2921" s="33"/>
    </row>
    <row r="2922" spans="1:9" x14ac:dyDescent="0.2">
      <c r="A2922" s="4">
        <v>43952.583333333336</v>
      </c>
      <c r="B2922" s="6">
        <f t="shared" si="181"/>
        <v>43952</v>
      </c>
      <c r="C2922" s="3">
        <f t="shared" si="183"/>
        <v>0.54166666666666663</v>
      </c>
      <c r="D2922" s="3">
        <f>IF('Profil je Los'!A2922&lt;&gt;"",IF('Profil je Los'!A2922&lt;&gt;"",TIME(HOUR('Profil je Los'!A2922),MINUTE('Profil je Los'!A2922),SECOND('Profil je Los'!A2922)),""),"")</f>
        <v>0.58333333333333337</v>
      </c>
      <c r="E2922" s="5">
        <f t="shared" si="182"/>
        <v>14</v>
      </c>
      <c r="F2922" s="14">
        <v>17.215641999999999</v>
      </c>
      <c r="G2922" s="17">
        <f t="shared" si="180"/>
        <v>1.43</v>
      </c>
      <c r="I2922" s="33"/>
    </row>
    <row r="2923" spans="1:9" x14ac:dyDescent="0.2">
      <c r="A2923" s="4">
        <v>43952.625</v>
      </c>
      <c r="B2923" s="6">
        <f t="shared" si="181"/>
        <v>43952</v>
      </c>
      <c r="C2923" s="3">
        <f t="shared" si="183"/>
        <v>0.58333333333333337</v>
      </c>
      <c r="D2923" s="3">
        <f>IF('Profil je Los'!A2923&lt;&gt;"",IF('Profil je Los'!A2923&lt;&gt;"",TIME(HOUR('Profil je Los'!A2923),MINUTE('Profil je Los'!A2923),SECOND('Profil je Los'!A2923)),""),"")</f>
        <v>0.625</v>
      </c>
      <c r="E2923" s="5">
        <f t="shared" si="182"/>
        <v>15</v>
      </c>
      <c r="F2923" s="14">
        <v>16.283121999999999</v>
      </c>
      <c r="G2923" s="17">
        <f t="shared" si="180"/>
        <v>1.36</v>
      </c>
      <c r="I2923" s="33"/>
    </row>
    <row r="2924" spans="1:9" x14ac:dyDescent="0.2">
      <c r="A2924" s="4">
        <v>43952.666666666664</v>
      </c>
      <c r="B2924" s="6">
        <f t="shared" si="181"/>
        <v>43952</v>
      </c>
      <c r="C2924" s="3">
        <f t="shared" si="183"/>
        <v>0.625</v>
      </c>
      <c r="D2924" s="3">
        <f>IF('Profil je Los'!A2924&lt;&gt;"",IF('Profil je Los'!A2924&lt;&gt;"",TIME(HOUR('Profil je Los'!A2924),MINUTE('Profil je Los'!A2924),SECOND('Profil je Los'!A2924)),""),"")</f>
        <v>0.66666666666666663</v>
      </c>
      <c r="E2924" s="5">
        <f t="shared" si="182"/>
        <v>16</v>
      </c>
      <c r="F2924" s="14">
        <v>15.606304</v>
      </c>
      <c r="G2924" s="17">
        <f t="shared" si="180"/>
        <v>1.3</v>
      </c>
      <c r="I2924" s="33"/>
    </row>
    <row r="2925" spans="1:9" x14ac:dyDescent="0.2">
      <c r="A2925" s="4">
        <v>43952.708333333336</v>
      </c>
      <c r="B2925" s="6">
        <f t="shared" si="181"/>
        <v>43952</v>
      </c>
      <c r="C2925" s="3">
        <f t="shared" si="183"/>
        <v>0.66666666666666663</v>
      </c>
      <c r="D2925" s="3">
        <f>IF('Profil je Los'!A2925&lt;&gt;"",IF('Profil je Los'!A2925&lt;&gt;"",TIME(HOUR('Profil je Los'!A2925),MINUTE('Profil je Los'!A2925),SECOND('Profil je Los'!A2925)),""),"")</f>
        <v>0.70833333333333337</v>
      </c>
      <c r="E2925" s="5">
        <f t="shared" si="182"/>
        <v>17</v>
      </c>
      <c r="F2925" s="14">
        <v>16.430448999999999</v>
      </c>
      <c r="G2925" s="17">
        <f t="shared" si="180"/>
        <v>1.37</v>
      </c>
      <c r="I2925" s="33"/>
    </row>
    <row r="2926" spans="1:9" x14ac:dyDescent="0.2">
      <c r="A2926" s="4">
        <v>43952.75</v>
      </c>
      <c r="B2926" s="6">
        <f t="shared" si="181"/>
        <v>43952</v>
      </c>
      <c r="C2926" s="3">
        <f t="shared" si="183"/>
        <v>0.70833333333333337</v>
      </c>
      <c r="D2926" s="3">
        <f>IF('Profil je Los'!A2926&lt;&gt;"",IF('Profil je Los'!A2926&lt;&gt;"",TIME(HOUR('Profil je Los'!A2926),MINUTE('Profil je Los'!A2926),SECOND('Profil je Los'!A2926)),""),"")</f>
        <v>0.75</v>
      </c>
      <c r="E2926" s="5">
        <f t="shared" si="182"/>
        <v>18</v>
      </c>
      <c r="F2926" s="14">
        <v>18.529843</v>
      </c>
      <c r="G2926" s="17">
        <f t="shared" si="180"/>
        <v>1.54</v>
      </c>
      <c r="I2926" s="33"/>
    </row>
    <row r="2927" spans="1:9" x14ac:dyDescent="0.2">
      <c r="A2927" s="4">
        <v>43952.791666666664</v>
      </c>
      <c r="B2927" s="6">
        <f t="shared" si="181"/>
        <v>43952</v>
      </c>
      <c r="C2927" s="3">
        <f t="shared" si="183"/>
        <v>0.75</v>
      </c>
      <c r="D2927" s="3">
        <f>IF('Profil je Los'!A2927&lt;&gt;"",IF('Profil je Los'!A2927&lt;&gt;"",TIME(HOUR('Profil je Los'!A2927),MINUTE('Profil je Los'!A2927),SECOND('Profil je Los'!A2927)),""),"")</f>
        <v>0.79166666666666663</v>
      </c>
      <c r="E2927" s="5">
        <f t="shared" si="182"/>
        <v>19</v>
      </c>
      <c r="F2927" s="14">
        <v>22.239004000000001</v>
      </c>
      <c r="G2927" s="17">
        <f t="shared" si="180"/>
        <v>1.85</v>
      </c>
      <c r="I2927" s="33"/>
    </row>
    <row r="2928" spans="1:9" x14ac:dyDescent="0.2">
      <c r="A2928" s="4">
        <v>43952.833333333336</v>
      </c>
      <c r="B2928" s="6">
        <f t="shared" si="181"/>
        <v>43952</v>
      </c>
      <c r="C2928" s="3">
        <f t="shared" si="183"/>
        <v>0.79166666666666663</v>
      </c>
      <c r="D2928" s="3">
        <f>IF('Profil je Los'!A2928&lt;&gt;"",IF('Profil je Los'!A2928&lt;&gt;"",TIME(HOUR('Profil je Los'!A2928),MINUTE('Profil je Los'!A2928),SECOND('Profil je Los'!A2928)),""),"")</f>
        <v>0.83333333333333337</v>
      </c>
      <c r="E2928" s="5">
        <f t="shared" si="182"/>
        <v>20</v>
      </c>
      <c r="F2928" s="14">
        <v>23.431588999999999</v>
      </c>
      <c r="G2928" s="17">
        <f t="shared" si="180"/>
        <v>1.95</v>
      </c>
      <c r="I2928" s="33"/>
    </row>
    <row r="2929" spans="1:9" x14ac:dyDescent="0.2">
      <c r="A2929" s="4">
        <v>43952.875</v>
      </c>
      <c r="B2929" s="6">
        <f t="shared" si="181"/>
        <v>43952</v>
      </c>
      <c r="C2929" s="3">
        <f t="shared" si="183"/>
        <v>0.83333333333333337</v>
      </c>
      <c r="D2929" s="3">
        <f>IF('Profil je Los'!A2929&lt;&gt;"",IF('Profil je Los'!A2929&lt;&gt;"",TIME(HOUR('Profil je Los'!A2929),MINUTE('Profil je Los'!A2929),SECOND('Profil je Los'!A2929)),""),"")</f>
        <v>0.875</v>
      </c>
      <c r="E2929" s="5">
        <f t="shared" si="182"/>
        <v>21</v>
      </c>
      <c r="F2929" s="14">
        <v>21.287642000000002</v>
      </c>
      <c r="G2929" s="17">
        <f t="shared" si="180"/>
        <v>1.77</v>
      </c>
      <c r="I2929" s="33"/>
    </row>
    <row r="2930" spans="1:9" x14ac:dyDescent="0.2">
      <c r="A2930" s="4">
        <v>43952.916666666664</v>
      </c>
      <c r="B2930" s="6">
        <f t="shared" si="181"/>
        <v>43952</v>
      </c>
      <c r="C2930" s="3">
        <f t="shared" si="183"/>
        <v>0.875</v>
      </c>
      <c r="D2930" s="3">
        <f>IF('Profil je Los'!A2930&lt;&gt;"",IF('Profil je Los'!A2930&lt;&gt;"",TIME(HOUR('Profil je Los'!A2930),MINUTE('Profil je Los'!A2930),SECOND('Profil je Los'!A2930)),""),"")</f>
        <v>0.91666666666666663</v>
      </c>
      <c r="E2930" s="5">
        <f t="shared" si="182"/>
        <v>22</v>
      </c>
      <c r="F2930" s="14">
        <v>20.675433999999999</v>
      </c>
      <c r="G2930" s="17">
        <f t="shared" si="180"/>
        <v>1.72</v>
      </c>
      <c r="I2930" s="33"/>
    </row>
    <row r="2931" spans="1:9" x14ac:dyDescent="0.2">
      <c r="A2931" s="4">
        <v>43952.958333333336</v>
      </c>
      <c r="B2931" s="6">
        <f t="shared" si="181"/>
        <v>43952</v>
      </c>
      <c r="C2931" s="3">
        <f t="shared" si="183"/>
        <v>0.91666666666666663</v>
      </c>
      <c r="D2931" s="3">
        <f>IF('Profil je Los'!A2931&lt;&gt;"",IF('Profil je Los'!A2931&lt;&gt;"",TIME(HOUR('Profil je Los'!A2931),MINUTE('Profil je Los'!A2931),SECOND('Profil je Los'!A2931)),""),"")</f>
        <v>0.95833333333333337</v>
      </c>
      <c r="E2931" s="5">
        <f t="shared" si="182"/>
        <v>23</v>
      </c>
      <c r="F2931" s="14">
        <v>18.977088999999999</v>
      </c>
      <c r="G2931" s="17">
        <f t="shared" si="180"/>
        <v>1.58</v>
      </c>
      <c r="I2931" s="33"/>
    </row>
    <row r="2932" spans="1:9" x14ac:dyDescent="0.2">
      <c r="A2932" s="4">
        <v>43953</v>
      </c>
      <c r="B2932" s="6">
        <f t="shared" si="181"/>
        <v>43952</v>
      </c>
      <c r="C2932" s="3">
        <f t="shared" si="183"/>
        <v>0.95833333333333337</v>
      </c>
      <c r="D2932" s="3">
        <f>IF('Profil je Los'!A2932&lt;&gt;"",IF('Profil je Los'!A2932&lt;&gt;"",TIME(HOUR('Profil je Los'!A2932),MINUTE('Profil je Los'!A2932),SECOND('Profil je Los'!A2932)),""),"")</f>
        <v>0</v>
      </c>
      <c r="E2932" s="5">
        <f t="shared" si="182"/>
        <v>24</v>
      </c>
      <c r="F2932" s="14">
        <v>13.922504999999999</v>
      </c>
      <c r="G2932" s="17">
        <f t="shared" si="180"/>
        <v>1.1599999999999999</v>
      </c>
      <c r="I2932" s="33"/>
    </row>
    <row r="2933" spans="1:9" x14ac:dyDescent="0.2">
      <c r="A2933" s="4">
        <v>43953.041666666664</v>
      </c>
      <c r="B2933" s="6">
        <f t="shared" si="181"/>
        <v>43953</v>
      </c>
      <c r="C2933" s="3">
        <f t="shared" si="183"/>
        <v>0</v>
      </c>
      <c r="D2933" s="3">
        <f>IF('Profil je Los'!A2933&lt;&gt;"",IF('Profil je Los'!A2933&lt;&gt;"",TIME(HOUR('Profil je Los'!A2933),MINUTE('Profil je Los'!A2933),SECOND('Profil je Los'!A2933)),""),"")</f>
        <v>4.1666666666666664E-2</v>
      </c>
      <c r="E2933" s="5">
        <f t="shared" si="182"/>
        <v>1</v>
      </c>
      <c r="F2933" s="14">
        <v>18.363111</v>
      </c>
      <c r="G2933" s="17">
        <f t="shared" si="180"/>
        <v>1.53</v>
      </c>
      <c r="I2933" s="33"/>
    </row>
    <row r="2934" spans="1:9" x14ac:dyDescent="0.2">
      <c r="A2934" s="4">
        <v>43953.083333333336</v>
      </c>
      <c r="B2934" s="6">
        <f t="shared" si="181"/>
        <v>43953</v>
      </c>
      <c r="C2934" s="3">
        <f t="shared" si="183"/>
        <v>4.1666666666666664E-2</v>
      </c>
      <c r="D2934" s="3">
        <f>IF('Profil je Los'!A2934&lt;&gt;"",IF('Profil je Los'!A2934&lt;&gt;"",TIME(HOUR('Profil je Los'!A2934),MINUTE('Profil je Los'!A2934),SECOND('Profil je Los'!A2934)),""),"")</f>
        <v>8.3333333333333329E-2</v>
      </c>
      <c r="E2934" s="5">
        <f t="shared" si="182"/>
        <v>2</v>
      </c>
      <c r="F2934" s="14">
        <v>16.0547</v>
      </c>
      <c r="G2934" s="17">
        <f t="shared" si="180"/>
        <v>1.34</v>
      </c>
      <c r="I2934" s="33"/>
    </row>
    <row r="2935" spans="1:9" x14ac:dyDescent="0.2">
      <c r="A2935" s="4">
        <v>43953.125</v>
      </c>
      <c r="B2935" s="6">
        <f t="shared" si="181"/>
        <v>43953</v>
      </c>
      <c r="C2935" s="3">
        <f t="shared" si="183"/>
        <v>8.3333333333333329E-2</v>
      </c>
      <c r="D2935" s="3">
        <f>IF('Profil je Los'!A2935&lt;&gt;"",IF('Profil je Los'!A2935&lt;&gt;"",TIME(HOUR('Profil je Los'!A2935),MINUTE('Profil je Los'!A2935),SECOND('Profil je Los'!A2935)),""),"")</f>
        <v>0.125</v>
      </c>
      <c r="E2935" s="5">
        <f t="shared" si="182"/>
        <v>3</v>
      </c>
      <c r="F2935" s="14">
        <v>14.465465</v>
      </c>
      <c r="G2935" s="17">
        <f t="shared" si="180"/>
        <v>1.21</v>
      </c>
      <c r="I2935" s="33"/>
    </row>
    <row r="2936" spans="1:9" x14ac:dyDescent="0.2">
      <c r="A2936" s="4">
        <v>43953.166666666664</v>
      </c>
      <c r="B2936" s="6">
        <f t="shared" si="181"/>
        <v>43953</v>
      </c>
      <c r="C2936" s="3">
        <f t="shared" si="183"/>
        <v>0.125</v>
      </c>
      <c r="D2936" s="3">
        <f>IF('Profil je Los'!A2936&lt;&gt;"",IF('Profil je Los'!A2936&lt;&gt;"",TIME(HOUR('Profil je Los'!A2936),MINUTE('Profil je Los'!A2936),SECOND('Profil je Los'!A2936)),""),"")</f>
        <v>0.16666666666666666</v>
      </c>
      <c r="E2936" s="5">
        <f t="shared" si="182"/>
        <v>4</v>
      </c>
      <c r="F2936" s="14">
        <v>13.983867</v>
      </c>
      <c r="G2936" s="17">
        <f t="shared" si="180"/>
        <v>1.17</v>
      </c>
      <c r="I2936" s="33"/>
    </row>
    <row r="2937" spans="1:9" x14ac:dyDescent="0.2">
      <c r="A2937" s="4">
        <v>43953.208333333336</v>
      </c>
      <c r="B2937" s="6">
        <f t="shared" si="181"/>
        <v>43953</v>
      </c>
      <c r="C2937" s="3">
        <f t="shared" si="183"/>
        <v>0.16666666666666666</v>
      </c>
      <c r="D2937" s="3">
        <f>IF('Profil je Los'!A2937&lt;&gt;"",IF('Profil je Los'!A2937&lt;&gt;"",TIME(HOUR('Profil je Los'!A2937),MINUTE('Profil je Los'!A2937),SECOND('Profil je Los'!A2937)),""),"")</f>
        <v>0.20833333333333334</v>
      </c>
      <c r="E2937" s="5">
        <f t="shared" si="182"/>
        <v>5</v>
      </c>
      <c r="F2937" s="14">
        <v>14.064791</v>
      </c>
      <c r="G2937" s="17">
        <f t="shared" si="180"/>
        <v>1.17</v>
      </c>
      <c r="I2937" s="33"/>
    </row>
    <row r="2938" spans="1:9" x14ac:dyDescent="0.2">
      <c r="A2938" s="4">
        <v>43953.25</v>
      </c>
      <c r="B2938" s="6">
        <f t="shared" si="181"/>
        <v>43953</v>
      </c>
      <c r="C2938" s="3">
        <f t="shared" si="183"/>
        <v>0.20833333333333334</v>
      </c>
      <c r="D2938" s="3">
        <f>IF('Profil je Los'!A2938&lt;&gt;"",IF('Profil je Los'!A2938&lt;&gt;"",TIME(HOUR('Profil je Los'!A2938),MINUTE('Profil je Los'!A2938),SECOND('Profil je Los'!A2938)),""),"")</f>
        <v>0.25</v>
      </c>
      <c r="E2938" s="5">
        <f t="shared" si="182"/>
        <v>6</v>
      </c>
      <c r="F2938" s="14">
        <v>14.473705000000001</v>
      </c>
      <c r="G2938" s="17">
        <f t="shared" si="180"/>
        <v>1.21</v>
      </c>
      <c r="I2938" s="33"/>
    </row>
    <row r="2939" spans="1:9" x14ac:dyDescent="0.2">
      <c r="A2939" s="4">
        <v>43953.291666666664</v>
      </c>
      <c r="B2939" s="6">
        <f t="shared" si="181"/>
        <v>43953</v>
      </c>
      <c r="C2939" s="3">
        <f t="shared" si="183"/>
        <v>0.25</v>
      </c>
      <c r="D2939" s="3">
        <f>IF('Profil je Los'!A2939&lt;&gt;"",IF('Profil je Los'!A2939&lt;&gt;"",TIME(HOUR('Profil je Los'!A2939),MINUTE('Profil je Los'!A2939),SECOND('Profil je Los'!A2939)),""),"")</f>
        <v>0.29166666666666669</v>
      </c>
      <c r="E2939" s="5">
        <f t="shared" si="182"/>
        <v>7</v>
      </c>
      <c r="F2939" s="14">
        <v>16.791948999999999</v>
      </c>
      <c r="G2939" s="17">
        <f t="shared" si="180"/>
        <v>1.4</v>
      </c>
      <c r="I2939" s="33"/>
    </row>
    <row r="2940" spans="1:9" x14ac:dyDescent="0.2">
      <c r="A2940" s="4">
        <v>43953.333333333336</v>
      </c>
      <c r="B2940" s="6">
        <f t="shared" si="181"/>
        <v>43953</v>
      </c>
      <c r="C2940" s="3">
        <f t="shared" si="183"/>
        <v>0.29166666666666669</v>
      </c>
      <c r="D2940" s="3">
        <f>IF('Profil je Los'!A2940&lt;&gt;"",IF('Profil je Los'!A2940&lt;&gt;"",TIME(HOUR('Profil je Los'!A2940),MINUTE('Profil je Los'!A2940),SECOND('Profil je Los'!A2940)),""),"")</f>
        <v>0.33333333333333331</v>
      </c>
      <c r="E2940" s="5">
        <f t="shared" si="182"/>
        <v>8</v>
      </c>
      <c r="F2940" s="14">
        <v>21.669896000000001</v>
      </c>
      <c r="G2940" s="17">
        <f t="shared" si="180"/>
        <v>1.81</v>
      </c>
      <c r="I2940" s="33"/>
    </row>
    <row r="2941" spans="1:9" x14ac:dyDescent="0.2">
      <c r="A2941" s="4">
        <v>43953.375</v>
      </c>
      <c r="B2941" s="6">
        <f t="shared" si="181"/>
        <v>43953</v>
      </c>
      <c r="C2941" s="3">
        <f t="shared" si="183"/>
        <v>0.33333333333333331</v>
      </c>
      <c r="D2941" s="3">
        <f>IF('Profil je Los'!A2941&lt;&gt;"",IF('Profil je Los'!A2941&lt;&gt;"",TIME(HOUR('Profil je Los'!A2941),MINUTE('Profil je Los'!A2941),SECOND('Profil je Los'!A2941)),""),"")</f>
        <v>0.375</v>
      </c>
      <c r="E2941" s="5">
        <f t="shared" si="182"/>
        <v>9</v>
      </c>
      <c r="F2941" s="14">
        <v>26.791051</v>
      </c>
      <c r="G2941" s="17">
        <f t="shared" si="180"/>
        <v>2.23</v>
      </c>
      <c r="I2941" s="33"/>
    </row>
    <row r="2942" spans="1:9" x14ac:dyDescent="0.2">
      <c r="A2942" s="4">
        <v>43953.416666666664</v>
      </c>
      <c r="B2942" s="6">
        <f t="shared" si="181"/>
        <v>43953</v>
      </c>
      <c r="C2942" s="3">
        <f t="shared" si="183"/>
        <v>0.375</v>
      </c>
      <c r="D2942" s="3">
        <f>IF('Profil je Los'!A2942&lt;&gt;"",IF('Profil je Los'!A2942&lt;&gt;"",TIME(HOUR('Profil je Los'!A2942),MINUTE('Profil je Los'!A2942),SECOND('Profil je Los'!A2942)),""),"")</f>
        <v>0.41666666666666669</v>
      </c>
      <c r="E2942" s="5">
        <f t="shared" si="182"/>
        <v>10</v>
      </c>
      <c r="F2942" s="14">
        <v>30.185289000000001</v>
      </c>
      <c r="G2942" s="17">
        <f t="shared" si="180"/>
        <v>2.52</v>
      </c>
      <c r="I2942" s="33"/>
    </row>
    <row r="2943" spans="1:9" x14ac:dyDescent="0.2">
      <c r="A2943" s="4">
        <v>43953.458333333336</v>
      </c>
      <c r="B2943" s="6">
        <f t="shared" si="181"/>
        <v>43953</v>
      </c>
      <c r="C2943" s="3">
        <f t="shared" si="183"/>
        <v>0.41666666666666669</v>
      </c>
      <c r="D2943" s="3">
        <f>IF('Profil je Los'!A2943&lt;&gt;"",IF('Profil je Los'!A2943&lt;&gt;"",TIME(HOUR('Profil je Los'!A2943),MINUTE('Profil je Los'!A2943),SECOND('Profil je Los'!A2943)),""),"")</f>
        <v>0.45833333333333331</v>
      </c>
      <c r="E2943" s="5">
        <f t="shared" si="182"/>
        <v>11</v>
      </c>
      <c r="F2943" s="14">
        <v>32.471760000000003</v>
      </c>
      <c r="G2943" s="17">
        <f t="shared" si="180"/>
        <v>2.71</v>
      </c>
      <c r="I2943" s="33"/>
    </row>
    <row r="2944" spans="1:9" x14ac:dyDescent="0.2">
      <c r="A2944" s="4">
        <v>43953.5</v>
      </c>
      <c r="B2944" s="6">
        <f t="shared" si="181"/>
        <v>43953</v>
      </c>
      <c r="C2944" s="3">
        <f t="shared" si="183"/>
        <v>0.45833333333333331</v>
      </c>
      <c r="D2944" s="3">
        <f>IF('Profil je Los'!A2944&lt;&gt;"",IF('Profil je Los'!A2944&lt;&gt;"",TIME(HOUR('Profil je Los'!A2944),MINUTE('Profil je Los'!A2944),SECOND('Profil je Los'!A2944)),""),"")</f>
        <v>0.5</v>
      </c>
      <c r="E2944" s="5">
        <f t="shared" si="182"/>
        <v>12</v>
      </c>
      <c r="F2944" s="14">
        <v>33.352697999999997</v>
      </c>
      <c r="G2944" s="17">
        <f t="shared" si="180"/>
        <v>2.78</v>
      </c>
      <c r="I2944" s="33"/>
    </row>
    <row r="2945" spans="1:9" x14ac:dyDescent="0.2">
      <c r="A2945" s="4">
        <v>43953.541666666664</v>
      </c>
      <c r="B2945" s="6">
        <f t="shared" si="181"/>
        <v>43953</v>
      </c>
      <c r="C2945" s="3">
        <f t="shared" si="183"/>
        <v>0.5</v>
      </c>
      <c r="D2945" s="3">
        <f>IF('Profil je Los'!A2945&lt;&gt;"",IF('Profil je Los'!A2945&lt;&gt;"",TIME(HOUR('Profil je Los'!A2945),MINUTE('Profil je Los'!A2945),SECOND('Profil je Los'!A2945)),""),"")</f>
        <v>0.54166666666666663</v>
      </c>
      <c r="E2945" s="5">
        <f t="shared" si="182"/>
        <v>13</v>
      </c>
      <c r="F2945" s="14">
        <v>31.403030000000001</v>
      </c>
      <c r="G2945" s="17">
        <f t="shared" si="180"/>
        <v>2.62</v>
      </c>
      <c r="I2945" s="33"/>
    </row>
    <row r="2946" spans="1:9" x14ac:dyDescent="0.2">
      <c r="A2946" s="4">
        <v>43953.583333333336</v>
      </c>
      <c r="B2946" s="6">
        <f t="shared" si="181"/>
        <v>43953</v>
      </c>
      <c r="C2946" s="3">
        <f t="shared" si="183"/>
        <v>0.54166666666666663</v>
      </c>
      <c r="D2946" s="3">
        <f>IF('Profil je Los'!A2946&lt;&gt;"",IF('Profil je Los'!A2946&lt;&gt;"",TIME(HOUR('Profil je Los'!A2946),MINUTE('Profil je Los'!A2946),SECOND('Profil je Los'!A2946)),""),"")</f>
        <v>0.58333333333333337</v>
      </c>
      <c r="E2946" s="5">
        <f t="shared" si="182"/>
        <v>14</v>
      </c>
      <c r="F2946" s="14">
        <v>25.61815</v>
      </c>
      <c r="G2946" s="17">
        <f t="shared" si="180"/>
        <v>2.13</v>
      </c>
      <c r="I2946" s="33"/>
    </row>
    <row r="2947" spans="1:9" x14ac:dyDescent="0.2">
      <c r="A2947" s="4">
        <v>43953.625</v>
      </c>
      <c r="B2947" s="6">
        <f t="shared" si="181"/>
        <v>43953</v>
      </c>
      <c r="C2947" s="3">
        <f t="shared" si="183"/>
        <v>0.58333333333333337</v>
      </c>
      <c r="D2947" s="3">
        <f>IF('Profil je Los'!A2947&lt;&gt;"",IF('Profil je Los'!A2947&lt;&gt;"",TIME(HOUR('Profil je Los'!A2947),MINUTE('Profil je Los'!A2947),SECOND('Profil je Los'!A2947)),""),"")</f>
        <v>0.625</v>
      </c>
      <c r="E2947" s="5">
        <f t="shared" si="182"/>
        <v>15</v>
      </c>
      <c r="F2947" s="14">
        <v>25.361153999999999</v>
      </c>
      <c r="G2947" s="17">
        <f t="shared" si="180"/>
        <v>2.11</v>
      </c>
      <c r="I2947" s="33"/>
    </row>
    <row r="2948" spans="1:9" x14ac:dyDescent="0.2">
      <c r="A2948" s="4">
        <v>43953.666666666664</v>
      </c>
      <c r="B2948" s="6">
        <f t="shared" si="181"/>
        <v>43953</v>
      </c>
      <c r="C2948" s="3">
        <f t="shared" si="183"/>
        <v>0.625</v>
      </c>
      <c r="D2948" s="3">
        <f>IF('Profil je Los'!A2948&lt;&gt;"",IF('Profil je Los'!A2948&lt;&gt;"",TIME(HOUR('Profil je Los'!A2948),MINUTE('Profil je Los'!A2948),SECOND('Profil je Los'!A2948)),""),"")</f>
        <v>0.66666666666666663</v>
      </c>
      <c r="E2948" s="5">
        <f t="shared" si="182"/>
        <v>16</v>
      </c>
      <c r="F2948" s="14">
        <v>24.820045</v>
      </c>
      <c r="G2948" s="17">
        <f t="shared" si="180"/>
        <v>2.0699999999999998</v>
      </c>
      <c r="I2948" s="33"/>
    </row>
    <row r="2949" spans="1:9" x14ac:dyDescent="0.2">
      <c r="A2949" s="4">
        <v>43953.708333333336</v>
      </c>
      <c r="B2949" s="6">
        <f t="shared" si="181"/>
        <v>43953</v>
      </c>
      <c r="C2949" s="3">
        <f t="shared" si="183"/>
        <v>0.66666666666666663</v>
      </c>
      <c r="D2949" s="3">
        <f>IF('Profil je Los'!A2949&lt;&gt;"",IF('Profil je Los'!A2949&lt;&gt;"",TIME(HOUR('Profil je Los'!A2949),MINUTE('Profil je Los'!A2949),SECOND('Profil je Los'!A2949)),""),"")</f>
        <v>0.70833333333333337</v>
      </c>
      <c r="E2949" s="5">
        <f t="shared" si="182"/>
        <v>17</v>
      </c>
      <c r="F2949" s="14">
        <v>24.761261000000001</v>
      </c>
      <c r="G2949" s="17">
        <f t="shared" si="180"/>
        <v>2.06</v>
      </c>
      <c r="I2949" s="33"/>
    </row>
    <row r="2950" spans="1:9" x14ac:dyDescent="0.2">
      <c r="A2950" s="4">
        <v>43953.75</v>
      </c>
      <c r="B2950" s="6">
        <f t="shared" si="181"/>
        <v>43953</v>
      </c>
      <c r="C2950" s="3">
        <f t="shared" si="183"/>
        <v>0.70833333333333337</v>
      </c>
      <c r="D2950" s="3">
        <f>IF('Profil je Los'!A2950&lt;&gt;"",IF('Profil je Los'!A2950&lt;&gt;"",TIME(HOUR('Profil je Los'!A2950),MINUTE('Profil je Los'!A2950),SECOND('Profil je Los'!A2950)),""),"")</f>
        <v>0.75</v>
      </c>
      <c r="E2950" s="5">
        <f t="shared" si="182"/>
        <v>18</v>
      </c>
      <c r="F2950" s="14">
        <v>25.197616</v>
      </c>
      <c r="G2950" s="17">
        <f t="shared" ref="G2950:G3013" si="184">ROUND(F2950/$E$2,2)</f>
        <v>2.1</v>
      </c>
      <c r="I2950" s="33"/>
    </row>
    <row r="2951" spans="1:9" x14ac:dyDescent="0.2">
      <c r="A2951" s="4">
        <v>43953.791666666664</v>
      </c>
      <c r="B2951" s="6">
        <f t="shared" ref="B2951:B3014" si="185">IF(A2951&lt;&gt;"",IF(E2951=24,B2950,DATE(YEAR(A2951),MONTH(A2951),DAY(A2951))),"")</f>
        <v>43953</v>
      </c>
      <c r="C2951" s="3">
        <f t="shared" si="183"/>
        <v>0.75</v>
      </c>
      <c r="D2951" s="3">
        <f>IF('Profil je Los'!A2951&lt;&gt;"",IF('Profil je Los'!A2951&lt;&gt;"",TIME(HOUR('Profil je Los'!A2951),MINUTE('Profil je Los'!A2951),SECOND('Profil je Los'!A2951)),""),"")</f>
        <v>0.79166666666666663</v>
      </c>
      <c r="E2951" s="5">
        <f t="shared" ref="E2951:E3014" si="186">IF(A2951&lt;&gt;"",IF(HOUR(A2951)=0,24,HOUR(A2951)),"")</f>
        <v>19</v>
      </c>
      <c r="F2951" s="14">
        <v>27.949017000000001</v>
      </c>
      <c r="G2951" s="17">
        <f t="shared" si="184"/>
        <v>2.33</v>
      </c>
      <c r="I2951" s="33"/>
    </row>
    <row r="2952" spans="1:9" x14ac:dyDescent="0.2">
      <c r="A2952" s="4">
        <v>43953.833333333336</v>
      </c>
      <c r="B2952" s="6">
        <f t="shared" si="185"/>
        <v>43953</v>
      </c>
      <c r="C2952" s="3">
        <f t="shared" ref="C2952:C3015" si="187">D2951</f>
        <v>0.79166666666666663</v>
      </c>
      <c r="D2952" s="3">
        <f>IF('Profil je Los'!A2952&lt;&gt;"",IF('Profil je Los'!A2952&lt;&gt;"",TIME(HOUR('Profil je Los'!A2952),MINUTE('Profil je Los'!A2952),SECOND('Profil je Los'!A2952)),""),"")</f>
        <v>0.83333333333333337</v>
      </c>
      <c r="E2952" s="5">
        <f t="shared" si="186"/>
        <v>20</v>
      </c>
      <c r="F2952" s="14">
        <v>27.664612999999999</v>
      </c>
      <c r="G2952" s="17">
        <f t="shared" si="184"/>
        <v>2.31</v>
      </c>
      <c r="I2952" s="33"/>
    </row>
    <row r="2953" spans="1:9" x14ac:dyDescent="0.2">
      <c r="A2953" s="4">
        <v>43953.875</v>
      </c>
      <c r="B2953" s="6">
        <f t="shared" si="185"/>
        <v>43953</v>
      </c>
      <c r="C2953" s="3">
        <f t="shared" si="187"/>
        <v>0.83333333333333337</v>
      </c>
      <c r="D2953" s="3">
        <f>IF('Profil je Los'!A2953&lt;&gt;"",IF('Profil je Los'!A2953&lt;&gt;"",TIME(HOUR('Profil je Los'!A2953),MINUTE('Profil je Los'!A2953),SECOND('Profil je Los'!A2953)),""),"")</f>
        <v>0.875</v>
      </c>
      <c r="E2953" s="5">
        <f t="shared" si="186"/>
        <v>21</v>
      </c>
      <c r="F2953" s="14">
        <v>23.257058000000001</v>
      </c>
      <c r="G2953" s="17">
        <f t="shared" si="184"/>
        <v>1.94</v>
      </c>
      <c r="I2953" s="33"/>
    </row>
    <row r="2954" spans="1:9" x14ac:dyDescent="0.2">
      <c r="A2954" s="4">
        <v>43953.916666666664</v>
      </c>
      <c r="B2954" s="6">
        <f t="shared" si="185"/>
        <v>43953</v>
      </c>
      <c r="C2954" s="3">
        <f t="shared" si="187"/>
        <v>0.875</v>
      </c>
      <c r="D2954" s="3">
        <f>IF('Profil je Los'!A2954&lt;&gt;"",IF('Profil je Los'!A2954&lt;&gt;"",TIME(HOUR('Profil je Los'!A2954),MINUTE('Profil je Los'!A2954),SECOND('Profil je Los'!A2954)),""),"")</f>
        <v>0.91666666666666663</v>
      </c>
      <c r="E2954" s="5">
        <f t="shared" si="186"/>
        <v>22</v>
      </c>
      <c r="F2954" s="14">
        <v>20.804157</v>
      </c>
      <c r="G2954" s="17">
        <f t="shared" si="184"/>
        <v>1.73</v>
      </c>
      <c r="I2954" s="33"/>
    </row>
    <row r="2955" spans="1:9" x14ac:dyDescent="0.2">
      <c r="A2955" s="4">
        <v>43953.958333333336</v>
      </c>
      <c r="B2955" s="6">
        <f t="shared" si="185"/>
        <v>43953</v>
      </c>
      <c r="C2955" s="3">
        <f t="shared" si="187"/>
        <v>0.91666666666666663</v>
      </c>
      <c r="D2955" s="3">
        <f>IF('Profil je Los'!A2955&lt;&gt;"",IF('Profil je Los'!A2955&lt;&gt;"",TIME(HOUR('Profil je Los'!A2955),MINUTE('Profil je Los'!A2955),SECOND('Profil je Los'!A2955)),""),"")</f>
        <v>0.95833333333333337</v>
      </c>
      <c r="E2955" s="5">
        <f t="shared" si="186"/>
        <v>23</v>
      </c>
      <c r="F2955" s="14">
        <v>17.686921000000002</v>
      </c>
      <c r="G2955" s="17">
        <f t="shared" si="184"/>
        <v>1.47</v>
      </c>
      <c r="I2955" s="33"/>
    </row>
    <row r="2956" spans="1:9" x14ac:dyDescent="0.2">
      <c r="A2956" s="4">
        <v>43954</v>
      </c>
      <c r="B2956" s="6">
        <f t="shared" si="185"/>
        <v>43953</v>
      </c>
      <c r="C2956" s="3">
        <f t="shared" si="187"/>
        <v>0.95833333333333337</v>
      </c>
      <c r="D2956" s="3">
        <f>IF('Profil je Los'!A2956&lt;&gt;"",IF('Profil je Los'!A2956&lt;&gt;"",TIME(HOUR('Profil je Los'!A2956),MINUTE('Profil je Los'!A2956),SECOND('Profil je Los'!A2956)),""),"")</f>
        <v>0</v>
      </c>
      <c r="E2956" s="5">
        <f t="shared" si="186"/>
        <v>24</v>
      </c>
      <c r="F2956" s="14">
        <v>13.722287</v>
      </c>
      <c r="G2956" s="17">
        <f t="shared" si="184"/>
        <v>1.1399999999999999</v>
      </c>
      <c r="I2956" s="33"/>
    </row>
    <row r="2957" spans="1:9" x14ac:dyDescent="0.2">
      <c r="A2957" s="4">
        <v>43954.041666666664</v>
      </c>
      <c r="B2957" s="6">
        <f t="shared" si="185"/>
        <v>43954</v>
      </c>
      <c r="C2957" s="3">
        <f t="shared" si="187"/>
        <v>0</v>
      </c>
      <c r="D2957" s="3">
        <f>IF('Profil je Los'!A2957&lt;&gt;"",IF('Profil je Los'!A2957&lt;&gt;"",TIME(HOUR('Profil je Los'!A2957),MINUTE('Profil je Los'!A2957),SECOND('Profil je Los'!A2957)),""),"")</f>
        <v>4.1666666666666664E-2</v>
      </c>
      <c r="E2957" s="5">
        <f t="shared" si="186"/>
        <v>1</v>
      </c>
      <c r="F2957" s="14">
        <v>11.453041000000001</v>
      </c>
      <c r="G2957" s="17">
        <f t="shared" si="184"/>
        <v>0.95</v>
      </c>
      <c r="I2957" s="33"/>
    </row>
    <row r="2958" spans="1:9" x14ac:dyDescent="0.2">
      <c r="A2958" s="4">
        <v>43954.083333333336</v>
      </c>
      <c r="B2958" s="6">
        <f t="shared" si="185"/>
        <v>43954</v>
      </c>
      <c r="C2958" s="3">
        <f t="shared" si="187"/>
        <v>4.1666666666666664E-2</v>
      </c>
      <c r="D2958" s="3">
        <f>IF('Profil je Los'!A2958&lt;&gt;"",IF('Profil je Los'!A2958&lt;&gt;"",TIME(HOUR('Profil je Los'!A2958),MINUTE('Profil je Los'!A2958),SECOND('Profil je Los'!A2958)),""),"")</f>
        <v>8.3333333333333329E-2</v>
      </c>
      <c r="E2958" s="5">
        <f t="shared" si="186"/>
        <v>2</v>
      </c>
      <c r="F2958" s="14">
        <v>9.6859029999999997</v>
      </c>
      <c r="G2958" s="17">
        <f t="shared" si="184"/>
        <v>0.81</v>
      </c>
      <c r="I2958" s="33"/>
    </row>
    <row r="2959" spans="1:9" x14ac:dyDescent="0.2">
      <c r="A2959" s="4">
        <v>43954.125</v>
      </c>
      <c r="B2959" s="6">
        <f t="shared" si="185"/>
        <v>43954</v>
      </c>
      <c r="C2959" s="3">
        <f t="shared" si="187"/>
        <v>8.3333333333333329E-2</v>
      </c>
      <c r="D2959" s="3">
        <f>IF('Profil je Los'!A2959&lt;&gt;"",IF('Profil je Los'!A2959&lt;&gt;"",TIME(HOUR('Profil je Los'!A2959),MINUTE('Profil je Los'!A2959),SECOND('Profil je Los'!A2959)),""),"")</f>
        <v>0.125</v>
      </c>
      <c r="E2959" s="5">
        <f t="shared" si="186"/>
        <v>3</v>
      </c>
      <c r="F2959" s="14">
        <v>9.3397419999999993</v>
      </c>
      <c r="G2959" s="17">
        <f t="shared" si="184"/>
        <v>0.78</v>
      </c>
      <c r="I2959" s="33"/>
    </row>
    <row r="2960" spans="1:9" x14ac:dyDescent="0.2">
      <c r="A2960" s="4">
        <v>43954.166666666664</v>
      </c>
      <c r="B2960" s="6">
        <f t="shared" si="185"/>
        <v>43954</v>
      </c>
      <c r="C2960" s="3">
        <f t="shared" si="187"/>
        <v>0.125</v>
      </c>
      <c r="D2960" s="3">
        <f>IF('Profil je Los'!A2960&lt;&gt;"",IF('Profil je Los'!A2960&lt;&gt;"",TIME(HOUR('Profil je Los'!A2960),MINUTE('Profil je Los'!A2960),SECOND('Profil je Los'!A2960)),""),"")</f>
        <v>0.16666666666666666</v>
      </c>
      <c r="E2960" s="5">
        <f t="shared" si="186"/>
        <v>4</v>
      </c>
      <c r="F2960" s="14">
        <v>9.6093419999999998</v>
      </c>
      <c r="G2960" s="17">
        <f t="shared" si="184"/>
        <v>0.8</v>
      </c>
      <c r="I2960" s="33"/>
    </row>
    <row r="2961" spans="1:9" x14ac:dyDescent="0.2">
      <c r="A2961" s="4">
        <v>43954.208333333336</v>
      </c>
      <c r="B2961" s="6">
        <f t="shared" si="185"/>
        <v>43954</v>
      </c>
      <c r="C2961" s="3">
        <f t="shared" si="187"/>
        <v>0.16666666666666666</v>
      </c>
      <c r="D2961" s="3">
        <f>IF('Profil je Los'!A2961&lt;&gt;"",IF('Profil je Los'!A2961&lt;&gt;"",TIME(HOUR('Profil je Los'!A2961),MINUTE('Profil je Los'!A2961),SECOND('Profil je Los'!A2961)),""),"")</f>
        <v>0.20833333333333334</v>
      </c>
      <c r="E2961" s="5">
        <f t="shared" si="186"/>
        <v>5</v>
      </c>
      <c r="F2961" s="14">
        <v>9.6581609999999998</v>
      </c>
      <c r="G2961" s="17">
        <f t="shared" si="184"/>
        <v>0.8</v>
      </c>
      <c r="I2961" s="33"/>
    </row>
    <row r="2962" spans="1:9" x14ac:dyDescent="0.2">
      <c r="A2962" s="4">
        <v>43954.25</v>
      </c>
      <c r="B2962" s="6">
        <f t="shared" si="185"/>
        <v>43954</v>
      </c>
      <c r="C2962" s="3">
        <f t="shared" si="187"/>
        <v>0.20833333333333334</v>
      </c>
      <c r="D2962" s="3">
        <f>IF('Profil je Los'!A2962&lt;&gt;"",IF('Profil je Los'!A2962&lt;&gt;"",TIME(HOUR('Profil je Los'!A2962),MINUTE('Profil je Los'!A2962),SECOND('Profil je Los'!A2962)),""),"")</f>
        <v>0.25</v>
      </c>
      <c r="E2962" s="5">
        <f t="shared" si="186"/>
        <v>6</v>
      </c>
      <c r="F2962" s="14">
        <v>9.9890880000000006</v>
      </c>
      <c r="G2962" s="17">
        <f t="shared" si="184"/>
        <v>0.83</v>
      </c>
      <c r="I2962" s="33"/>
    </row>
    <row r="2963" spans="1:9" x14ac:dyDescent="0.2">
      <c r="A2963" s="4">
        <v>43954.291666666664</v>
      </c>
      <c r="B2963" s="6">
        <f t="shared" si="185"/>
        <v>43954</v>
      </c>
      <c r="C2963" s="3">
        <f t="shared" si="187"/>
        <v>0.25</v>
      </c>
      <c r="D2963" s="3">
        <f>IF('Profil je Los'!A2963&lt;&gt;"",IF('Profil je Los'!A2963&lt;&gt;"",TIME(HOUR('Profil je Los'!A2963),MINUTE('Profil je Los'!A2963),SECOND('Profil je Los'!A2963)),""),"")</f>
        <v>0.29166666666666669</v>
      </c>
      <c r="E2963" s="5">
        <f t="shared" si="186"/>
        <v>7</v>
      </c>
      <c r="F2963" s="14">
        <v>10.936145</v>
      </c>
      <c r="G2963" s="17">
        <f t="shared" si="184"/>
        <v>0.91</v>
      </c>
      <c r="I2963" s="33"/>
    </row>
    <row r="2964" spans="1:9" x14ac:dyDescent="0.2">
      <c r="A2964" s="4">
        <v>43954.333333333336</v>
      </c>
      <c r="B2964" s="6">
        <f t="shared" si="185"/>
        <v>43954</v>
      </c>
      <c r="C2964" s="3">
        <f t="shared" si="187"/>
        <v>0.29166666666666669</v>
      </c>
      <c r="D2964" s="3">
        <f>IF('Profil je Los'!A2964&lt;&gt;"",IF('Profil je Los'!A2964&lt;&gt;"",TIME(HOUR('Profil je Los'!A2964),MINUTE('Profil je Los'!A2964),SECOND('Profil je Los'!A2964)),""),"")</f>
        <v>0.33333333333333331</v>
      </c>
      <c r="E2964" s="5">
        <f t="shared" si="186"/>
        <v>8</v>
      </c>
      <c r="F2964" s="14">
        <v>13.06668</v>
      </c>
      <c r="G2964" s="17">
        <f t="shared" si="184"/>
        <v>1.0900000000000001</v>
      </c>
      <c r="I2964" s="33"/>
    </row>
    <row r="2965" spans="1:9" x14ac:dyDescent="0.2">
      <c r="A2965" s="4">
        <v>43954.375</v>
      </c>
      <c r="B2965" s="6">
        <f t="shared" si="185"/>
        <v>43954</v>
      </c>
      <c r="C2965" s="3">
        <f t="shared" si="187"/>
        <v>0.33333333333333331</v>
      </c>
      <c r="D2965" s="3">
        <f>IF('Profil je Los'!A2965&lt;&gt;"",IF('Profil je Los'!A2965&lt;&gt;"",TIME(HOUR('Profil je Los'!A2965),MINUTE('Profil je Los'!A2965),SECOND('Profil je Los'!A2965)),""),"")</f>
        <v>0.375</v>
      </c>
      <c r="E2965" s="5">
        <f t="shared" si="186"/>
        <v>9</v>
      </c>
      <c r="F2965" s="14">
        <v>16.728978999999999</v>
      </c>
      <c r="G2965" s="17">
        <f t="shared" si="184"/>
        <v>1.39</v>
      </c>
      <c r="I2965" s="33"/>
    </row>
    <row r="2966" spans="1:9" x14ac:dyDescent="0.2">
      <c r="A2966" s="4">
        <v>43954.416666666664</v>
      </c>
      <c r="B2966" s="6">
        <f t="shared" si="185"/>
        <v>43954</v>
      </c>
      <c r="C2966" s="3">
        <f t="shared" si="187"/>
        <v>0.375</v>
      </c>
      <c r="D2966" s="3">
        <f>IF('Profil je Los'!A2966&lt;&gt;"",IF('Profil je Los'!A2966&lt;&gt;"",TIME(HOUR('Profil je Los'!A2966),MINUTE('Profil je Los'!A2966),SECOND('Profil je Los'!A2966)),""),"")</f>
        <v>0.41666666666666669</v>
      </c>
      <c r="E2966" s="5">
        <f t="shared" si="186"/>
        <v>10</v>
      </c>
      <c r="F2966" s="14">
        <v>18.536619999999999</v>
      </c>
      <c r="G2966" s="17">
        <f t="shared" si="184"/>
        <v>1.54</v>
      </c>
      <c r="I2966" s="33"/>
    </row>
    <row r="2967" spans="1:9" x14ac:dyDescent="0.2">
      <c r="A2967" s="4">
        <v>43954.458333333336</v>
      </c>
      <c r="B2967" s="6">
        <f t="shared" si="185"/>
        <v>43954</v>
      </c>
      <c r="C2967" s="3">
        <f t="shared" si="187"/>
        <v>0.41666666666666669</v>
      </c>
      <c r="D2967" s="3">
        <f>IF('Profil je Los'!A2967&lt;&gt;"",IF('Profil je Los'!A2967&lt;&gt;"",TIME(HOUR('Profil je Los'!A2967),MINUTE('Profil je Los'!A2967),SECOND('Profil je Los'!A2967)),""),"")</f>
        <v>0.45833333333333331</v>
      </c>
      <c r="E2967" s="5">
        <f t="shared" si="186"/>
        <v>11</v>
      </c>
      <c r="F2967" s="14">
        <v>19.092185000000001</v>
      </c>
      <c r="G2967" s="17">
        <f t="shared" si="184"/>
        <v>1.59</v>
      </c>
      <c r="I2967" s="33"/>
    </row>
    <row r="2968" spans="1:9" x14ac:dyDescent="0.2">
      <c r="A2968" s="4">
        <v>43954.5</v>
      </c>
      <c r="B2968" s="6">
        <f t="shared" si="185"/>
        <v>43954</v>
      </c>
      <c r="C2968" s="3">
        <f t="shared" si="187"/>
        <v>0.45833333333333331</v>
      </c>
      <c r="D2968" s="3">
        <f>IF('Profil je Los'!A2968&lt;&gt;"",IF('Profil je Los'!A2968&lt;&gt;"",TIME(HOUR('Profil je Los'!A2968),MINUTE('Profil je Los'!A2968),SECOND('Profil je Los'!A2968)),""),"")</f>
        <v>0.5</v>
      </c>
      <c r="E2968" s="5">
        <f t="shared" si="186"/>
        <v>12</v>
      </c>
      <c r="F2968" s="14">
        <v>20.383513000000001</v>
      </c>
      <c r="G2968" s="17">
        <f t="shared" si="184"/>
        <v>1.7</v>
      </c>
      <c r="I2968" s="33"/>
    </row>
    <row r="2969" spans="1:9" x14ac:dyDescent="0.2">
      <c r="A2969" s="4">
        <v>43954.541666666664</v>
      </c>
      <c r="B2969" s="6">
        <f t="shared" si="185"/>
        <v>43954</v>
      </c>
      <c r="C2969" s="3">
        <f t="shared" si="187"/>
        <v>0.5</v>
      </c>
      <c r="D2969" s="3">
        <f>IF('Profil je Los'!A2969&lt;&gt;"",IF('Profil je Los'!A2969&lt;&gt;"",TIME(HOUR('Profil je Los'!A2969),MINUTE('Profil je Los'!A2969),SECOND('Profil je Los'!A2969)),""),"")</f>
        <v>0.54166666666666663</v>
      </c>
      <c r="E2969" s="5">
        <f t="shared" si="186"/>
        <v>13</v>
      </c>
      <c r="F2969" s="14">
        <v>20.104735999999999</v>
      </c>
      <c r="G2969" s="17">
        <f t="shared" si="184"/>
        <v>1.68</v>
      </c>
      <c r="I2969" s="33"/>
    </row>
    <row r="2970" spans="1:9" x14ac:dyDescent="0.2">
      <c r="A2970" s="4">
        <v>43954.583333333336</v>
      </c>
      <c r="B2970" s="6">
        <f t="shared" si="185"/>
        <v>43954</v>
      </c>
      <c r="C2970" s="3">
        <f t="shared" si="187"/>
        <v>0.54166666666666663</v>
      </c>
      <c r="D2970" s="3">
        <f>IF('Profil je Los'!A2970&lt;&gt;"",IF('Profil je Los'!A2970&lt;&gt;"",TIME(HOUR('Profil je Los'!A2970),MINUTE('Profil je Los'!A2970),SECOND('Profil je Los'!A2970)),""),"")</f>
        <v>0.58333333333333337</v>
      </c>
      <c r="E2970" s="5">
        <f t="shared" si="186"/>
        <v>14</v>
      </c>
      <c r="F2970" s="14">
        <v>17.215641999999999</v>
      </c>
      <c r="G2970" s="17">
        <f t="shared" si="184"/>
        <v>1.43</v>
      </c>
      <c r="I2970" s="33"/>
    </row>
    <row r="2971" spans="1:9" x14ac:dyDescent="0.2">
      <c r="A2971" s="4">
        <v>43954.625</v>
      </c>
      <c r="B2971" s="6">
        <f t="shared" si="185"/>
        <v>43954</v>
      </c>
      <c r="C2971" s="3">
        <f t="shared" si="187"/>
        <v>0.58333333333333337</v>
      </c>
      <c r="D2971" s="3">
        <f>IF('Profil je Los'!A2971&lt;&gt;"",IF('Profil je Los'!A2971&lt;&gt;"",TIME(HOUR('Profil je Los'!A2971),MINUTE('Profil je Los'!A2971),SECOND('Profil je Los'!A2971)),""),"")</f>
        <v>0.625</v>
      </c>
      <c r="E2971" s="5">
        <f t="shared" si="186"/>
        <v>15</v>
      </c>
      <c r="F2971" s="14">
        <v>16.283121999999999</v>
      </c>
      <c r="G2971" s="17">
        <f t="shared" si="184"/>
        <v>1.36</v>
      </c>
      <c r="I2971" s="33"/>
    </row>
    <row r="2972" spans="1:9" x14ac:dyDescent="0.2">
      <c r="A2972" s="4">
        <v>43954.666666666664</v>
      </c>
      <c r="B2972" s="6">
        <f t="shared" si="185"/>
        <v>43954</v>
      </c>
      <c r="C2972" s="3">
        <f t="shared" si="187"/>
        <v>0.625</v>
      </c>
      <c r="D2972" s="3">
        <f>IF('Profil je Los'!A2972&lt;&gt;"",IF('Profil je Los'!A2972&lt;&gt;"",TIME(HOUR('Profil je Los'!A2972),MINUTE('Profil je Los'!A2972),SECOND('Profil je Los'!A2972)),""),"")</f>
        <v>0.66666666666666663</v>
      </c>
      <c r="E2972" s="5">
        <f t="shared" si="186"/>
        <v>16</v>
      </c>
      <c r="F2972" s="14">
        <v>15.606304</v>
      </c>
      <c r="G2972" s="17">
        <f t="shared" si="184"/>
        <v>1.3</v>
      </c>
      <c r="I2972" s="33"/>
    </row>
    <row r="2973" spans="1:9" x14ac:dyDescent="0.2">
      <c r="A2973" s="4">
        <v>43954.708333333336</v>
      </c>
      <c r="B2973" s="6">
        <f t="shared" si="185"/>
        <v>43954</v>
      </c>
      <c r="C2973" s="3">
        <f t="shared" si="187"/>
        <v>0.66666666666666663</v>
      </c>
      <c r="D2973" s="3">
        <f>IF('Profil je Los'!A2973&lt;&gt;"",IF('Profil je Los'!A2973&lt;&gt;"",TIME(HOUR('Profil je Los'!A2973),MINUTE('Profil je Los'!A2973),SECOND('Profil je Los'!A2973)),""),"")</f>
        <v>0.70833333333333337</v>
      </c>
      <c r="E2973" s="5">
        <f t="shared" si="186"/>
        <v>17</v>
      </c>
      <c r="F2973" s="14">
        <v>16.430448999999999</v>
      </c>
      <c r="G2973" s="17">
        <f t="shared" si="184"/>
        <v>1.37</v>
      </c>
      <c r="I2973" s="33"/>
    </row>
    <row r="2974" spans="1:9" x14ac:dyDescent="0.2">
      <c r="A2974" s="4">
        <v>43954.75</v>
      </c>
      <c r="B2974" s="6">
        <f t="shared" si="185"/>
        <v>43954</v>
      </c>
      <c r="C2974" s="3">
        <f t="shared" si="187"/>
        <v>0.70833333333333337</v>
      </c>
      <c r="D2974" s="3">
        <f>IF('Profil je Los'!A2974&lt;&gt;"",IF('Profil je Los'!A2974&lt;&gt;"",TIME(HOUR('Profil je Los'!A2974),MINUTE('Profil je Los'!A2974),SECOND('Profil je Los'!A2974)),""),"")</f>
        <v>0.75</v>
      </c>
      <c r="E2974" s="5">
        <f t="shared" si="186"/>
        <v>18</v>
      </c>
      <c r="F2974" s="14">
        <v>18.529843</v>
      </c>
      <c r="G2974" s="17">
        <f t="shared" si="184"/>
        <v>1.54</v>
      </c>
      <c r="I2974" s="33"/>
    </row>
    <row r="2975" spans="1:9" x14ac:dyDescent="0.2">
      <c r="A2975" s="4">
        <v>43954.791666666664</v>
      </c>
      <c r="B2975" s="6">
        <f t="shared" si="185"/>
        <v>43954</v>
      </c>
      <c r="C2975" s="3">
        <f t="shared" si="187"/>
        <v>0.75</v>
      </c>
      <c r="D2975" s="3">
        <f>IF('Profil je Los'!A2975&lt;&gt;"",IF('Profil je Los'!A2975&lt;&gt;"",TIME(HOUR('Profil je Los'!A2975),MINUTE('Profil je Los'!A2975),SECOND('Profil je Los'!A2975)),""),"")</f>
        <v>0.79166666666666663</v>
      </c>
      <c r="E2975" s="5">
        <f t="shared" si="186"/>
        <v>19</v>
      </c>
      <c r="F2975" s="14">
        <v>22.239004000000001</v>
      </c>
      <c r="G2975" s="17">
        <f t="shared" si="184"/>
        <v>1.85</v>
      </c>
      <c r="I2975" s="33"/>
    </row>
    <row r="2976" spans="1:9" x14ac:dyDescent="0.2">
      <c r="A2976" s="4">
        <v>43954.833333333336</v>
      </c>
      <c r="B2976" s="6">
        <f t="shared" si="185"/>
        <v>43954</v>
      </c>
      <c r="C2976" s="3">
        <f t="shared" si="187"/>
        <v>0.79166666666666663</v>
      </c>
      <c r="D2976" s="3">
        <f>IF('Profil je Los'!A2976&lt;&gt;"",IF('Profil je Los'!A2976&lt;&gt;"",TIME(HOUR('Profil je Los'!A2976),MINUTE('Profil je Los'!A2976),SECOND('Profil je Los'!A2976)),""),"")</f>
        <v>0.83333333333333337</v>
      </c>
      <c r="E2976" s="5">
        <f t="shared" si="186"/>
        <v>20</v>
      </c>
      <c r="F2976" s="14">
        <v>23.431588999999999</v>
      </c>
      <c r="G2976" s="17">
        <f t="shared" si="184"/>
        <v>1.95</v>
      </c>
      <c r="I2976" s="33"/>
    </row>
    <row r="2977" spans="1:9" x14ac:dyDescent="0.2">
      <c r="A2977" s="4">
        <v>43954.875</v>
      </c>
      <c r="B2977" s="6">
        <f t="shared" si="185"/>
        <v>43954</v>
      </c>
      <c r="C2977" s="3">
        <f t="shared" si="187"/>
        <v>0.83333333333333337</v>
      </c>
      <c r="D2977" s="3">
        <f>IF('Profil je Los'!A2977&lt;&gt;"",IF('Profil je Los'!A2977&lt;&gt;"",TIME(HOUR('Profil je Los'!A2977),MINUTE('Profil je Los'!A2977),SECOND('Profil je Los'!A2977)),""),"")</f>
        <v>0.875</v>
      </c>
      <c r="E2977" s="5">
        <f t="shared" si="186"/>
        <v>21</v>
      </c>
      <c r="F2977" s="14">
        <v>21.287642000000002</v>
      </c>
      <c r="G2977" s="17">
        <f t="shared" si="184"/>
        <v>1.77</v>
      </c>
      <c r="I2977" s="33"/>
    </row>
    <row r="2978" spans="1:9" x14ac:dyDescent="0.2">
      <c r="A2978" s="4">
        <v>43954.916666666664</v>
      </c>
      <c r="B2978" s="6">
        <f t="shared" si="185"/>
        <v>43954</v>
      </c>
      <c r="C2978" s="3">
        <f t="shared" si="187"/>
        <v>0.875</v>
      </c>
      <c r="D2978" s="3">
        <f>IF('Profil je Los'!A2978&lt;&gt;"",IF('Profil je Los'!A2978&lt;&gt;"",TIME(HOUR('Profil je Los'!A2978),MINUTE('Profil je Los'!A2978),SECOND('Profil je Los'!A2978)),""),"")</f>
        <v>0.91666666666666663</v>
      </c>
      <c r="E2978" s="5">
        <f t="shared" si="186"/>
        <v>22</v>
      </c>
      <c r="F2978" s="14">
        <v>20.675433999999999</v>
      </c>
      <c r="G2978" s="17">
        <f t="shared" si="184"/>
        <v>1.72</v>
      </c>
      <c r="I2978" s="33"/>
    </row>
    <row r="2979" spans="1:9" x14ac:dyDescent="0.2">
      <c r="A2979" s="4">
        <v>43954.958333333336</v>
      </c>
      <c r="B2979" s="6">
        <f t="shared" si="185"/>
        <v>43954</v>
      </c>
      <c r="C2979" s="3">
        <f t="shared" si="187"/>
        <v>0.91666666666666663</v>
      </c>
      <c r="D2979" s="3">
        <f>IF('Profil je Los'!A2979&lt;&gt;"",IF('Profil je Los'!A2979&lt;&gt;"",TIME(HOUR('Profil je Los'!A2979),MINUTE('Profil je Los'!A2979),SECOND('Profil je Los'!A2979)),""),"")</f>
        <v>0.95833333333333337</v>
      </c>
      <c r="E2979" s="5">
        <f t="shared" si="186"/>
        <v>23</v>
      </c>
      <c r="F2979" s="14">
        <v>18.977088999999999</v>
      </c>
      <c r="G2979" s="17">
        <f t="shared" si="184"/>
        <v>1.58</v>
      </c>
      <c r="I2979" s="33"/>
    </row>
    <row r="2980" spans="1:9" x14ac:dyDescent="0.2">
      <c r="A2980" s="4">
        <v>43955</v>
      </c>
      <c r="B2980" s="6">
        <f t="shared" si="185"/>
        <v>43954</v>
      </c>
      <c r="C2980" s="3">
        <f t="shared" si="187"/>
        <v>0.95833333333333337</v>
      </c>
      <c r="D2980" s="3">
        <f>IF('Profil je Los'!A2980&lt;&gt;"",IF('Profil je Los'!A2980&lt;&gt;"",TIME(HOUR('Profil je Los'!A2980),MINUTE('Profil je Los'!A2980),SECOND('Profil je Los'!A2980)),""),"")</f>
        <v>0</v>
      </c>
      <c r="E2980" s="5">
        <f t="shared" si="186"/>
        <v>24</v>
      </c>
      <c r="F2980" s="14">
        <v>13.922504999999999</v>
      </c>
      <c r="G2980" s="17">
        <f t="shared" si="184"/>
        <v>1.1599999999999999</v>
      </c>
      <c r="I2980" s="33"/>
    </row>
    <row r="2981" spans="1:9" x14ac:dyDescent="0.2">
      <c r="A2981" s="4">
        <v>43955.041666666664</v>
      </c>
      <c r="B2981" s="6">
        <f t="shared" si="185"/>
        <v>43955</v>
      </c>
      <c r="C2981" s="3">
        <f t="shared" si="187"/>
        <v>0</v>
      </c>
      <c r="D2981" s="3">
        <f>IF('Profil je Los'!A2981&lt;&gt;"",IF('Profil je Los'!A2981&lt;&gt;"",TIME(HOUR('Profil je Los'!A2981),MINUTE('Profil je Los'!A2981),SECOND('Profil je Los'!A2981)),""),"")</f>
        <v>4.1666666666666664E-2</v>
      </c>
      <c r="E2981" s="5">
        <f t="shared" si="186"/>
        <v>1</v>
      </c>
      <c r="F2981" s="14">
        <v>13.723903</v>
      </c>
      <c r="G2981" s="17">
        <f t="shared" si="184"/>
        <v>1.1399999999999999</v>
      </c>
      <c r="I2981" s="33"/>
    </row>
    <row r="2982" spans="1:9" x14ac:dyDescent="0.2">
      <c r="A2982" s="4">
        <v>43955.083333333336</v>
      </c>
      <c r="B2982" s="6">
        <f t="shared" si="185"/>
        <v>43955</v>
      </c>
      <c r="C2982" s="3">
        <f t="shared" si="187"/>
        <v>4.1666666666666664E-2</v>
      </c>
      <c r="D2982" s="3">
        <f>IF('Profil je Los'!A2982&lt;&gt;"",IF('Profil je Los'!A2982&lt;&gt;"",TIME(HOUR('Profil je Los'!A2982),MINUTE('Profil je Los'!A2982),SECOND('Profil je Los'!A2982)),""),"")</f>
        <v>8.3333333333333329E-2</v>
      </c>
      <c r="E2982" s="5">
        <f t="shared" si="186"/>
        <v>2</v>
      </c>
      <c r="F2982" s="14">
        <v>12.774958</v>
      </c>
      <c r="G2982" s="17">
        <f t="shared" si="184"/>
        <v>1.06</v>
      </c>
      <c r="I2982" s="33"/>
    </row>
    <row r="2983" spans="1:9" x14ac:dyDescent="0.2">
      <c r="A2983" s="4">
        <v>43955.125</v>
      </c>
      <c r="B2983" s="6">
        <f t="shared" si="185"/>
        <v>43955</v>
      </c>
      <c r="C2983" s="3">
        <f t="shared" si="187"/>
        <v>8.3333333333333329E-2</v>
      </c>
      <c r="D2983" s="3">
        <f>IF('Profil je Los'!A2983&lt;&gt;"",IF('Profil je Los'!A2983&lt;&gt;"",TIME(HOUR('Profil je Los'!A2983),MINUTE('Profil je Los'!A2983),SECOND('Profil je Los'!A2983)),""),"")</f>
        <v>0.125</v>
      </c>
      <c r="E2983" s="5">
        <f t="shared" si="186"/>
        <v>3</v>
      </c>
      <c r="F2983" s="14">
        <v>13.172279</v>
      </c>
      <c r="G2983" s="17">
        <f t="shared" si="184"/>
        <v>1.1000000000000001</v>
      </c>
      <c r="I2983" s="33"/>
    </row>
    <row r="2984" spans="1:9" x14ac:dyDescent="0.2">
      <c r="A2984" s="4">
        <v>43955.166666666664</v>
      </c>
      <c r="B2984" s="6">
        <f t="shared" si="185"/>
        <v>43955</v>
      </c>
      <c r="C2984" s="3">
        <f t="shared" si="187"/>
        <v>0.125</v>
      </c>
      <c r="D2984" s="3">
        <f>IF('Profil je Los'!A2984&lt;&gt;"",IF('Profil je Los'!A2984&lt;&gt;"",TIME(HOUR('Profil je Los'!A2984),MINUTE('Profil je Los'!A2984),SECOND('Profil je Los'!A2984)),""),"")</f>
        <v>0.16666666666666666</v>
      </c>
      <c r="E2984" s="5">
        <f t="shared" si="186"/>
        <v>4</v>
      </c>
      <c r="F2984" s="14">
        <v>12.761430000000001</v>
      </c>
      <c r="G2984" s="17">
        <f t="shared" si="184"/>
        <v>1.06</v>
      </c>
      <c r="I2984" s="33"/>
    </row>
    <row r="2985" spans="1:9" x14ac:dyDescent="0.2">
      <c r="A2985" s="4">
        <v>43955.208333333336</v>
      </c>
      <c r="B2985" s="6">
        <f t="shared" si="185"/>
        <v>43955</v>
      </c>
      <c r="C2985" s="3">
        <f t="shared" si="187"/>
        <v>0.16666666666666666</v>
      </c>
      <c r="D2985" s="3">
        <f>IF('Profil je Los'!A2985&lt;&gt;"",IF('Profil je Los'!A2985&lt;&gt;"",TIME(HOUR('Profil je Los'!A2985),MINUTE('Profil je Los'!A2985),SECOND('Profil je Los'!A2985)),""),"")</f>
        <v>0.20833333333333334</v>
      </c>
      <c r="E2985" s="5">
        <f t="shared" si="186"/>
        <v>5</v>
      </c>
      <c r="F2985" s="14">
        <v>14.218204999999999</v>
      </c>
      <c r="G2985" s="17">
        <f t="shared" si="184"/>
        <v>1.18</v>
      </c>
      <c r="I2985" s="33"/>
    </row>
    <row r="2986" spans="1:9" x14ac:dyDescent="0.2">
      <c r="A2986" s="4">
        <v>43955.25</v>
      </c>
      <c r="B2986" s="6">
        <f t="shared" si="185"/>
        <v>43955</v>
      </c>
      <c r="C2986" s="3">
        <f t="shared" si="187"/>
        <v>0.20833333333333334</v>
      </c>
      <c r="D2986" s="3">
        <f>IF('Profil je Los'!A2986&lt;&gt;"",IF('Profil je Los'!A2986&lt;&gt;"",TIME(HOUR('Profil je Los'!A2986),MINUTE('Profil je Los'!A2986),SECOND('Profil je Los'!A2986)),""),"")</f>
        <v>0.25</v>
      </c>
      <c r="E2986" s="5">
        <f t="shared" si="186"/>
        <v>6</v>
      </c>
      <c r="F2986" s="14">
        <v>19.065708000000001</v>
      </c>
      <c r="G2986" s="17">
        <f t="shared" si="184"/>
        <v>1.59</v>
      </c>
      <c r="I2986" s="33"/>
    </row>
    <row r="2987" spans="1:9" x14ac:dyDescent="0.2">
      <c r="A2987" s="4">
        <v>43955.291666666664</v>
      </c>
      <c r="B2987" s="6">
        <f t="shared" si="185"/>
        <v>43955</v>
      </c>
      <c r="C2987" s="3">
        <f t="shared" si="187"/>
        <v>0.25</v>
      </c>
      <c r="D2987" s="3">
        <f>IF('Profil je Los'!A2987&lt;&gt;"",IF('Profil je Los'!A2987&lt;&gt;"",TIME(HOUR('Profil je Los'!A2987),MINUTE('Profil je Los'!A2987),SECOND('Profil je Los'!A2987)),""),"")</f>
        <v>0.29166666666666669</v>
      </c>
      <c r="E2987" s="5">
        <f t="shared" si="186"/>
        <v>7</v>
      </c>
      <c r="F2987" s="14">
        <v>27.777094999999999</v>
      </c>
      <c r="G2987" s="17">
        <f t="shared" si="184"/>
        <v>2.31</v>
      </c>
      <c r="I2987" s="33"/>
    </row>
    <row r="2988" spans="1:9" x14ac:dyDescent="0.2">
      <c r="A2988" s="4">
        <v>43955.333333333336</v>
      </c>
      <c r="B2988" s="6">
        <f t="shared" si="185"/>
        <v>43955</v>
      </c>
      <c r="C2988" s="3">
        <f t="shared" si="187"/>
        <v>0.29166666666666669</v>
      </c>
      <c r="D2988" s="3">
        <f>IF('Profil je Los'!A2988&lt;&gt;"",IF('Profil je Los'!A2988&lt;&gt;"",TIME(HOUR('Profil je Los'!A2988),MINUTE('Profil je Los'!A2988),SECOND('Profil je Los'!A2988)),""),"")</f>
        <v>0.33333333333333331</v>
      </c>
      <c r="E2988" s="5">
        <f t="shared" si="186"/>
        <v>8</v>
      </c>
      <c r="F2988" s="14">
        <v>37.242137</v>
      </c>
      <c r="G2988" s="17">
        <f t="shared" si="184"/>
        <v>3.1</v>
      </c>
      <c r="I2988" s="33"/>
    </row>
    <row r="2989" spans="1:9" x14ac:dyDescent="0.2">
      <c r="A2989" s="4">
        <v>43955.375</v>
      </c>
      <c r="B2989" s="6">
        <f t="shared" si="185"/>
        <v>43955</v>
      </c>
      <c r="C2989" s="3">
        <f t="shared" si="187"/>
        <v>0.33333333333333331</v>
      </c>
      <c r="D2989" s="3">
        <f>IF('Profil je Los'!A2989&lt;&gt;"",IF('Profil je Los'!A2989&lt;&gt;"",TIME(HOUR('Profil je Los'!A2989),MINUTE('Profil je Los'!A2989),SECOND('Profil je Los'!A2989)),""),"")</f>
        <v>0.375</v>
      </c>
      <c r="E2989" s="5">
        <f t="shared" si="186"/>
        <v>9</v>
      </c>
      <c r="F2989" s="14">
        <v>43.102052</v>
      </c>
      <c r="G2989" s="17">
        <f t="shared" si="184"/>
        <v>3.59</v>
      </c>
      <c r="I2989" s="33"/>
    </row>
    <row r="2990" spans="1:9" x14ac:dyDescent="0.2">
      <c r="A2990" s="4">
        <v>43955.416666666664</v>
      </c>
      <c r="B2990" s="6">
        <f t="shared" si="185"/>
        <v>43955</v>
      </c>
      <c r="C2990" s="3">
        <f t="shared" si="187"/>
        <v>0.375</v>
      </c>
      <c r="D2990" s="3">
        <f>IF('Profil je Los'!A2990&lt;&gt;"",IF('Profil je Los'!A2990&lt;&gt;"",TIME(HOUR('Profil je Los'!A2990),MINUTE('Profil je Los'!A2990),SECOND('Profil je Los'!A2990)),""),"")</f>
        <v>0.41666666666666669</v>
      </c>
      <c r="E2990" s="5">
        <f t="shared" si="186"/>
        <v>10</v>
      </c>
      <c r="F2990" s="14">
        <v>44.161772999999997</v>
      </c>
      <c r="G2990" s="17">
        <f t="shared" si="184"/>
        <v>3.68</v>
      </c>
      <c r="I2990" s="33"/>
    </row>
    <row r="2991" spans="1:9" x14ac:dyDescent="0.2">
      <c r="A2991" s="4">
        <v>43955.458333333336</v>
      </c>
      <c r="B2991" s="6">
        <f t="shared" si="185"/>
        <v>43955</v>
      </c>
      <c r="C2991" s="3">
        <f t="shared" si="187"/>
        <v>0.41666666666666669</v>
      </c>
      <c r="D2991" s="3">
        <f>IF('Profil je Los'!A2991&lt;&gt;"",IF('Profil je Los'!A2991&lt;&gt;"",TIME(HOUR('Profil je Los'!A2991),MINUTE('Profil je Los'!A2991),SECOND('Profil je Los'!A2991)),""),"")</f>
        <v>0.45833333333333331</v>
      </c>
      <c r="E2991" s="5">
        <f t="shared" si="186"/>
        <v>11</v>
      </c>
      <c r="F2991" s="14">
        <v>48.702607</v>
      </c>
      <c r="G2991" s="17">
        <f t="shared" si="184"/>
        <v>4.0599999999999996</v>
      </c>
      <c r="I2991" s="33"/>
    </row>
    <row r="2992" spans="1:9" x14ac:dyDescent="0.2">
      <c r="A2992" s="4">
        <v>43955.5</v>
      </c>
      <c r="B2992" s="6">
        <f t="shared" si="185"/>
        <v>43955</v>
      </c>
      <c r="C2992" s="3">
        <f t="shared" si="187"/>
        <v>0.45833333333333331</v>
      </c>
      <c r="D2992" s="3">
        <f>IF('Profil je Los'!A2992&lt;&gt;"",IF('Profil je Los'!A2992&lt;&gt;"",TIME(HOUR('Profil je Los'!A2992),MINUTE('Profil je Los'!A2992),SECOND('Profil je Los'!A2992)),""),"")</f>
        <v>0.5</v>
      </c>
      <c r="E2992" s="5">
        <f t="shared" si="186"/>
        <v>12</v>
      </c>
      <c r="F2992" s="14">
        <v>48.115285</v>
      </c>
      <c r="G2992" s="17">
        <f t="shared" si="184"/>
        <v>4.01</v>
      </c>
      <c r="I2992" s="33"/>
    </row>
    <row r="2993" spans="1:9" x14ac:dyDescent="0.2">
      <c r="A2993" s="4">
        <v>43955.541666666664</v>
      </c>
      <c r="B2993" s="6">
        <f t="shared" si="185"/>
        <v>43955</v>
      </c>
      <c r="C2993" s="3">
        <f t="shared" si="187"/>
        <v>0.5</v>
      </c>
      <c r="D2993" s="3">
        <f>IF('Profil je Los'!A2993&lt;&gt;"",IF('Profil je Los'!A2993&lt;&gt;"",TIME(HOUR('Profil je Los'!A2993),MINUTE('Profil je Los'!A2993),SECOND('Profil je Los'!A2993)),""),"")</f>
        <v>0.54166666666666663</v>
      </c>
      <c r="E2993" s="5">
        <f t="shared" si="186"/>
        <v>13</v>
      </c>
      <c r="F2993" s="14">
        <v>46.556297000000001</v>
      </c>
      <c r="G2993" s="17">
        <f t="shared" si="184"/>
        <v>3.88</v>
      </c>
      <c r="I2993" s="33"/>
    </row>
    <row r="2994" spans="1:9" x14ac:dyDescent="0.2">
      <c r="A2994" s="4">
        <v>43955.583333333336</v>
      </c>
      <c r="B2994" s="6">
        <f t="shared" si="185"/>
        <v>43955</v>
      </c>
      <c r="C2994" s="3">
        <f t="shared" si="187"/>
        <v>0.54166666666666663</v>
      </c>
      <c r="D2994" s="3">
        <f>IF('Profil je Los'!A2994&lt;&gt;"",IF('Profil je Los'!A2994&lt;&gt;"",TIME(HOUR('Profil je Los'!A2994),MINUTE('Profil je Los'!A2994),SECOND('Profil je Los'!A2994)),""),"")</f>
        <v>0.58333333333333337</v>
      </c>
      <c r="E2994" s="5">
        <f t="shared" si="186"/>
        <v>14</v>
      </c>
      <c r="F2994" s="14">
        <v>41.040098999999998</v>
      </c>
      <c r="G2994" s="17">
        <f t="shared" si="184"/>
        <v>3.42</v>
      </c>
      <c r="I2994" s="33"/>
    </row>
    <row r="2995" spans="1:9" x14ac:dyDescent="0.2">
      <c r="A2995" s="4">
        <v>43955.625</v>
      </c>
      <c r="B2995" s="6">
        <f t="shared" si="185"/>
        <v>43955</v>
      </c>
      <c r="C2995" s="3">
        <f t="shared" si="187"/>
        <v>0.58333333333333337</v>
      </c>
      <c r="D2995" s="3">
        <f>IF('Profil je Los'!A2995&lt;&gt;"",IF('Profil je Los'!A2995&lt;&gt;"",TIME(HOUR('Profil je Los'!A2995),MINUTE('Profil je Los'!A2995),SECOND('Profil je Los'!A2995)),""),"")</f>
        <v>0.625</v>
      </c>
      <c r="E2995" s="5">
        <f t="shared" si="186"/>
        <v>15</v>
      </c>
      <c r="F2995" s="14">
        <v>42.471196999999997</v>
      </c>
      <c r="G2995" s="17">
        <f t="shared" si="184"/>
        <v>3.54</v>
      </c>
      <c r="I2995" s="33"/>
    </row>
    <row r="2996" spans="1:9" x14ac:dyDescent="0.2">
      <c r="A2996" s="4">
        <v>43955.666666666664</v>
      </c>
      <c r="B2996" s="6">
        <f t="shared" si="185"/>
        <v>43955</v>
      </c>
      <c r="C2996" s="3">
        <f t="shared" si="187"/>
        <v>0.625</v>
      </c>
      <c r="D2996" s="3">
        <f>IF('Profil je Los'!A2996&lt;&gt;"",IF('Profil je Los'!A2996&lt;&gt;"",TIME(HOUR('Profil je Los'!A2996),MINUTE('Profil je Los'!A2996),SECOND('Profil je Los'!A2996)),""),"")</f>
        <v>0.66666666666666663</v>
      </c>
      <c r="E2996" s="5">
        <f t="shared" si="186"/>
        <v>16</v>
      </c>
      <c r="F2996" s="14">
        <v>43.187058</v>
      </c>
      <c r="G2996" s="17">
        <f t="shared" si="184"/>
        <v>3.6</v>
      </c>
      <c r="I2996" s="33"/>
    </row>
    <row r="2997" spans="1:9" x14ac:dyDescent="0.2">
      <c r="A2997" s="4">
        <v>43955.708333333336</v>
      </c>
      <c r="B2997" s="6">
        <f t="shared" si="185"/>
        <v>43955</v>
      </c>
      <c r="C2997" s="3">
        <f t="shared" si="187"/>
        <v>0.66666666666666663</v>
      </c>
      <c r="D2997" s="3">
        <f>IF('Profil je Los'!A2997&lt;&gt;"",IF('Profil je Los'!A2997&lt;&gt;"",TIME(HOUR('Profil je Los'!A2997),MINUTE('Profil je Los'!A2997),SECOND('Profil je Los'!A2997)),""),"")</f>
        <v>0.70833333333333337</v>
      </c>
      <c r="E2997" s="5">
        <f t="shared" si="186"/>
        <v>17</v>
      </c>
      <c r="F2997" s="14">
        <v>47.122070000000001</v>
      </c>
      <c r="G2997" s="17">
        <f t="shared" si="184"/>
        <v>3.93</v>
      </c>
      <c r="I2997" s="33"/>
    </row>
    <row r="2998" spans="1:9" x14ac:dyDescent="0.2">
      <c r="A2998" s="4">
        <v>43955.75</v>
      </c>
      <c r="B2998" s="6">
        <f t="shared" si="185"/>
        <v>43955</v>
      </c>
      <c r="C2998" s="3">
        <f t="shared" si="187"/>
        <v>0.70833333333333337</v>
      </c>
      <c r="D2998" s="3">
        <f>IF('Profil je Los'!A2998&lt;&gt;"",IF('Profil je Los'!A2998&lt;&gt;"",TIME(HOUR('Profil je Los'!A2998),MINUTE('Profil je Los'!A2998),SECOND('Profil je Los'!A2998)),""),"")</f>
        <v>0.75</v>
      </c>
      <c r="E2998" s="5">
        <f t="shared" si="186"/>
        <v>18</v>
      </c>
      <c r="F2998" s="14">
        <v>44.818792000000002</v>
      </c>
      <c r="G2998" s="17">
        <f t="shared" si="184"/>
        <v>3.73</v>
      </c>
      <c r="I2998" s="33"/>
    </row>
    <row r="2999" spans="1:9" x14ac:dyDescent="0.2">
      <c r="A2999" s="4">
        <v>43955.791666666664</v>
      </c>
      <c r="B2999" s="6">
        <f t="shared" si="185"/>
        <v>43955</v>
      </c>
      <c r="C2999" s="3">
        <f t="shared" si="187"/>
        <v>0.75</v>
      </c>
      <c r="D2999" s="3">
        <f>IF('Profil je Los'!A2999&lt;&gt;"",IF('Profil je Los'!A2999&lt;&gt;"",TIME(HOUR('Profil je Los'!A2999),MINUTE('Profil je Los'!A2999),SECOND('Profil je Los'!A2999)),""),"")</f>
        <v>0.79166666666666663</v>
      </c>
      <c r="E2999" s="5">
        <f t="shared" si="186"/>
        <v>19</v>
      </c>
      <c r="F2999" s="14">
        <v>45.285668999999999</v>
      </c>
      <c r="G2999" s="17">
        <f t="shared" si="184"/>
        <v>3.77</v>
      </c>
      <c r="I2999" s="33"/>
    </row>
    <row r="3000" spans="1:9" x14ac:dyDescent="0.2">
      <c r="A3000" s="4">
        <v>43955.833333333336</v>
      </c>
      <c r="B3000" s="6">
        <f t="shared" si="185"/>
        <v>43955</v>
      </c>
      <c r="C3000" s="3">
        <f t="shared" si="187"/>
        <v>0.79166666666666663</v>
      </c>
      <c r="D3000" s="3">
        <f>IF('Profil je Los'!A3000&lt;&gt;"",IF('Profil je Los'!A3000&lt;&gt;"",TIME(HOUR('Profil je Los'!A3000),MINUTE('Profil je Los'!A3000),SECOND('Profil je Los'!A3000)),""),"")</f>
        <v>0.83333333333333337</v>
      </c>
      <c r="E3000" s="5">
        <f t="shared" si="186"/>
        <v>20</v>
      </c>
      <c r="F3000" s="14">
        <v>43.236913000000001</v>
      </c>
      <c r="G3000" s="17">
        <f t="shared" si="184"/>
        <v>3.6</v>
      </c>
      <c r="I3000" s="33"/>
    </row>
    <row r="3001" spans="1:9" x14ac:dyDescent="0.2">
      <c r="A3001" s="4">
        <v>43955.875</v>
      </c>
      <c r="B3001" s="6">
        <f t="shared" si="185"/>
        <v>43955</v>
      </c>
      <c r="C3001" s="3">
        <f t="shared" si="187"/>
        <v>0.83333333333333337</v>
      </c>
      <c r="D3001" s="3">
        <f>IF('Profil je Los'!A3001&lt;&gt;"",IF('Profil je Los'!A3001&lt;&gt;"",TIME(HOUR('Profil je Los'!A3001),MINUTE('Profil je Los'!A3001),SECOND('Profil je Los'!A3001)),""),"")</f>
        <v>0.875</v>
      </c>
      <c r="E3001" s="5">
        <f t="shared" si="186"/>
        <v>21</v>
      </c>
      <c r="F3001" s="14">
        <v>36.978814999999997</v>
      </c>
      <c r="G3001" s="17">
        <f t="shared" si="184"/>
        <v>3.08</v>
      </c>
      <c r="I3001" s="33"/>
    </row>
    <row r="3002" spans="1:9" x14ac:dyDescent="0.2">
      <c r="A3002" s="4">
        <v>43955.916666666664</v>
      </c>
      <c r="B3002" s="6">
        <f t="shared" si="185"/>
        <v>43955</v>
      </c>
      <c r="C3002" s="3">
        <f t="shared" si="187"/>
        <v>0.875</v>
      </c>
      <c r="D3002" s="3">
        <f>IF('Profil je Los'!A3002&lt;&gt;"",IF('Profil je Los'!A3002&lt;&gt;"",TIME(HOUR('Profil je Los'!A3002),MINUTE('Profil je Los'!A3002),SECOND('Profil je Los'!A3002)),""),"")</f>
        <v>0.91666666666666663</v>
      </c>
      <c r="E3002" s="5">
        <f t="shared" si="186"/>
        <v>22</v>
      </c>
      <c r="F3002" s="14">
        <v>32.948452000000003</v>
      </c>
      <c r="G3002" s="17">
        <f t="shared" si="184"/>
        <v>2.75</v>
      </c>
      <c r="I3002" s="33"/>
    </row>
    <row r="3003" spans="1:9" x14ac:dyDescent="0.2">
      <c r="A3003" s="4">
        <v>43955.958333333336</v>
      </c>
      <c r="B3003" s="6">
        <f t="shared" si="185"/>
        <v>43955</v>
      </c>
      <c r="C3003" s="3">
        <f t="shared" si="187"/>
        <v>0.91666666666666663</v>
      </c>
      <c r="D3003" s="3">
        <f>IF('Profil je Los'!A3003&lt;&gt;"",IF('Profil je Los'!A3003&lt;&gt;"",TIME(HOUR('Profil je Los'!A3003),MINUTE('Profil je Los'!A3003),SECOND('Profil je Los'!A3003)),""),"")</f>
        <v>0.95833333333333337</v>
      </c>
      <c r="E3003" s="5">
        <f t="shared" si="186"/>
        <v>23</v>
      </c>
      <c r="F3003" s="14">
        <v>28.151513999999999</v>
      </c>
      <c r="G3003" s="17">
        <f t="shared" si="184"/>
        <v>2.35</v>
      </c>
      <c r="I3003" s="33"/>
    </row>
    <row r="3004" spans="1:9" x14ac:dyDescent="0.2">
      <c r="A3004" s="4">
        <v>43956</v>
      </c>
      <c r="B3004" s="6">
        <f t="shared" si="185"/>
        <v>43955</v>
      </c>
      <c r="C3004" s="3">
        <f t="shared" si="187"/>
        <v>0.95833333333333337</v>
      </c>
      <c r="D3004" s="3">
        <f>IF('Profil je Los'!A3004&lt;&gt;"",IF('Profil je Los'!A3004&lt;&gt;"",TIME(HOUR('Profil je Los'!A3004),MINUTE('Profil je Los'!A3004),SECOND('Profil je Los'!A3004)),""),"")</f>
        <v>0</v>
      </c>
      <c r="E3004" s="5">
        <f t="shared" si="186"/>
        <v>24</v>
      </c>
      <c r="F3004" s="14">
        <v>20.80603</v>
      </c>
      <c r="G3004" s="17">
        <f t="shared" si="184"/>
        <v>1.73</v>
      </c>
      <c r="I3004" s="33"/>
    </row>
    <row r="3005" spans="1:9" x14ac:dyDescent="0.2">
      <c r="A3005" s="4">
        <v>43956.041666666664</v>
      </c>
      <c r="B3005" s="6">
        <f t="shared" si="185"/>
        <v>43956</v>
      </c>
      <c r="C3005" s="3">
        <f t="shared" si="187"/>
        <v>0</v>
      </c>
      <c r="D3005" s="3">
        <f>IF('Profil je Los'!A3005&lt;&gt;"",IF('Profil je Los'!A3005&lt;&gt;"",TIME(HOUR('Profil je Los'!A3005),MINUTE('Profil je Los'!A3005),SECOND('Profil je Los'!A3005)),""),"")</f>
        <v>4.1666666666666664E-2</v>
      </c>
      <c r="E3005" s="5">
        <f t="shared" si="186"/>
        <v>1</v>
      </c>
      <c r="F3005" s="14">
        <v>17.031139</v>
      </c>
      <c r="G3005" s="17">
        <f t="shared" si="184"/>
        <v>1.42</v>
      </c>
      <c r="I3005" s="33"/>
    </row>
    <row r="3006" spans="1:9" x14ac:dyDescent="0.2">
      <c r="A3006" s="4">
        <v>43956.083333333336</v>
      </c>
      <c r="B3006" s="6">
        <f t="shared" si="185"/>
        <v>43956</v>
      </c>
      <c r="C3006" s="3">
        <f t="shared" si="187"/>
        <v>4.1666666666666664E-2</v>
      </c>
      <c r="D3006" s="3">
        <f>IF('Profil je Los'!A3006&lt;&gt;"",IF('Profil je Los'!A3006&lt;&gt;"",TIME(HOUR('Profil je Los'!A3006),MINUTE('Profil je Los'!A3006),SECOND('Profil je Los'!A3006)),""),"")</f>
        <v>8.3333333333333329E-2</v>
      </c>
      <c r="E3006" s="5">
        <f t="shared" si="186"/>
        <v>2</v>
      </c>
      <c r="F3006" s="14">
        <v>17.142372000000002</v>
      </c>
      <c r="G3006" s="17">
        <f t="shared" si="184"/>
        <v>1.43</v>
      </c>
      <c r="I3006" s="33"/>
    </row>
    <row r="3007" spans="1:9" x14ac:dyDescent="0.2">
      <c r="A3007" s="4">
        <v>43956.125</v>
      </c>
      <c r="B3007" s="6">
        <f t="shared" si="185"/>
        <v>43956</v>
      </c>
      <c r="C3007" s="3">
        <f t="shared" si="187"/>
        <v>8.3333333333333329E-2</v>
      </c>
      <c r="D3007" s="3">
        <f>IF('Profil je Los'!A3007&lt;&gt;"",IF('Profil je Los'!A3007&lt;&gt;"",TIME(HOUR('Profil je Los'!A3007),MINUTE('Profil je Los'!A3007),SECOND('Profil je Los'!A3007)),""),"")</f>
        <v>0.125</v>
      </c>
      <c r="E3007" s="5">
        <f t="shared" si="186"/>
        <v>3</v>
      </c>
      <c r="F3007" s="14">
        <v>18.458977999999998</v>
      </c>
      <c r="G3007" s="17">
        <f t="shared" si="184"/>
        <v>1.54</v>
      </c>
      <c r="I3007" s="33"/>
    </row>
    <row r="3008" spans="1:9" x14ac:dyDescent="0.2">
      <c r="A3008" s="4">
        <v>43956.166666666664</v>
      </c>
      <c r="B3008" s="6">
        <f t="shared" si="185"/>
        <v>43956</v>
      </c>
      <c r="C3008" s="3">
        <f t="shared" si="187"/>
        <v>0.125</v>
      </c>
      <c r="D3008" s="3">
        <f>IF('Profil je Los'!A3008&lt;&gt;"",IF('Profil je Los'!A3008&lt;&gt;"",TIME(HOUR('Profil je Los'!A3008),MINUTE('Profil je Los'!A3008),SECOND('Profil je Los'!A3008)),""),"")</f>
        <v>0.16666666666666666</v>
      </c>
      <c r="E3008" s="5">
        <f t="shared" si="186"/>
        <v>4</v>
      </c>
      <c r="F3008" s="14">
        <v>19.933133000000002</v>
      </c>
      <c r="G3008" s="17">
        <f t="shared" si="184"/>
        <v>1.66</v>
      </c>
      <c r="I3008" s="33"/>
    </row>
    <row r="3009" spans="1:9" x14ac:dyDescent="0.2">
      <c r="A3009" s="4">
        <v>43956.208333333336</v>
      </c>
      <c r="B3009" s="6">
        <f t="shared" si="185"/>
        <v>43956</v>
      </c>
      <c r="C3009" s="3">
        <f t="shared" si="187"/>
        <v>0.16666666666666666</v>
      </c>
      <c r="D3009" s="3">
        <f>IF('Profil je Los'!A3009&lt;&gt;"",IF('Profil je Los'!A3009&lt;&gt;"",TIME(HOUR('Profil je Los'!A3009),MINUTE('Profil je Los'!A3009),SECOND('Profil je Los'!A3009)),""),"")</f>
        <v>0.20833333333333334</v>
      </c>
      <c r="E3009" s="5">
        <f t="shared" si="186"/>
        <v>5</v>
      </c>
      <c r="F3009" s="14">
        <v>20.877866999999998</v>
      </c>
      <c r="G3009" s="17">
        <f t="shared" si="184"/>
        <v>1.74</v>
      </c>
      <c r="I3009" s="33"/>
    </row>
    <row r="3010" spans="1:9" x14ac:dyDescent="0.2">
      <c r="A3010" s="4">
        <v>43956.25</v>
      </c>
      <c r="B3010" s="6">
        <f t="shared" si="185"/>
        <v>43956</v>
      </c>
      <c r="C3010" s="3">
        <f t="shared" si="187"/>
        <v>0.20833333333333334</v>
      </c>
      <c r="D3010" s="3">
        <f>IF('Profil je Los'!A3010&lt;&gt;"",IF('Profil je Los'!A3010&lt;&gt;"",TIME(HOUR('Profil je Los'!A3010),MINUTE('Profil je Los'!A3010),SECOND('Profil je Los'!A3010)),""),"")</f>
        <v>0.25</v>
      </c>
      <c r="E3010" s="5">
        <f t="shared" si="186"/>
        <v>6</v>
      </c>
      <c r="F3010" s="14">
        <v>26.128845999999999</v>
      </c>
      <c r="G3010" s="17">
        <f t="shared" si="184"/>
        <v>2.1800000000000002</v>
      </c>
      <c r="I3010" s="33"/>
    </row>
    <row r="3011" spans="1:9" x14ac:dyDescent="0.2">
      <c r="A3011" s="4">
        <v>43956.291666666664</v>
      </c>
      <c r="B3011" s="6">
        <f t="shared" si="185"/>
        <v>43956</v>
      </c>
      <c r="C3011" s="3">
        <f t="shared" si="187"/>
        <v>0.25</v>
      </c>
      <c r="D3011" s="3">
        <f>IF('Profil je Los'!A3011&lt;&gt;"",IF('Profil je Los'!A3011&lt;&gt;"",TIME(HOUR('Profil je Los'!A3011),MINUTE('Profil je Los'!A3011),SECOND('Profil je Los'!A3011)),""),"")</f>
        <v>0.29166666666666669</v>
      </c>
      <c r="E3011" s="5">
        <f t="shared" si="186"/>
        <v>7</v>
      </c>
      <c r="F3011" s="14">
        <v>34.284941000000003</v>
      </c>
      <c r="G3011" s="17">
        <f t="shared" si="184"/>
        <v>2.86</v>
      </c>
      <c r="I3011" s="33"/>
    </row>
    <row r="3012" spans="1:9" x14ac:dyDescent="0.2">
      <c r="A3012" s="4">
        <v>43956.333333333336</v>
      </c>
      <c r="B3012" s="6">
        <f t="shared" si="185"/>
        <v>43956</v>
      </c>
      <c r="C3012" s="3">
        <f t="shared" si="187"/>
        <v>0.29166666666666669</v>
      </c>
      <c r="D3012" s="3">
        <f>IF('Profil je Los'!A3012&lt;&gt;"",IF('Profil je Los'!A3012&lt;&gt;"",TIME(HOUR('Profil je Los'!A3012),MINUTE('Profil je Los'!A3012),SECOND('Profil je Los'!A3012)),""),"")</f>
        <v>0.33333333333333331</v>
      </c>
      <c r="E3012" s="5">
        <f t="shared" si="186"/>
        <v>8</v>
      </c>
      <c r="F3012" s="14">
        <v>39.653086999999999</v>
      </c>
      <c r="G3012" s="17">
        <f t="shared" si="184"/>
        <v>3.3</v>
      </c>
      <c r="I3012" s="33"/>
    </row>
    <row r="3013" spans="1:9" x14ac:dyDescent="0.2">
      <c r="A3013" s="4">
        <v>43956.375</v>
      </c>
      <c r="B3013" s="6">
        <f t="shared" si="185"/>
        <v>43956</v>
      </c>
      <c r="C3013" s="3">
        <f t="shared" si="187"/>
        <v>0.33333333333333331</v>
      </c>
      <c r="D3013" s="3">
        <f>IF('Profil je Los'!A3013&lt;&gt;"",IF('Profil je Los'!A3013&lt;&gt;"",TIME(HOUR('Profil je Los'!A3013),MINUTE('Profil je Los'!A3013),SECOND('Profil je Los'!A3013)),""),"")</f>
        <v>0.375</v>
      </c>
      <c r="E3013" s="5">
        <f t="shared" si="186"/>
        <v>9</v>
      </c>
      <c r="F3013" s="14">
        <v>41.551018999999997</v>
      </c>
      <c r="G3013" s="17">
        <f t="shared" si="184"/>
        <v>3.46</v>
      </c>
      <c r="I3013" s="33"/>
    </row>
    <row r="3014" spans="1:9" x14ac:dyDescent="0.2">
      <c r="A3014" s="4">
        <v>43956.416666666664</v>
      </c>
      <c r="B3014" s="6">
        <f t="shared" si="185"/>
        <v>43956</v>
      </c>
      <c r="C3014" s="3">
        <f t="shared" si="187"/>
        <v>0.375</v>
      </c>
      <c r="D3014" s="3">
        <f>IF('Profil je Los'!A3014&lt;&gt;"",IF('Profil je Los'!A3014&lt;&gt;"",TIME(HOUR('Profil je Los'!A3014),MINUTE('Profil je Los'!A3014),SECOND('Profil je Los'!A3014)),""),"")</f>
        <v>0.41666666666666669</v>
      </c>
      <c r="E3014" s="5">
        <f t="shared" si="186"/>
        <v>10</v>
      </c>
      <c r="F3014" s="14">
        <v>40.741650999999997</v>
      </c>
      <c r="G3014" s="17">
        <f t="shared" ref="G3014:G3077" si="188">ROUND(F3014/$E$2,2)</f>
        <v>3.4</v>
      </c>
      <c r="I3014" s="33"/>
    </row>
    <row r="3015" spans="1:9" x14ac:dyDescent="0.2">
      <c r="A3015" s="4">
        <v>43956.458333333336</v>
      </c>
      <c r="B3015" s="6">
        <f t="shared" ref="B3015:B3078" si="189">IF(A3015&lt;&gt;"",IF(E3015=24,B3014,DATE(YEAR(A3015),MONTH(A3015),DAY(A3015))),"")</f>
        <v>43956</v>
      </c>
      <c r="C3015" s="3">
        <f t="shared" si="187"/>
        <v>0.41666666666666669</v>
      </c>
      <c r="D3015" s="3">
        <f>IF('Profil je Los'!A3015&lt;&gt;"",IF('Profil je Los'!A3015&lt;&gt;"",TIME(HOUR('Profil je Los'!A3015),MINUTE('Profil je Los'!A3015),SECOND('Profil je Los'!A3015)),""),"")</f>
        <v>0.45833333333333331</v>
      </c>
      <c r="E3015" s="5">
        <f t="shared" ref="E3015:E3078" si="190">IF(A3015&lt;&gt;"",IF(HOUR(A3015)=0,24,HOUR(A3015)),"")</f>
        <v>11</v>
      </c>
      <c r="F3015" s="14">
        <v>41.423445999999998</v>
      </c>
      <c r="G3015" s="17">
        <f t="shared" si="188"/>
        <v>3.45</v>
      </c>
      <c r="I3015" s="33"/>
    </row>
    <row r="3016" spans="1:9" x14ac:dyDescent="0.2">
      <c r="A3016" s="4">
        <v>43956.5</v>
      </c>
      <c r="B3016" s="6">
        <f t="shared" si="189"/>
        <v>43956</v>
      </c>
      <c r="C3016" s="3">
        <f t="shared" ref="C3016:C3079" si="191">D3015</f>
        <v>0.45833333333333331</v>
      </c>
      <c r="D3016" s="3">
        <f>IF('Profil je Los'!A3016&lt;&gt;"",IF('Profil je Los'!A3016&lt;&gt;"",TIME(HOUR('Profil je Los'!A3016),MINUTE('Profil je Los'!A3016),SECOND('Profil je Los'!A3016)),""),"")</f>
        <v>0.5</v>
      </c>
      <c r="E3016" s="5">
        <f t="shared" si="190"/>
        <v>12</v>
      </c>
      <c r="F3016" s="14">
        <v>41.570759000000002</v>
      </c>
      <c r="G3016" s="17">
        <f t="shared" si="188"/>
        <v>3.46</v>
      </c>
      <c r="I3016" s="33"/>
    </row>
    <row r="3017" spans="1:9" x14ac:dyDescent="0.2">
      <c r="A3017" s="4">
        <v>43956.541666666664</v>
      </c>
      <c r="B3017" s="6">
        <f t="shared" si="189"/>
        <v>43956</v>
      </c>
      <c r="C3017" s="3">
        <f t="shared" si="191"/>
        <v>0.5</v>
      </c>
      <c r="D3017" s="3">
        <f>IF('Profil je Los'!A3017&lt;&gt;"",IF('Profil je Los'!A3017&lt;&gt;"",TIME(HOUR('Profil je Los'!A3017),MINUTE('Profil je Los'!A3017),SECOND('Profil je Los'!A3017)),""),"")</f>
        <v>0.54166666666666663</v>
      </c>
      <c r="E3017" s="5">
        <f t="shared" si="190"/>
        <v>13</v>
      </c>
      <c r="F3017" s="14">
        <v>41.720395000000003</v>
      </c>
      <c r="G3017" s="17">
        <f t="shared" si="188"/>
        <v>3.48</v>
      </c>
      <c r="I3017" s="33"/>
    </row>
    <row r="3018" spans="1:9" x14ac:dyDescent="0.2">
      <c r="A3018" s="4">
        <v>43956.583333333336</v>
      </c>
      <c r="B3018" s="6">
        <f t="shared" si="189"/>
        <v>43956</v>
      </c>
      <c r="C3018" s="3">
        <f t="shared" si="191"/>
        <v>0.54166666666666663</v>
      </c>
      <c r="D3018" s="3">
        <f>IF('Profil je Los'!A3018&lt;&gt;"",IF('Profil je Los'!A3018&lt;&gt;"",TIME(HOUR('Profil je Los'!A3018),MINUTE('Profil je Los'!A3018),SECOND('Profil je Los'!A3018)),""),"")</f>
        <v>0.58333333333333337</v>
      </c>
      <c r="E3018" s="5">
        <f t="shared" si="190"/>
        <v>14</v>
      </c>
      <c r="F3018" s="14">
        <v>39.024616000000002</v>
      </c>
      <c r="G3018" s="17">
        <f t="shared" si="188"/>
        <v>3.25</v>
      </c>
      <c r="I3018" s="33"/>
    </row>
    <row r="3019" spans="1:9" x14ac:dyDescent="0.2">
      <c r="A3019" s="4">
        <v>43956.625</v>
      </c>
      <c r="B3019" s="6">
        <f t="shared" si="189"/>
        <v>43956</v>
      </c>
      <c r="C3019" s="3">
        <f t="shared" si="191"/>
        <v>0.58333333333333337</v>
      </c>
      <c r="D3019" s="3">
        <f>IF('Profil je Los'!A3019&lt;&gt;"",IF('Profil je Los'!A3019&lt;&gt;"",TIME(HOUR('Profil je Los'!A3019),MINUTE('Profil je Los'!A3019),SECOND('Profil je Los'!A3019)),""),"")</f>
        <v>0.625</v>
      </c>
      <c r="E3019" s="5">
        <f t="shared" si="190"/>
        <v>15</v>
      </c>
      <c r="F3019" s="14">
        <v>36.846183000000003</v>
      </c>
      <c r="G3019" s="17">
        <f t="shared" si="188"/>
        <v>3.07</v>
      </c>
      <c r="I3019" s="33"/>
    </row>
    <row r="3020" spans="1:9" x14ac:dyDescent="0.2">
      <c r="A3020" s="4">
        <v>43956.666666666664</v>
      </c>
      <c r="B3020" s="6">
        <f t="shared" si="189"/>
        <v>43956</v>
      </c>
      <c r="C3020" s="3">
        <f t="shared" si="191"/>
        <v>0.625</v>
      </c>
      <c r="D3020" s="3">
        <f>IF('Profil je Los'!A3020&lt;&gt;"",IF('Profil je Los'!A3020&lt;&gt;"",TIME(HOUR('Profil je Los'!A3020),MINUTE('Profil je Los'!A3020),SECOND('Profil je Los'!A3020)),""),"")</f>
        <v>0.66666666666666663</v>
      </c>
      <c r="E3020" s="5">
        <f t="shared" si="190"/>
        <v>16</v>
      </c>
      <c r="F3020" s="14">
        <v>37.091230000000003</v>
      </c>
      <c r="G3020" s="17">
        <f t="shared" si="188"/>
        <v>3.09</v>
      </c>
      <c r="I3020" s="33"/>
    </row>
    <row r="3021" spans="1:9" x14ac:dyDescent="0.2">
      <c r="A3021" s="4">
        <v>43956.708333333336</v>
      </c>
      <c r="B3021" s="6">
        <f t="shared" si="189"/>
        <v>43956</v>
      </c>
      <c r="C3021" s="3">
        <f t="shared" si="191"/>
        <v>0.66666666666666663</v>
      </c>
      <c r="D3021" s="3">
        <f>IF('Profil je Los'!A3021&lt;&gt;"",IF('Profil je Los'!A3021&lt;&gt;"",TIME(HOUR('Profil je Los'!A3021),MINUTE('Profil je Los'!A3021),SECOND('Profil je Los'!A3021)),""),"")</f>
        <v>0.70833333333333337</v>
      </c>
      <c r="E3021" s="5">
        <f t="shared" si="190"/>
        <v>17</v>
      </c>
      <c r="F3021" s="14">
        <v>34.240642000000001</v>
      </c>
      <c r="G3021" s="17">
        <f t="shared" si="188"/>
        <v>2.85</v>
      </c>
      <c r="I3021" s="33"/>
    </row>
    <row r="3022" spans="1:9" x14ac:dyDescent="0.2">
      <c r="A3022" s="4">
        <v>43956.75</v>
      </c>
      <c r="B3022" s="6">
        <f t="shared" si="189"/>
        <v>43956</v>
      </c>
      <c r="C3022" s="3">
        <f t="shared" si="191"/>
        <v>0.70833333333333337</v>
      </c>
      <c r="D3022" s="3">
        <f>IF('Profil je Los'!A3022&lt;&gt;"",IF('Profil je Los'!A3022&lt;&gt;"",TIME(HOUR('Profil je Los'!A3022),MINUTE('Profil je Los'!A3022),SECOND('Profil je Los'!A3022)),""),"")</f>
        <v>0.75</v>
      </c>
      <c r="E3022" s="5">
        <f t="shared" si="190"/>
        <v>18</v>
      </c>
      <c r="F3022" s="14">
        <v>36.837811000000002</v>
      </c>
      <c r="G3022" s="17">
        <f t="shared" si="188"/>
        <v>3.07</v>
      </c>
      <c r="I3022" s="33"/>
    </row>
    <row r="3023" spans="1:9" x14ac:dyDescent="0.2">
      <c r="A3023" s="4">
        <v>43956.791666666664</v>
      </c>
      <c r="B3023" s="6">
        <f t="shared" si="189"/>
        <v>43956</v>
      </c>
      <c r="C3023" s="3">
        <f t="shared" si="191"/>
        <v>0.75</v>
      </c>
      <c r="D3023" s="3">
        <f>IF('Profil je Los'!A3023&lt;&gt;"",IF('Profil je Los'!A3023&lt;&gt;"",TIME(HOUR('Profil je Los'!A3023),MINUTE('Profil je Los'!A3023),SECOND('Profil je Los'!A3023)),""),"")</f>
        <v>0.79166666666666663</v>
      </c>
      <c r="E3023" s="5">
        <f t="shared" si="190"/>
        <v>19</v>
      </c>
      <c r="F3023" s="14">
        <v>36.951752999999997</v>
      </c>
      <c r="G3023" s="17">
        <f t="shared" si="188"/>
        <v>3.08</v>
      </c>
      <c r="I3023" s="33"/>
    </row>
    <row r="3024" spans="1:9" x14ac:dyDescent="0.2">
      <c r="A3024" s="4">
        <v>43956.833333333336</v>
      </c>
      <c r="B3024" s="6">
        <f t="shared" si="189"/>
        <v>43956</v>
      </c>
      <c r="C3024" s="3">
        <f t="shared" si="191"/>
        <v>0.79166666666666663</v>
      </c>
      <c r="D3024" s="3">
        <f>IF('Profil je Los'!A3024&lt;&gt;"",IF('Profil je Los'!A3024&lt;&gt;"",TIME(HOUR('Profil je Los'!A3024),MINUTE('Profil je Los'!A3024),SECOND('Profil je Los'!A3024)),""),"")</f>
        <v>0.83333333333333337</v>
      </c>
      <c r="E3024" s="5">
        <f t="shared" si="190"/>
        <v>20</v>
      </c>
      <c r="F3024" s="14">
        <v>36.122933000000003</v>
      </c>
      <c r="G3024" s="17">
        <f t="shared" si="188"/>
        <v>3.01</v>
      </c>
      <c r="I3024" s="33"/>
    </row>
    <row r="3025" spans="1:9" x14ac:dyDescent="0.2">
      <c r="A3025" s="4">
        <v>43956.875</v>
      </c>
      <c r="B3025" s="6">
        <f t="shared" si="189"/>
        <v>43956</v>
      </c>
      <c r="C3025" s="3">
        <f t="shared" si="191"/>
        <v>0.83333333333333337</v>
      </c>
      <c r="D3025" s="3">
        <f>IF('Profil je Los'!A3025&lt;&gt;"",IF('Profil je Los'!A3025&lt;&gt;"",TIME(HOUR('Profil je Los'!A3025),MINUTE('Profil je Los'!A3025),SECOND('Profil je Los'!A3025)),""),"")</f>
        <v>0.875</v>
      </c>
      <c r="E3025" s="5">
        <f t="shared" si="190"/>
        <v>21</v>
      </c>
      <c r="F3025" s="14">
        <v>33.817782999999999</v>
      </c>
      <c r="G3025" s="17">
        <f t="shared" si="188"/>
        <v>2.82</v>
      </c>
      <c r="I3025" s="33"/>
    </row>
    <row r="3026" spans="1:9" x14ac:dyDescent="0.2">
      <c r="A3026" s="4">
        <v>43956.916666666664</v>
      </c>
      <c r="B3026" s="6">
        <f t="shared" si="189"/>
        <v>43956</v>
      </c>
      <c r="C3026" s="3">
        <f t="shared" si="191"/>
        <v>0.875</v>
      </c>
      <c r="D3026" s="3">
        <f>IF('Profil je Los'!A3026&lt;&gt;"",IF('Profil je Los'!A3026&lt;&gt;"",TIME(HOUR('Profil je Los'!A3026),MINUTE('Profil je Los'!A3026),SECOND('Profil je Los'!A3026)),""),"")</f>
        <v>0.91666666666666663</v>
      </c>
      <c r="E3026" s="5">
        <f t="shared" si="190"/>
        <v>22</v>
      </c>
      <c r="F3026" s="14">
        <v>31.444351000000001</v>
      </c>
      <c r="G3026" s="17">
        <f t="shared" si="188"/>
        <v>2.62</v>
      </c>
      <c r="I3026" s="33"/>
    </row>
    <row r="3027" spans="1:9" x14ac:dyDescent="0.2">
      <c r="A3027" s="4">
        <v>43956.958333333336</v>
      </c>
      <c r="B3027" s="6">
        <f t="shared" si="189"/>
        <v>43956</v>
      </c>
      <c r="C3027" s="3">
        <f t="shared" si="191"/>
        <v>0.91666666666666663</v>
      </c>
      <c r="D3027" s="3">
        <f>IF('Profil je Los'!A3027&lt;&gt;"",IF('Profil je Los'!A3027&lt;&gt;"",TIME(HOUR('Profil je Los'!A3027),MINUTE('Profil je Los'!A3027),SECOND('Profil je Los'!A3027)),""),"")</f>
        <v>0.95833333333333337</v>
      </c>
      <c r="E3027" s="5">
        <f t="shared" si="190"/>
        <v>23</v>
      </c>
      <c r="F3027" s="14">
        <v>25.926922999999999</v>
      </c>
      <c r="G3027" s="17">
        <f t="shared" si="188"/>
        <v>2.16</v>
      </c>
      <c r="I3027" s="33"/>
    </row>
    <row r="3028" spans="1:9" x14ac:dyDescent="0.2">
      <c r="A3028" s="4">
        <v>43957</v>
      </c>
      <c r="B3028" s="6">
        <f t="shared" si="189"/>
        <v>43956</v>
      </c>
      <c r="C3028" s="3">
        <f t="shared" si="191"/>
        <v>0.95833333333333337</v>
      </c>
      <c r="D3028" s="3">
        <f>IF('Profil je Los'!A3028&lt;&gt;"",IF('Profil je Los'!A3028&lt;&gt;"",TIME(HOUR('Profil je Los'!A3028),MINUTE('Profil je Los'!A3028),SECOND('Profil je Los'!A3028)),""),"")</f>
        <v>0</v>
      </c>
      <c r="E3028" s="5">
        <f t="shared" si="190"/>
        <v>24</v>
      </c>
      <c r="F3028" s="14">
        <v>21.080303000000001</v>
      </c>
      <c r="G3028" s="17">
        <f t="shared" si="188"/>
        <v>1.76</v>
      </c>
      <c r="I3028" s="33"/>
    </row>
    <row r="3029" spans="1:9" x14ac:dyDescent="0.2">
      <c r="A3029" s="4">
        <v>43957.041666666664</v>
      </c>
      <c r="B3029" s="6">
        <f t="shared" si="189"/>
        <v>43957</v>
      </c>
      <c r="C3029" s="3">
        <f t="shared" si="191"/>
        <v>0</v>
      </c>
      <c r="D3029" s="3">
        <f>IF('Profil je Los'!A3029&lt;&gt;"",IF('Profil je Los'!A3029&lt;&gt;"",TIME(HOUR('Profil je Los'!A3029),MINUTE('Profil je Los'!A3029),SECOND('Profil je Los'!A3029)),""),"")</f>
        <v>4.1666666666666664E-2</v>
      </c>
      <c r="E3029" s="5">
        <f t="shared" si="190"/>
        <v>1</v>
      </c>
      <c r="F3029" s="14">
        <v>17.737310999999998</v>
      </c>
      <c r="G3029" s="17">
        <f t="shared" si="188"/>
        <v>1.48</v>
      </c>
      <c r="I3029" s="33"/>
    </row>
    <row r="3030" spans="1:9" x14ac:dyDescent="0.2">
      <c r="A3030" s="4">
        <v>43957.083333333336</v>
      </c>
      <c r="B3030" s="6">
        <f t="shared" si="189"/>
        <v>43957</v>
      </c>
      <c r="C3030" s="3">
        <f t="shared" si="191"/>
        <v>4.1666666666666664E-2</v>
      </c>
      <c r="D3030" s="3">
        <f>IF('Profil je Los'!A3030&lt;&gt;"",IF('Profil je Los'!A3030&lt;&gt;"",TIME(HOUR('Profil je Los'!A3030),MINUTE('Profil je Los'!A3030),SECOND('Profil je Los'!A3030)),""),"")</f>
        <v>8.3333333333333329E-2</v>
      </c>
      <c r="E3030" s="5">
        <f t="shared" si="190"/>
        <v>2</v>
      </c>
      <c r="F3030" s="14">
        <v>17.483374999999999</v>
      </c>
      <c r="G3030" s="17">
        <f t="shared" si="188"/>
        <v>1.46</v>
      </c>
      <c r="I3030" s="33"/>
    </row>
    <row r="3031" spans="1:9" x14ac:dyDescent="0.2">
      <c r="A3031" s="4">
        <v>43957.125</v>
      </c>
      <c r="B3031" s="6">
        <f t="shared" si="189"/>
        <v>43957</v>
      </c>
      <c r="C3031" s="3">
        <f t="shared" si="191"/>
        <v>8.3333333333333329E-2</v>
      </c>
      <c r="D3031" s="3">
        <f>IF('Profil je Los'!A3031&lt;&gt;"",IF('Profil je Los'!A3031&lt;&gt;"",TIME(HOUR('Profil je Los'!A3031),MINUTE('Profil je Los'!A3031),SECOND('Profil je Los'!A3031)),""),"")</f>
        <v>0.125</v>
      </c>
      <c r="E3031" s="5">
        <f t="shared" si="190"/>
        <v>3</v>
      </c>
      <c r="F3031" s="14">
        <v>16.345161999999998</v>
      </c>
      <c r="G3031" s="17">
        <f t="shared" si="188"/>
        <v>1.36</v>
      </c>
      <c r="I3031" s="33"/>
    </row>
    <row r="3032" spans="1:9" x14ac:dyDescent="0.2">
      <c r="A3032" s="4">
        <v>43957.166666666664</v>
      </c>
      <c r="B3032" s="6">
        <f t="shared" si="189"/>
        <v>43957</v>
      </c>
      <c r="C3032" s="3">
        <f t="shared" si="191"/>
        <v>0.125</v>
      </c>
      <c r="D3032" s="3">
        <f>IF('Profil je Los'!A3032&lt;&gt;"",IF('Profil je Los'!A3032&lt;&gt;"",TIME(HOUR('Profil je Los'!A3032),MINUTE('Profil je Los'!A3032),SECOND('Profil je Los'!A3032)),""),"")</f>
        <v>0.16666666666666666</v>
      </c>
      <c r="E3032" s="5">
        <f t="shared" si="190"/>
        <v>4</v>
      </c>
      <c r="F3032" s="14">
        <v>16.491007</v>
      </c>
      <c r="G3032" s="17">
        <f t="shared" si="188"/>
        <v>1.37</v>
      </c>
      <c r="I3032" s="33"/>
    </row>
    <row r="3033" spans="1:9" x14ac:dyDescent="0.2">
      <c r="A3033" s="4">
        <v>43957.208333333336</v>
      </c>
      <c r="B3033" s="6">
        <f t="shared" si="189"/>
        <v>43957</v>
      </c>
      <c r="C3033" s="3">
        <f t="shared" si="191"/>
        <v>0.16666666666666666</v>
      </c>
      <c r="D3033" s="3">
        <f>IF('Profil je Los'!A3033&lt;&gt;"",IF('Profil je Los'!A3033&lt;&gt;"",TIME(HOUR('Profil je Los'!A3033),MINUTE('Profil je Los'!A3033),SECOND('Profil je Los'!A3033)),""),"")</f>
        <v>0.20833333333333334</v>
      </c>
      <c r="E3033" s="5">
        <f t="shared" si="190"/>
        <v>5</v>
      </c>
      <c r="F3033" s="14">
        <v>16.793458999999999</v>
      </c>
      <c r="G3033" s="17">
        <f t="shared" si="188"/>
        <v>1.4</v>
      </c>
      <c r="I3033" s="33"/>
    </row>
    <row r="3034" spans="1:9" x14ac:dyDescent="0.2">
      <c r="A3034" s="4">
        <v>43957.25</v>
      </c>
      <c r="B3034" s="6">
        <f t="shared" si="189"/>
        <v>43957</v>
      </c>
      <c r="C3034" s="3">
        <f t="shared" si="191"/>
        <v>0.20833333333333334</v>
      </c>
      <c r="D3034" s="3">
        <f>IF('Profil je Los'!A3034&lt;&gt;"",IF('Profil je Los'!A3034&lt;&gt;"",TIME(HOUR('Profil je Los'!A3034),MINUTE('Profil je Los'!A3034),SECOND('Profil je Los'!A3034)),""),"")</f>
        <v>0.25</v>
      </c>
      <c r="E3034" s="5">
        <f t="shared" si="190"/>
        <v>6</v>
      </c>
      <c r="F3034" s="14">
        <v>20.764386999999999</v>
      </c>
      <c r="G3034" s="17">
        <f t="shared" si="188"/>
        <v>1.73</v>
      </c>
      <c r="I3034" s="33"/>
    </row>
    <row r="3035" spans="1:9" x14ac:dyDescent="0.2">
      <c r="A3035" s="4">
        <v>43957.291666666664</v>
      </c>
      <c r="B3035" s="6">
        <f t="shared" si="189"/>
        <v>43957</v>
      </c>
      <c r="C3035" s="3">
        <f t="shared" si="191"/>
        <v>0.25</v>
      </c>
      <c r="D3035" s="3">
        <f>IF('Profil je Los'!A3035&lt;&gt;"",IF('Profil je Los'!A3035&lt;&gt;"",TIME(HOUR('Profil je Los'!A3035),MINUTE('Profil je Los'!A3035),SECOND('Profil je Los'!A3035)),""),"")</f>
        <v>0.29166666666666669</v>
      </c>
      <c r="E3035" s="5">
        <f t="shared" si="190"/>
        <v>7</v>
      </c>
      <c r="F3035" s="14">
        <v>29.073889999999999</v>
      </c>
      <c r="G3035" s="17">
        <f t="shared" si="188"/>
        <v>2.42</v>
      </c>
      <c r="I3035" s="33"/>
    </row>
    <row r="3036" spans="1:9" x14ac:dyDescent="0.2">
      <c r="A3036" s="4">
        <v>43957.333333333336</v>
      </c>
      <c r="B3036" s="6">
        <f t="shared" si="189"/>
        <v>43957</v>
      </c>
      <c r="C3036" s="3">
        <f t="shared" si="191"/>
        <v>0.29166666666666669</v>
      </c>
      <c r="D3036" s="3">
        <f>IF('Profil je Los'!A3036&lt;&gt;"",IF('Profil je Los'!A3036&lt;&gt;"",TIME(HOUR('Profil je Los'!A3036),MINUTE('Profil je Los'!A3036),SECOND('Profil je Los'!A3036)),""),"")</f>
        <v>0.33333333333333331</v>
      </c>
      <c r="E3036" s="5">
        <f t="shared" si="190"/>
        <v>8</v>
      </c>
      <c r="F3036" s="14">
        <v>36.463393000000003</v>
      </c>
      <c r="G3036" s="17">
        <f t="shared" si="188"/>
        <v>3.04</v>
      </c>
      <c r="I3036" s="33"/>
    </row>
    <row r="3037" spans="1:9" x14ac:dyDescent="0.2">
      <c r="A3037" s="4">
        <v>43957.375</v>
      </c>
      <c r="B3037" s="6">
        <f t="shared" si="189"/>
        <v>43957</v>
      </c>
      <c r="C3037" s="3">
        <f t="shared" si="191"/>
        <v>0.33333333333333331</v>
      </c>
      <c r="D3037" s="3">
        <f>IF('Profil je Los'!A3037&lt;&gt;"",IF('Profil je Los'!A3037&lt;&gt;"",TIME(HOUR('Profil je Los'!A3037),MINUTE('Profil je Los'!A3037),SECOND('Profil je Los'!A3037)),""),"")</f>
        <v>0.375</v>
      </c>
      <c r="E3037" s="5">
        <f t="shared" si="190"/>
        <v>9</v>
      </c>
      <c r="F3037" s="14">
        <v>43.104398000000003</v>
      </c>
      <c r="G3037" s="17">
        <f t="shared" si="188"/>
        <v>3.59</v>
      </c>
      <c r="I3037" s="33"/>
    </row>
    <row r="3038" spans="1:9" x14ac:dyDescent="0.2">
      <c r="A3038" s="4">
        <v>43957.416666666664</v>
      </c>
      <c r="B3038" s="6">
        <f t="shared" si="189"/>
        <v>43957</v>
      </c>
      <c r="C3038" s="3">
        <f t="shared" si="191"/>
        <v>0.375</v>
      </c>
      <c r="D3038" s="3">
        <f>IF('Profil je Los'!A3038&lt;&gt;"",IF('Profil je Los'!A3038&lt;&gt;"",TIME(HOUR('Profil je Los'!A3038),MINUTE('Profil je Los'!A3038),SECOND('Profil je Los'!A3038)),""),"")</f>
        <v>0.41666666666666669</v>
      </c>
      <c r="E3038" s="5">
        <f t="shared" si="190"/>
        <v>10</v>
      </c>
      <c r="F3038" s="14">
        <v>43.885210999999998</v>
      </c>
      <c r="G3038" s="17">
        <f t="shared" si="188"/>
        <v>3.66</v>
      </c>
      <c r="I3038" s="33"/>
    </row>
    <row r="3039" spans="1:9" x14ac:dyDescent="0.2">
      <c r="A3039" s="4">
        <v>43957.458333333336</v>
      </c>
      <c r="B3039" s="6">
        <f t="shared" si="189"/>
        <v>43957</v>
      </c>
      <c r="C3039" s="3">
        <f t="shared" si="191"/>
        <v>0.41666666666666669</v>
      </c>
      <c r="D3039" s="3">
        <f>IF('Profil je Los'!A3039&lt;&gt;"",IF('Profil je Los'!A3039&lt;&gt;"",TIME(HOUR('Profil je Los'!A3039),MINUTE('Profil je Los'!A3039),SECOND('Profil je Los'!A3039)),""),"")</f>
        <v>0.45833333333333331</v>
      </c>
      <c r="E3039" s="5">
        <f t="shared" si="190"/>
        <v>11</v>
      </c>
      <c r="F3039" s="14">
        <v>46.684987999999997</v>
      </c>
      <c r="G3039" s="17">
        <f t="shared" si="188"/>
        <v>3.89</v>
      </c>
      <c r="I3039" s="33"/>
    </row>
    <row r="3040" spans="1:9" x14ac:dyDescent="0.2">
      <c r="A3040" s="4">
        <v>43957.5</v>
      </c>
      <c r="B3040" s="6">
        <f t="shared" si="189"/>
        <v>43957</v>
      </c>
      <c r="C3040" s="3">
        <f t="shared" si="191"/>
        <v>0.45833333333333331</v>
      </c>
      <c r="D3040" s="3">
        <f>IF('Profil je Los'!A3040&lt;&gt;"",IF('Profil je Los'!A3040&lt;&gt;"",TIME(HOUR('Profil je Los'!A3040),MINUTE('Profil je Los'!A3040),SECOND('Profil je Los'!A3040)),""),"")</f>
        <v>0.5</v>
      </c>
      <c r="E3040" s="5">
        <f t="shared" si="190"/>
        <v>12</v>
      </c>
      <c r="F3040" s="14">
        <v>48.537120000000002</v>
      </c>
      <c r="G3040" s="17">
        <f t="shared" si="188"/>
        <v>4.04</v>
      </c>
      <c r="I3040" s="33"/>
    </row>
    <row r="3041" spans="1:9" x14ac:dyDescent="0.2">
      <c r="A3041" s="4">
        <v>43957.541666666664</v>
      </c>
      <c r="B3041" s="6">
        <f t="shared" si="189"/>
        <v>43957</v>
      </c>
      <c r="C3041" s="3">
        <f t="shared" si="191"/>
        <v>0.5</v>
      </c>
      <c r="D3041" s="3">
        <f>IF('Profil je Los'!A3041&lt;&gt;"",IF('Profil je Los'!A3041&lt;&gt;"",TIME(HOUR('Profil je Los'!A3041),MINUTE('Profil je Los'!A3041),SECOND('Profil je Los'!A3041)),""),"")</f>
        <v>0.54166666666666663</v>
      </c>
      <c r="E3041" s="5">
        <f t="shared" si="190"/>
        <v>13</v>
      </c>
      <c r="F3041" s="14">
        <v>49.383159999999997</v>
      </c>
      <c r="G3041" s="17">
        <f t="shared" si="188"/>
        <v>4.12</v>
      </c>
      <c r="I3041" s="33"/>
    </row>
    <row r="3042" spans="1:9" x14ac:dyDescent="0.2">
      <c r="A3042" s="4">
        <v>43957.583333333336</v>
      </c>
      <c r="B3042" s="6">
        <f t="shared" si="189"/>
        <v>43957</v>
      </c>
      <c r="C3042" s="3">
        <f t="shared" si="191"/>
        <v>0.54166666666666663</v>
      </c>
      <c r="D3042" s="3">
        <f>IF('Profil je Los'!A3042&lt;&gt;"",IF('Profil je Los'!A3042&lt;&gt;"",TIME(HOUR('Profil je Los'!A3042),MINUTE('Profil je Los'!A3042),SECOND('Profil je Los'!A3042)),""),"")</f>
        <v>0.58333333333333337</v>
      </c>
      <c r="E3042" s="5">
        <f t="shared" si="190"/>
        <v>14</v>
      </c>
      <c r="F3042" s="14">
        <v>47.446002999999997</v>
      </c>
      <c r="G3042" s="17">
        <f t="shared" si="188"/>
        <v>3.95</v>
      </c>
      <c r="I3042" s="33"/>
    </row>
    <row r="3043" spans="1:9" x14ac:dyDescent="0.2">
      <c r="A3043" s="4">
        <v>43957.625</v>
      </c>
      <c r="B3043" s="6">
        <f t="shared" si="189"/>
        <v>43957</v>
      </c>
      <c r="C3043" s="3">
        <f t="shared" si="191"/>
        <v>0.58333333333333337</v>
      </c>
      <c r="D3043" s="3">
        <f>IF('Profil je Los'!A3043&lt;&gt;"",IF('Profil je Los'!A3043&lt;&gt;"",TIME(HOUR('Profil je Los'!A3043),MINUTE('Profil je Los'!A3043),SECOND('Profil je Los'!A3043)),""),"")</f>
        <v>0.625</v>
      </c>
      <c r="E3043" s="5">
        <f t="shared" si="190"/>
        <v>15</v>
      </c>
      <c r="F3043" s="14">
        <v>43.601463000000003</v>
      </c>
      <c r="G3043" s="17">
        <f t="shared" si="188"/>
        <v>3.63</v>
      </c>
      <c r="I3043" s="33"/>
    </row>
    <row r="3044" spans="1:9" x14ac:dyDescent="0.2">
      <c r="A3044" s="4">
        <v>43957.666666666664</v>
      </c>
      <c r="B3044" s="6">
        <f t="shared" si="189"/>
        <v>43957</v>
      </c>
      <c r="C3044" s="3">
        <f t="shared" si="191"/>
        <v>0.625</v>
      </c>
      <c r="D3044" s="3">
        <f>IF('Profil je Los'!A3044&lt;&gt;"",IF('Profil je Los'!A3044&lt;&gt;"",TIME(HOUR('Profil je Los'!A3044),MINUTE('Profil je Los'!A3044),SECOND('Profil je Los'!A3044)),""),"")</f>
        <v>0.66666666666666663</v>
      </c>
      <c r="E3044" s="5">
        <f t="shared" si="190"/>
        <v>16</v>
      </c>
      <c r="F3044" s="14">
        <v>41.966127999999998</v>
      </c>
      <c r="G3044" s="17">
        <f t="shared" si="188"/>
        <v>3.5</v>
      </c>
      <c r="I3044" s="33"/>
    </row>
    <row r="3045" spans="1:9" x14ac:dyDescent="0.2">
      <c r="A3045" s="4">
        <v>43957.708333333336</v>
      </c>
      <c r="B3045" s="6">
        <f t="shared" si="189"/>
        <v>43957</v>
      </c>
      <c r="C3045" s="3">
        <f t="shared" si="191"/>
        <v>0.66666666666666663</v>
      </c>
      <c r="D3045" s="3">
        <f>IF('Profil je Los'!A3045&lt;&gt;"",IF('Profil je Los'!A3045&lt;&gt;"",TIME(HOUR('Profil je Los'!A3045),MINUTE('Profil je Los'!A3045),SECOND('Profil je Los'!A3045)),""),"")</f>
        <v>0.70833333333333337</v>
      </c>
      <c r="E3045" s="5">
        <f t="shared" si="190"/>
        <v>17</v>
      </c>
      <c r="F3045" s="14">
        <v>38.553387000000001</v>
      </c>
      <c r="G3045" s="17">
        <f t="shared" si="188"/>
        <v>3.21</v>
      </c>
      <c r="I3045" s="33"/>
    </row>
    <row r="3046" spans="1:9" x14ac:dyDescent="0.2">
      <c r="A3046" s="4">
        <v>43957.75</v>
      </c>
      <c r="B3046" s="6">
        <f t="shared" si="189"/>
        <v>43957</v>
      </c>
      <c r="C3046" s="3">
        <f t="shared" si="191"/>
        <v>0.70833333333333337</v>
      </c>
      <c r="D3046" s="3">
        <f>IF('Profil je Los'!A3046&lt;&gt;"",IF('Profil je Los'!A3046&lt;&gt;"",TIME(HOUR('Profil je Los'!A3046),MINUTE('Profil je Los'!A3046),SECOND('Profil je Los'!A3046)),""),"")</f>
        <v>0.75</v>
      </c>
      <c r="E3046" s="5">
        <f t="shared" si="190"/>
        <v>18</v>
      </c>
      <c r="F3046" s="14">
        <v>38.980710000000002</v>
      </c>
      <c r="G3046" s="17">
        <f t="shared" si="188"/>
        <v>3.25</v>
      </c>
      <c r="I3046" s="33"/>
    </row>
    <row r="3047" spans="1:9" x14ac:dyDescent="0.2">
      <c r="A3047" s="4">
        <v>43957.791666666664</v>
      </c>
      <c r="B3047" s="6">
        <f t="shared" si="189"/>
        <v>43957</v>
      </c>
      <c r="C3047" s="3">
        <f t="shared" si="191"/>
        <v>0.75</v>
      </c>
      <c r="D3047" s="3">
        <f>IF('Profil je Los'!A3047&lt;&gt;"",IF('Profil je Los'!A3047&lt;&gt;"",TIME(HOUR('Profil je Los'!A3047),MINUTE('Profil je Los'!A3047),SECOND('Profil je Los'!A3047)),""),"")</f>
        <v>0.79166666666666663</v>
      </c>
      <c r="E3047" s="5">
        <f t="shared" si="190"/>
        <v>19</v>
      </c>
      <c r="F3047" s="14">
        <v>39.551231999999999</v>
      </c>
      <c r="G3047" s="17">
        <f t="shared" si="188"/>
        <v>3.3</v>
      </c>
      <c r="I3047" s="33"/>
    </row>
    <row r="3048" spans="1:9" x14ac:dyDescent="0.2">
      <c r="A3048" s="4">
        <v>43957.833333333336</v>
      </c>
      <c r="B3048" s="6">
        <f t="shared" si="189"/>
        <v>43957</v>
      </c>
      <c r="C3048" s="3">
        <f t="shared" si="191"/>
        <v>0.79166666666666663</v>
      </c>
      <c r="D3048" s="3">
        <f>IF('Profil je Los'!A3048&lt;&gt;"",IF('Profil je Los'!A3048&lt;&gt;"",TIME(HOUR('Profil je Los'!A3048),MINUTE('Profil je Los'!A3048),SECOND('Profil je Los'!A3048)),""),"")</f>
        <v>0.83333333333333337</v>
      </c>
      <c r="E3048" s="5">
        <f t="shared" si="190"/>
        <v>20</v>
      </c>
      <c r="F3048" s="14">
        <v>38.753504999999997</v>
      </c>
      <c r="G3048" s="17">
        <f t="shared" si="188"/>
        <v>3.23</v>
      </c>
      <c r="I3048" s="33"/>
    </row>
    <row r="3049" spans="1:9" x14ac:dyDescent="0.2">
      <c r="A3049" s="4">
        <v>43957.875</v>
      </c>
      <c r="B3049" s="6">
        <f t="shared" si="189"/>
        <v>43957</v>
      </c>
      <c r="C3049" s="3">
        <f t="shared" si="191"/>
        <v>0.83333333333333337</v>
      </c>
      <c r="D3049" s="3">
        <f>IF('Profil je Los'!A3049&lt;&gt;"",IF('Profil je Los'!A3049&lt;&gt;"",TIME(HOUR('Profil je Los'!A3049),MINUTE('Profil je Los'!A3049),SECOND('Profil je Los'!A3049)),""),"")</f>
        <v>0.875</v>
      </c>
      <c r="E3049" s="5">
        <f t="shared" si="190"/>
        <v>21</v>
      </c>
      <c r="F3049" s="14">
        <v>35.494013000000002</v>
      </c>
      <c r="G3049" s="17">
        <f t="shared" si="188"/>
        <v>2.96</v>
      </c>
      <c r="I3049" s="33"/>
    </row>
    <row r="3050" spans="1:9" x14ac:dyDescent="0.2">
      <c r="A3050" s="4">
        <v>43957.916666666664</v>
      </c>
      <c r="B3050" s="6">
        <f t="shared" si="189"/>
        <v>43957</v>
      </c>
      <c r="C3050" s="3">
        <f t="shared" si="191"/>
        <v>0.875</v>
      </c>
      <c r="D3050" s="3">
        <f>IF('Profil je Los'!A3050&lt;&gt;"",IF('Profil je Los'!A3050&lt;&gt;"",TIME(HOUR('Profil je Los'!A3050),MINUTE('Profil je Los'!A3050),SECOND('Profil je Los'!A3050)),""),"")</f>
        <v>0.91666666666666663</v>
      </c>
      <c r="E3050" s="5">
        <f t="shared" si="190"/>
        <v>22</v>
      </c>
      <c r="F3050" s="14">
        <v>34.266834000000003</v>
      </c>
      <c r="G3050" s="17">
        <f t="shared" si="188"/>
        <v>2.86</v>
      </c>
      <c r="I3050" s="33"/>
    </row>
    <row r="3051" spans="1:9" x14ac:dyDescent="0.2">
      <c r="A3051" s="4">
        <v>43957.958333333336</v>
      </c>
      <c r="B3051" s="6">
        <f t="shared" si="189"/>
        <v>43957</v>
      </c>
      <c r="C3051" s="3">
        <f t="shared" si="191"/>
        <v>0.91666666666666663</v>
      </c>
      <c r="D3051" s="3">
        <f>IF('Profil je Los'!A3051&lt;&gt;"",IF('Profil je Los'!A3051&lt;&gt;"",TIME(HOUR('Profil je Los'!A3051),MINUTE('Profil je Los'!A3051),SECOND('Profil je Los'!A3051)),""),"")</f>
        <v>0.95833333333333337</v>
      </c>
      <c r="E3051" s="5">
        <f t="shared" si="190"/>
        <v>23</v>
      </c>
      <c r="F3051" s="14">
        <v>29.430653</v>
      </c>
      <c r="G3051" s="17">
        <f t="shared" si="188"/>
        <v>2.4500000000000002</v>
      </c>
      <c r="I3051" s="33"/>
    </row>
    <row r="3052" spans="1:9" x14ac:dyDescent="0.2">
      <c r="A3052" s="4">
        <v>43958</v>
      </c>
      <c r="B3052" s="6">
        <f t="shared" si="189"/>
        <v>43957</v>
      </c>
      <c r="C3052" s="3">
        <f t="shared" si="191"/>
        <v>0.95833333333333337</v>
      </c>
      <c r="D3052" s="3">
        <f>IF('Profil je Los'!A3052&lt;&gt;"",IF('Profil je Los'!A3052&lt;&gt;"",TIME(HOUR('Profil je Los'!A3052),MINUTE('Profil je Los'!A3052),SECOND('Profil je Los'!A3052)),""),"")</f>
        <v>0</v>
      </c>
      <c r="E3052" s="5">
        <f t="shared" si="190"/>
        <v>24</v>
      </c>
      <c r="F3052" s="14">
        <v>22.232313999999999</v>
      </c>
      <c r="G3052" s="17">
        <f t="shared" si="188"/>
        <v>1.85</v>
      </c>
      <c r="I3052" s="33"/>
    </row>
    <row r="3053" spans="1:9" x14ac:dyDescent="0.2">
      <c r="A3053" s="4">
        <v>43958.041666666664</v>
      </c>
      <c r="B3053" s="6">
        <f t="shared" si="189"/>
        <v>43958</v>
      </c>
      <c r="C3053" s="3">
        <f t="shared" si="191"/>
        <v>0</v>
      </c>
      <c r="D3053" s="3">
        <f>IF('Profil je Los'!A3053&lt;&gt;"",IF('Profil je Los'!A3053&lt;&gt;"",TIME(HOUR('Profil je Los'!A3053),MINUTE('Profil je Los'!A3053),SECOND('Profil je Los'!A3053)),""),"")</f>
        <v>4.1666666666666664E-2</v>
      </c>
      <c r="E3053" s="5">
        <f t="shared" si="190"/>
        <v>1</v>
      </c>
      <c r="F3053" s="14">
        <v>17.136375999999998</v>
      </c>
      <c r="G3053" s="17">
        <f t="shared" si="188"/>
        <v>1.43</v>
      </c>
      <c r="I3053" s="33"/>
    </row>
    <row r="3054" spans="1:9" x14ac:dyDescent="0.2">
      <c r="A3054" s="4">
        <v>43958.083333333336</v>
      </c>
      <c r="B3054" s="6">
        <f t="shared" si="189"/>
        <v>43958</v>
      </c>
      <c r="C3054" s="3">
        <f t="shared" si="191"/>
        <v>4.1666666666666664E-2</v>
      </c>
      <c r="D3054" s="3">
        <f>IF('Profil je Los'!A3054&lt;&gt;"",IF('Profil je Los'!A3054&lt;&gt;"",TIME(HOUR('Profil je Los'!A3054),MINUTE('Profil je Los'!A3054),SECOND('Profil je Los'!A3054)),""),"")</f>
        <v>8.3333333333333329E-2</v>
      </c>
      <c r="E3054" s="5">
        <f t="shared" si="190"/>
        <v>2</v>
      </c>
      <c r="F3054" s="14">
        <v>14.894017</v>
      </c>
      <c r="G3054" s="17">
        <f t="shared" si="188"/>
        <v>1.24</v>
      </c>
      <c r="I3054" s="33"/>
    </row>
    <row r="3055" spans="1:9" x14ac:dyDescent="0.2">
      <c r="A3055" s="4">
        <v>43958.125</v>
      </c>
      <c r="B3055" s="6">
        <f t="shared" si="189"/>
        <v>43958</v>
      </c>
      <c r="C3055" s="3">
        <f t="shared" si="191"/>
        <v>8.3333333333333329E-2</v>
      </c>
      <c r="D3055" s="3">
        <f>IF('Profil je Los'!A3055&lt;&gt;"",IF('Profil je Los'!A3055&lt;&gt;"",TIME(HOUR('Profil je Los'!A3055),MINUTE('Profil je Los'!A3055),SECOND('Profil je Los'!A3055)),""),"")</f>
        <v>0.125</v>
      </c>
      <c r="E3055" s="5">
        <f t="shared" si="190"/>
        <v>3</v>
      </c>
      <c r="F3055" s="14">
        <v>12.106897999999999</v>
      </c>
      <c r="G3055" s="17">
        <f t="shared" si="188"/>
        <v>1.01</v>
      </c>
      <c r="I3055" s="33"/>
    </row>
    <row r="3056" spans="1:9" x14ac:dyDescent="0.2">
      <c r="A3056" s="4">
        <v>43958.166666666664</v>
      </c>
      <c r="B3056" s="6">
        <f t="shared" si="189"/>
        <v>43958</v>
      </c>
      <c r="C3056" s="3">
        <f t="shared" si="191"/>
        <v>0.125</v>
      </c>
      <c r="D3056" s="3">
        <f>IF('Profil je Los'!A3056&lt;&gt;"",IF('Profil je Los'!A3056&lt;&gt;"",TIME(HOUR('Profil je Los'!A3056),MINUTE('Profil je Los'!A3056),SECOND('Profil je Los'!A3056)),""),"")</f>
        <v>0.16666666666666666</v>
      </c>
      <c r="E3056" s="5">
        <f t="shared" si="190"/>
        <v>4</v>
      </c>
      <c r="F3056" s="14">
        <v>11.344134</v>
      </c>
      <c r="G3056" s="17">
        <f t="shared" si="188"/>
        <v>0.95</v>
      </c>
      <c r="I3056" s="33"/>
    </row>
    <row r="3057" spans="1:9" x14ac:dyDescent="0.2">
      <c r="A3057" s="4">
        <v>43958.208333333336</v>
      </c>
      <c r="B3057" s="6">
        <f t="shared" si="189"/>
        <v>43958</v>
      </c>
      <c r="C3057" s="3">
        <f t="shared" si="191"/>
        <v>0.16666666666666666</v>
      </c>
      <c r="D3057" s="3">
        <f>IF('Profil je Los'!A3057&lt;&gt;"",IF('Profil je Los'!A3057&lt;&gt;"",TIME(HOUR('Profil je Los'!A3057),MINUTE('Profil je Los'!A3057),SECOND('Profil je Los'!A3057)),""),"")</f>
        <v>0.20833333333333334</v>
      </c>
      <c r="E3057" s="5">
        <f t="shared" si="190"/>
        <v>5</v>
      </c>
      <c r="F3057" s="14">
        <v>11.230852000000001</v>
      </c>
      <c r="G3057" s="17">
        <f t="shared" si="188"/>
        <v>0.94</v>
      </c>
      <c r="I3057" s="33"/>
    </row>
    <row r="3058" spans="1:9" x14ac:dyDescent="0.2">
      <c r="A3058" s="4">
        <v>43958.25</v>
      </c>
      <c r="B3058" s="6">
        <f t="shared" si="189"/>
        <v>43958</v>
      </c>
      <c r="C3058" s="3">
        <f t="shared" si="191"/>
        <v>0.20833333333333334</v>
      </c>
      <c r="D3058" s="3">
        <f>IF('Profil je Los'!A3058&lt;&gt;"",IF('Profil je Los'!A3058&lt;&gt;"",TIME(HOUR('Profil je Los'!A3058),MINUTE('Profil je Los'!A3058),SECOND('Profil je Los'!A3058)),""),"")</f>
        <v>0.25</v>
      </c>
      <c r="E3058" s="5">
        <f t="shared" si="190"/>
        <v>6</v>
      </c>
      <c r="F3058" s="14">
        <v>12.987425</v>
      </c>
      <c r="G3058" s="17">
        <f t="shared" si="188"/>
        <v>1.08</v>
      </c>
      <c r="I3058" s="33"/>
    </row>
    <row r="3059" spans="1:9" x14ac:dyDescent="0.2">
      <c r="A3059" s="4">
        <v>43958.291666666664</v>
      </c>
      <c r="B3059" s="6">
        <f t="shared" si="189"/>
        <v>43958</v>
      </c>
      <c r="C3059" s="3">
        <f t="shared" si="191"/>
        <v>0.25</v>
      </c>
      <c r="D3059" s="3">
        <f>IF('Profil je Los'!A3059&lt;&gt;"",IF('Profil je Los'!A3059&lt;&gt;"",TIME(HOUR('Profil je Los'!A3059),MINUTE('Profil je Los'!A3059),SECOND('Profil je Los'!A3059)),""),"")</f>
        <v>0.29166666666666669</v>
      </c>
      <c r="E3059" s="5">
        <f t="shared" si="190"/>
        <v>7</v>
      </c>
      <c r="F3059" s="14">
        <v>19.815614</v>
      </c>
      <c r="G3059" s="17">
        <f t="shared" si="188"/>
        <v>1.65</v>
      </c>
      <c r="I3059" s="33"/>
    </row>
    <row r="3060" spans="1:9" x14ac:dyDescent="0.2">
      <c r="A3060" s="4">
        <v>43958.333333333336</v>
      </c>
      <c r="B3060" s="6">
        <f t="shared" si="189"/>
        <v>43958</v>
      </c>
      <c r="C3060" s="3">
        <f t="shared" si="191"/>
        <v>0.29166666666666669</v>
      </c>
      <c r="D3060" s="3">
        <f>IF('Profil je Los'!A3060&lt;&gt;"",IF('Profil je Los'!A3060&lt;&gt;"",TIME(HOUR('Profil je Los'!A3060),MINUTE('Profil je Los'!A3060),SECOND('Profil je Los'!A3060)),""),"")</f>
        <v>0.33333333333333331</v>
      </c>
      <c r="E3060" s="5">
        <f t="shared" si="190"/>
        <v>8</v>
      </c>
      <c r="F3060" s="14">
        <v>27.113327999999999</v>
      </c>
      <c r="G3060" s="17">
        <f t="shared" si="188"/>
        <v>2.2599999999999998</v>
      </c>
      <c r="I3060" s="33"/>
    </row>
    <row r="3061" spans="1:9" x14ac:dyDescent="0.2">
      <c r="A3061" s="4">
        <v>43958.375</v>
      </c>
      <c r="B3061" s="6">
        <f t="shared" si="189"/>
        <v>43958</v>
      </c>
      <c r="C3061" s="3">
        <f t="shared" si="191"/>
        <v>0.33333333333333331</v>
      </c>
      <c r="D3061" s="3">
        <f>IF('Profil je Los'!A3061&lt;&gt;"",IF('Profil je Los'!A3061&lt;&gt;"",TIME(HOUR('Profil je Los'!A3061),MINUTE('Profil je Los'!A3061),SECOND('Profil je Los'!A3061)),""),"")</f>
        <v>0.375</v>
      </c>
      <c r="E3061" s="5">
        <f t="shared" si="190"/>
        <v>9</v>
      </c>
      <c r="F3061" s="14">
        <v>38.312990999999997</v>
      </c>
      <c r="G3061" s="17">
        <f t="shared" si="188"/>
        <v>3.19</v>
      </c>
      <c r="I3061" s="33"/>
    </row>
    <row r="3062" spans="1:9" x14ac:dyDescent="0.2">
      <c r="A3062" s="4">
        <v>43958.416666666664</v>
      </c>
      <c r="B3062" s="6">
        <f t="shared" si="189"/>
        <v>43958</v>
      </c>
      <c r="C3062" s="3">
        <f t="shared" si="191"/>
        <v>0.375</v>
      </c>
      <c r="D3062" s="3">
        <f>IF('Profil je Los'!A3062&lt;&gt;"",IF('Profil je Los'!A3062&lt;&gt;"",TIME(HOUR('Profil je Los'!A3062),MINUTE('Profil je Los'!A3062),SECOND('Profil je Los'!A3062)),""),"")</f>
        <v>0.41666666666666669</v>
      </c>
      <c r="E3062" s="5">
        <f t="shared" si="190"/>
        <v>10</v>
      </c>
      <c r="F3062" s="14">
        <v>44.860267999999998</v>
      </c>
      <c r="G3062" s="17">
        <f t="shared" si="188"/>
        <v>3.74</v>
      </c>
      <c r="I3062" s="33"/>
    </row>
    <row r="3063" spans="1:9" x14ac:dyDescent="0.2">
      <c r="A3063" s="4">
        <v>43958.458333333336</v>
      </c>
      <c r="B3063" s="6">
        <f t="shared" si="189"/>
        <v>43958</v>
      </c>
      <c r="C3063" s="3">
        <f t="shared" si="191"/>
        <v>0.41666666666666669</v>
      </c>
      <c r="D3063" s="3">
        <f>IF('Profil je Los'!A3063&lt;&gt;"",IF('Profil je Los'!A3063&lt;&gt;"",TIME(HOUR('Profil je Los'!A3063),MINUTE('Profil je Los'!A3063),SECOND('Profil je Los'!A3063)),""),"")</f>
        <v>0.45833333333333331</v>
      </c>
      <c r="E3063" s="5">
        <f t="shared" si="190"/>
        <v>11</v>
      </c>
      <c r="F3063" s="14">
        <v>43.306977000000003</v>
      </c>
      <c r="G3063" s="17">
        <f t="shared" si="188"/>
        <v>3.61</v>
      </c>
      <c r="I3063" s="33"/>
    </row>
    <row r="3064" spans="1:9" x14ac:dyDescent="0.2">
      <c r="A3064" s="4">
        <v>43958.5</v>
      </c>
      <c r="B3064" s="6">
        <f t="shared" si="189"/>
        <v>43958</v>
      </c>
      <c r="C3064" s="3">
        <f t="shared" si="191"/>
        <v>0.45833333333333331</v>
      </c>
      <c r="D3064" s="3">
        <f>IF('Profil je Los'!A3064&lt;&gt;"",IF('Profil je Los'!A3064&lt;&gt;"",TIME(HOUR('Profil je Los'!A3064),MINUTE('Profil je Los'!A3064),SECOND('Profil je Los'!A3064)),""),"")</f>
        <v>0.5</v>
      </c>
      <c r="E3064" s="5">
        <f t="shared" si="190"/>
        <v>12</v>
      </c>
      <c r="F3064" s="14">
        <v>42.699337999999997</v>
      </c>
      <c r="G3064" s="17">
        <f t="shared" si="188"/>
        <v>3.56</v>
      </c>
      <c r="I3064" s="33"/>
    </row>
    <row r="3065" spans="1:9" x14ac:dyDescent="0.2">
      <c r="A3065" s="4">
        <v>43958.541666666664</v>
      </c>
      <c r="B3065" s="6">
        <f t="shared" si="189"/>
        <v>43958</v>
      </c>
      <c r="C3065" s="3">
        <f t="shared" si="191"/>
        <v>0.5</v>
      </c>
      <c r="D3065" s="3">
        <f>IF('Profil je Los'!A3065&lt;&gt;"",IF('Profil je Los'!A3065&lt;&gt;"",TIME(HOUR('Profil je Los'!A3065),MINUTE('Profil je Los'!A3065),SECOND('Profil je Los'!A3065)),""),"")</f>
        <v>0.54166666666666663</v>
      </c>
      <c r="E3065" s="5">
        <f t="shared" si="190"/>
        <v>13</v>
      </c>
      <c r="F3065" s="14">
        <v>40.311028999999998</v>
      </c>
      <c r="G3065" s="17">
        <f t="shared" si="188"/>
        <v>3.36</v>
      </c>
      <c r="I3065" s="33"/>
    </row>
    <row r="3066" spans="1:9" x14ac:dyDescent="0.2">
      <c r="A3066" s="4">
        <v>43958.583333333336</v>
      </c>
      <c r="B3066" s="6">
        <f t="shared" si="189"/>
        <v>43958</v>
      </c>
      <c r="C3066" s="3">
        <f t="shared" si="191"/>
        <v>0.54166666666666663</v>
      </c>
      <c r="D3066" s="3">
        <f>IF('Profil je Los'!A3066&lt;&gt;"",IF('Profil je Los'!A3066&lt;&gt;"",TIME(HOUR('Profil je Los'!A3066),MINUTE('Profil je Los'!A3066),SECOND('Profil je Los'!A3066)),""),"")</f>
        <v>0.58333333333333337</v>
      </c>
      <c r="E3066" s="5">
        <f t="shared" si="190"/>
        <v>14</v>
      </c>
      <c r="F3066" s="14">
        <v>38.515954000000001</v>
      </c>
      <c r="G3066" s="17">
        <f t="shared" si="188"/>
        <v>3.21</v>
      </c>
      <c r="I3066" s="33"/>
    </row>
    <row r="3067" spans="1:9" x14ac:dyDescent="0.2">
      <c r="A3067" s="4">
        <v>43958.625</v>
      </c>
      <c r="B3067" s="6">
        <f t="shared" si="189"/>
        <v>43958</v>
      </c>
      <c r="C3067" s="3">
        <f t="shared" si="191"/>
        <v>0.58333333333333337</v>
      </c>
      <c r="D3067" s="3">
        <f>IF('Profil je Los'!A3067&lt;&gt;"",IF('Profil je Los'!A3067&lt;&gt;"",TIME(HOUR('Profil je Los'!A3067),MINUTE('Profil je Los'!A3067),SECOND('Profil je Los'!A3067)),""),"")</f>
        <v>0.625</v>
      </c>
      <c r="E3067" s="5">
        <f t="shared" si="190"/>
        <v>15</v>
      </c>
      <c r="F3067" s="14">
        <v>36.098928000000001</v>
      </c>
      <c r="G3067" s="17">
        <f t="shared" si="188"/>
        <v>3.01</v>
      </c>
      <c r="I3067" s="33"/>
    </row>
    <row r="3068" spans="1:9" x14ac:dyDescent="0.2">
      <c r="A3068" s="4">
        <v>43958.666666666664</v>
      </c>
      <c r="B3068" s="6">
        <f t="shared" si="189"/>
        <v>43958</v>
      </c>
      <c r="C3068" s="3">
        <f t="shared" si="191"/>
        <v>0.625</v>
      </c>
      <c r="D3068" s="3">
        <f>IF('Profil je Los'!A3068&lt;&gt;"",IF('Profil je Los'!A3068&lt;&gt;"",TIME(HOUR('Profil je Los'!A3068),MINUTE('Profil je Los'!A3068),SECOND('Profil je Los'!A3068)),""),"")</f>
        <v>0.66666666666666663</v>
      </c>
      <c r="E3068" s="5">
        <f t="shared" si="190"/>
        <v>16</v>
      </c>
      <c r="F3068" s="14">
        <v>33.984332999999999</v>
      </c>
      <c r="G3068" s="17">
        <f t="shared" si="188"/>
        <v>2.83</v>
      </c>
      <c r="I3068" s="33"/>
    </row>
    <row r="3069" spans="1:9" x14ac:dyDescent="0.2">
      <c r="A3069" s="4">
        <v>43958.708333333336</v>
      </c>
      <c r="B3069" s="6">
        <f t="shared" si="189"/>
        <v>43958</v>
      </c>
      <c r="C3069" s="3">
        <f t="shared" si="191"/>
        <v>0.66666666666666663</v>
      </c>
      <c r="D3069" s="3">
        <f>IF('Profil je Los'!A3069&lt;&gt;"",IF('Profil je Los'!A3069&lt;&gt;"",TIME(HOUR('Profil je Los'!A3069),MINUTE('Profil je Los'!A3069),SECOND('Profil je Los'!A3069)),""),"")</f>
        <v>0.70833333333333337</v>
      </c>
      <c r="E3069" s="5">
        <f t="shared" si="190"/>
        <v>17</v>
      </c>
      <c r="F3069" s="14">
        <v>31.843793000000002</v>
      </c>
      <c r="G3069" s="17">
        <f t="shared" si="188"/>
        <v>2.65</v>
      </c>
      <c r="I3069" s="33"/>
    </row>
    <row r="3070" spans="1:9" x14ac:dyDescent="0.2">
      <c r="A3070" s="4">
        <v>43958.75</v>
      </c>
      <c r="B3070" s="6">
        <f t="shared" si="189"/>
        <v>43958</v>
      </c>
      <c r="C3070" s="3">
        <f t="shared" si="191"/>
        <v>0.70833333333333337</v>
      </c>
      <c r="D3070" s="3">
        <f>IF('Profil je Los'!A3070&lt;&gt;"",IF('Profil je Los'!A3070&lt;&gt;"",TIME(HOUR('Profil je Los'!A3070),MINUTE('Profil je Los'!A3070),SECOND('Profil je Los'!A3070)),""),"")</f>
        <v>0.75</v>
      </c>
      <c r="E3070" s="5">
        <f t="shared" si="190"/>
        <v>18</v>
      </c>
      <c r="F3070" s="14">
        <v>34.532068000000002</v>
      </c>
      <c r="G3070" s="17">
        <f t="shared" si="188"/>
        <v>2.88</v>
      </c>
      <c r="I3070" s="33"/>
    </row>
    <row r="3071" spans="1:9" x14ac:dyDescent="0.2">
      <c r="A3071" s="4">
        <v>43958.791666666664</v>
      </c>
      <c r="B3071" s="6">
        <f t="shared" si="189"/>
        <v>43958</v>
      </c>
      <c r="C3071" s="3">
        <f t="shared" si="191"/>
        <v>0.75</v>
      </c>
      <c r="D3071" s="3">
        <f>IF('Profil je Los'!A3071&lt;&gt;"",IF('Profil je Los'!A3071&lt;&gt;"",TIME(HOUR('Profil je Los'!A3071),MINUTE('Profil je Los'!A3071),SECOND('Profil je Los'!A3071)),""),"")</f>
        <v>0.79166666666666663</v>
      </c>
      <c r="E3071" s="5">
        <f t="shared" si="190"/>
        <v>19</v>
      </c>
      <c r="F3071" s="14">
        <v>36.50508</v>
      </c>
      <c r="G3071" s="17">
        <f t="shared" si="188"/>
        <v>3.04</v>
      </c>
      <c r="I3071" s="33"/>
    </row>
    <row r="3072" spans="1:9" x14ac:dyDescent="0.2">
      <c r="A3072" s="4">
        <v>43958.833333333336</v>
      </c>
      <c r="B3072" s="6">
        <f t="shared" si="189"/>
        <v>43958</v>
      </c>
      <c r="C3072" s="3">
        <f t="shared" si="191"/>
        <v>0.79166666666666663</v>
      </c>
      <c r="D3072" s="3">
        <f>IF('Profil je Los'!A3072&lt;&gt;"",IF('Profil je Los'!A3072&lt;&gt;"",TIME(HOUR('Profil je Los'!A3072),MINUTE('Profil je Los'!A3072),SECOND('Profil je Los'!A3072)),""),"")</f>
        <v>0.83333333333333337</v>
      </c>
      <c r="E3072" s="5">
        <f t="shared" si="190"/>
        <v>20</v>
      </c>
      <c r="F3072" s="14">
        <v>32.563077999999997</v>
      </c>
      <c r="G3072" s="17">
        <f t="shared" si="188"/>
        <v>2.71</v>
      </c>
      <c r="I3072" s="33"/>
    </row>
    <row r="3073" spans="1:9" x14ac:dyDescent="0.2">
      <c r="A3073" s="4">
        <v>43958.875</v>
      </c>
      <c r="B3073" s="6">
        <f t="shared" si="189"/>
        <v>43958</v>
      </c>
      <c r="C3073" s="3">
        <f t="shared" si="191"/>
        <v>0.83333333333333337</v>
      </c>
      <c r="D3073" s="3">
        <f>IF('Profil je Los'!A3073&lt;&gt;"",IF('Profil je Los'!A3073&lt;&gt;"",TIME(HOUR('Profil je Los'!A3073),MINUTE('Profil je Los'!A3073),SECOND('Profil je Los'!A3073)),""),"")</f>
        <v>0.875</v>
      </c>
      <c r="E3073" s="5">
        <f t="shared" si="190"/>
        <v>21</v>
      </c>
      <c r="F3073" s="14">
        <v>29.982399999999998</v>
      </c>
      <c r="G3073" s="17">
        <f t="shared" si="188"/>
        <v>2.5</v>
      </c>
      <c r="I3073" s="33"/>
    </row>
    <row r="3074" spans="1:9" x14ac:dyDescent="0.2">
      <c r="A3074" s="4">
        <v>43958.916666666664</v>
      </c>
      <c r="B3074" s="6">
        <f t="shared" si="189"/>
        <v>43958</v>
      </c>
      <c r="C3074" s="3">
        <f t="shared" si="191"/>
        <v>0.875</v>
      </c>
      <c r="D3074" s="3">
        <f>IF('Profil je Los'!A3074&lt;&gt;"",IF('Profil je Los'!A3074&lt;&gt;"",TIME(HOUR('Profil je Los'!A3074),MINUTE('Profil je Los'!A3074),SECOND('Profil je Los'!A3074)),""),"")</f>
        <v>0.91666666666666663</v>
      </c>
      <c r="E3074" s="5">
        <f t="shared" si="190"/>
        <v>22</v>
      </c>
      <c r="F3074" s="14">
        <v>24.500225</v>
      </c>
      <c r="G3074" s="17">
        <f t="shared" si="188"/>
        <v>2.04</v>
      </c>
      <c r="I3074" s="33"/>
    </row>
    <row r="3075" spans="1:9" x14ac:dyDescent="0.2">
      <c r="A3075" s="4">
        <v>43958.958333333336</v>
      </c>
      <c r="B3075" s="6">
        <f t="shared" si="189"/>
        <v>43958</v>
      </c>
      <c r="C3075" s="3">
        <f t="shared" si="191"/>
        <v>0.91666666666666663</v>
      </c>
      <c r="D3075" s="3">
        <f>IF('Profil je Los'!A3075&lt;&gt;"",IF('Profil je Los'!A3075&lt;&gt;"",TIME(HOUR('Profil je Los'!A3075),MINUTE('Profil je Los'!A3075),SECOND('Profil je Los'!A3075)),""),"")</f>
        <v>0.95833333333333337</v>
      </c>
      <c r="E3075" s="5">
        <f t="shared" si="190"/>
        <v>23</v>
      </c>
      <c r="F3075" s="14">
        <v>20.737103000000001</v>
      </c>
      <c r="G3075" s="17">
        <f t="shared" si="188"/>
        <v>1.73</v>
      </c>
      <c r="I3075" s="33"/>
    </row>
    <row r="3076" spans="1:9" x14ac:dyDescent="0.2">
      <c r="A3076" s="4">
        <v>43959</v>
      </c>
      <c r="B3076" s="6">
        <f t="shared" si="189"/>
        <v>43958</v>
      </c>
      <c r="C3076" s="3">
        <f t="shared" si="191"/>
        <v>0.95833333333333337</v>
      </c>
      <c r="D3076" s="3">
        <f>IF('Profil je Los'!A3076&lt;&gt;"",IF('Profil je Los'!A3076&lt;&gt;"",TIME(HOUR('Profil je Los'!A3076),MINUTE('Profil je Los'!A3076),SECOND('Profil je Los'!A3076)),""),"")</f>
        <v>0</v>
      </c>
      <c r="E3076" s="5">
        <f t="shared" si="190"/>
        <v>24</v>
      </c>
      <c r="F3076" s="14">
        <v>18.017119000000001</v>
      </c>
      <c r="G3076" s="17">
        <f t="shared" si="188"/>
        <v>1.5</v>
      </c>
      <c r="I3076" s="33"/>
    </row>
    <row r="3077" spans="1:9" x14ac:dyDescent="0.2">
      <c r="A3077" s="4">
        <v>43959.041666666664</v>
      </c>
      <c r="B3077" s="6">
        <f t="shared" si="189"/>
        <v>43959</v>
      </c>
      <c r="C3077" s="3">
        <f t="shared" si="191"/>
        <v>0</v>
      </c>
      <c r="D3077" s="3">
        <f>IF('Profil je Los'!A3077&lt;&gt;"",IF('Profil je Los'!A3077&lt;&gt;"",TIME(HOUR('Profil je Los'!A3077),MINUTE('Profil je Los'!A3077),SECOND('Profil je Los'!A3077)),""),"")</f>
        <v>4.1666666666666664E-2</v>
      </c>
      <c r="E3077" s="5">
        <f t="shared" si="190"/>
        <v>1</v>
      </c>
      <c r="F3077" s="14">
        <v>15.501143000000001</v>
      </c>
      <c r="G3077" s="17">
        <f t="shared" si="188"/>
        <v>1.29</v>
      </c>
      <c r="I3077" s="33"/>
    </row>
    <row r="3078" spans="1:9" x14ac:dyDescent="0.2">
      <c r="A3078" s="4">
        <v>43959.083333333336</v>
      </c>
      <c r="B3078" s="6">
        <f t="shared" si="189"/>
        <v>43959</v>
      </c>
      <c r="C3078" s="3">
        <f t="shared" si="191"/>
        <v>4.1666666666666664E-2</v>
      </c>
      <c r="D3078" s="3">
        <f>IF('Profil je Los'!A3078&lt;&gt;"",IF('Profil je Los'!A3078&lt;&gt;"",TIME(HOUR('Profil je Los'!A3078),MINUTE('Profil je Los'!A3078),SECOND('Profil je Los'!A3078)),""),"")</f>
        <v>8.3333333333333329E-2</v>
      </c>
      <c r="E3078" s="5">
        <f t="shared" si="190"/>
        <v>2</v>
      </c>
      <c r="F3078" s="14">
        <v>13.000826</v>
      </c>
      <c r="G3078" s="17">
        <f t="shared" ref="G3078:G3141" si="192">ROUND(F3078/$E$2,2)</f>
        <v>1.08</v>
      </c>
      <c r="I3078" s="33"/>
    </row>
    <row r="3079" spans="1:9" x14ac:dyDescent="0.2">
      <c r="A3079" s="4">
        <v>43959.125</v>
      </c>
      <c r="B3079" s="6">
        <f t="shared" ref="B3079:B3142" si="193">IF(A3079&lt;&gt;"",IF(E3079=24,B3078,DATE(YEAR(A3079),MONTH(A3079),DAY(A3079))),"")</f>
        <v>43959</v>
      </c>
      <c r="C3079" s="3">
        <f t="shared" si="191"/>
        <v>8.3333333333333329E-2</v>
      </c>
      <c r="D3079" s="3">
        <f>IF('Profil je Los'!A3079&lt;&gt;"",IF('Profil je Los'!A3079&lt;&gt;"",TIME(HOUR('Profil je Los'!A3079),MINUTE('Profil je Los'!A3079),SECOND('Profil je Los'!A3079)),""),"")</f>
        <v>0.125</v>
      </c>
      <c r="E3079" s="5">
        <f t="shared" ref="E3079:E3142" si="194">IF(A3079&lt;&gt;"",IF(HOUR(A3079)=0,24,HOUR(A3079)),"")</f>
        <v>3</v>
      </c>
      <c r="F3079" s="14">
        <v>12.235208999999999</v>
      </c>
      <c r="G3079" s="17">
        <f t="shared" si="192"/>
        <v>1.02</v>
      </c>
      <c r="I3079" s="33"/>
    </row>
    <row r="3080" spans="1:9" x14ac:dyDescent="0.2">
      <c r="A3080" s="4">
        <v>43959.166666666664</v>
      </c>
      <c r="B3080" s="6">
        <f t="shared" si="193"/>
        <v>43959</v>
      </c>
      <c r="C3080" s="3">
        <f t="shared" ref="C3080:C3143" si="195">D3079</f>
        <v>0.125</v>
      </c>
      <c r="D3080" s="3">
        <f>IF('Profil je Los'!A3080&lt;&gt;"",IF('Profil je Los'!A3080&lt;&gt;"",TIME(HOUR('Profil je Los'!A3080),MINUTE('Profil je Los'!A3080),SECOND('Profil je Los'!A3080)),""),"")</f>
        <v>0.16666666666666666</v>
      </c>
      <c r="E3080" s="5">
        <f t="shared" si="194"/>
        <v>4</v>
      </c>
      <c r="F3080" s="14">
        <v>11.512342</v>
      </c>
      <c r="G3080" s="17">
        <f t="shared" si="192"/>
        <v>0.96</v>
      </c>
      <c r="I3080" s="33"/>
    </row>
    <row r="3081" spans="1:9" x14ac:dyDescent="0.2">
      <c r="A3081" s="4">
        <v>43959.208333333336</v>
      </c>
      <c r="B3081" s="6">
        <f t="shared" si="193"/>
        <v>43959</v>
      </c>
      <c r="C3081" s="3">
        <f t="shared" si="195"/>
        <v>0.16666666666666666</v>
      </c>
      <c r="D3081" s="3">
        <f>IF('Profil je Los'!A3081&lt;&gt;"",IF('Profil je Los'!A3081&lt;&gt;"",TIME(HOUR('Profil je Los'!A3081),MINUTE('Profil je Los'!A3081),SECOND('Profil je Los'!A3081)),""),"")</f>
        <v>0.20833333333333334</v>
      </c>
      <c r="E3081" s="5">
        <f t="shared" si="194"/>
        <v>5</v>
      </c>
      <c r="F3081" s="14">
        <v>14.053015</v>
      </c>
      <c r="G3081" s="17">
        <f t="shared" si="192"/>
        <v>1.17</v>
      </c>
      <c r="I3081" s="33"/>
    </row>
    <row r="3082" spans="1:9" x14ac:dyDescent="0.2">
      <c r="A3082" s="4">
        <v>43959.25</v>
      </c>
      <c r="B3082" s="6">
        <f t="shared" si="193"/>
        <v>43959</v>
      </c>
      <c r="C3082" s="3">
        <f t="shared" si="195"/>
        <v>0.20833333333333334</v>
      </c>
      <c r="D3082" s="3">
        <f>IF('Profil je Los'!A3082&lt;&gt;"",IF('Profil je Los'!A3082&lt;&gt;"",TIME(HOUR('Profil je Los'!A3082),MINUTE('Profil je Los'!A3082),SECOND('Profil je Los'!A3082)),""),"")</f>
        <v>0.25</v>
      </c>
      <c r="E3082" s="5">
        <f t="shared" si="194"/>
        <v>6</v>
      </c>
      <c r="F3082" s="14">
        <v>17.134723999999999</v>
      </c>
      <c r="G3082" s="17">
        <f t="shared" si="192"/>
        <v>1.43</v>
      </c>
      <c r="I3082" s="33"/>
    </row>
    <row r="3083" spans="1:9" x14ac:dyDescent="0.2">
      <c r="A3083" s="4">
        <v>43959.291666666664</v>
      </c>
      <c r="B3083" s="6">
        <f t="shared" si="193"/>
        <v>43959</v>
      </c>
      <c r="C3083" s="3">
        <f t="shared" si="195"/>
        <v>0.25</v>
      </c>
      <c r="D3083" s="3">
        <f>IF('Profil je Los'!A3083&lt;&gt;"",IF('Profil je Los'!A3083&lt;&gt;"",TIME(HOUR('Profil je Los'!A3083),MINUTE('Profil je Los'!A3083),SECOND('Profil je Los'!A3083)),""),"")</f>
        <v>0.29166666666666669</v>
      </c>
      <c r="E3083" s="5">
        <f t="shared" si="194"/>
        <v>7</v>
      </c>
      <c r="F3083" s="14">
        <v>24.080099000000001</v>
      </c>
      <c r="G3083" s="17">
        <f t="shared" si="192"/>
        <v>2.0099999999999998</v>
      </c>
      <c r="I3083" s="33"/>
    </row>
    <row r="3084" spans="1:9" x14ac:dyDescent="0.2">
      <c r="A3084" s="4">
        <v>43959.333333333336</v>
      </c>
      <c r="B3084" s="6">
        <f t="shared" si="193"/>
        <v>43959</v>
      </c>
      <c r="C3084" s="3">
        <f t="shared" si="195"/>
        <v>0.29166666666666669</v>
      </c>
      <c r="D3084" s="3">
        <f>IF('Profil je Los'!A3084&lt;&gt;"",IF('Profil je Los'!A3084&lt;&gt;"",TIME(HOUR('Profil je Los'!A3084),MINUTE('Profil je Los'!A3084),SECOND('Profil je Los'!A3084)),""),"")</f>
        <v>0.33333333333333331</v>
      </c>
      <c r="E3084" s="5">
        <f t="shared" si="194"/>
        <v>8</v>
      </c>
      <c r="F3084" s="14">
        <v>31.895354999999999</v>
      </c>
      <c r="G3084" s="17">
        <f t="shared" si="192"/>
        <v>2.66</v>
      </c>
      <c r="I3084" s="33"/>
    </row>
    <row r="3085" spans="1:9" x14ac:dyDescent="0.2">
      <c r="A3085" s="4">
        <v>43959.375</v>
      </c>
      <c r="B3085" s="6">
        <f t="shared" si="193"/>
        <v>43959</v>
      </c>
      <c r="C3085" s="3">
        <f t="shared" si="195"/>
        <v>0.33333333333333331</v>
      </c>
      <c r="D3085" s="3">
        <f>IF('Profil je Los'!A3085&lt;&gt;"",IF('Profil je Los'!A3085&lt;&gt;"",TIME(HOUR('Profil je Los'!A3085),MINUTE('Profil je Los'!A3085),SECOND('Profil je Los'!A3085)),""),"")</f>
        <v>0.375</v>
      </c>
      <c r="E3085" s="5">
        <f t="shared" si="194"/>
        <v>9</v>
      </c>
      <c r="F3085" s="14">
        <v>37.499617999999998</v>
      </c>
      <c r="G3085" s="17">
        <f t="shared" si="192"/>
        <v>3.12</v>
      </c>
      <c r="I3085" s="33"/>
    </row>
    <row r="3086" spans="1:9" x14ac:dyDescent="0.2">
      <c r="A3086" s="4">
        <v>43959.416666666664</v>
      </c>
      <c r="B3086" s="6">
        <f t="shared" si="193"/>
        <v>43959</v>
      </c>
      <c r="C3086" s="3">
        <f t="shared" si="195"/>
        <v>0.375</v>
      </c>
      <c r="D3086" s="3">
        <f>IF('Profil je Los'!A3086&lt;&gt;"",IF('Profil je Los'!A3086&lt;&gt;"",TIME(HOUR('Profil je Los'!A3086),MINUTE('Profil je Los'!A3086),SECOND('Profil je Los'!A3086)),""),"")</f>
        <v>0.41666666666666669</v>
      </c>
      <c r="E3086" s="5">
        <f t="shared" si="194"/>
        <v>10</v>
      </c>
      <c r="F3086" s="14">
        <v>39.71622</v>
      </c>
      <c r="G3086" s="17">
        <f t="shared" si="192"/>
        <v>3.31</v>
      </c>
      <c r="I3086" s="33"/>
    </row>
    <row r="3087" spans="1:9" x14ac:dyDescent="0.2">
      <c r="A3087" s="4">
        <v>43959.458333333336</v>
      </c>
      <c r="B3087" s="6">
        <f t="shared" si="193"/>
        <v>43959</v>
      </c>
      <c r="C3087" s="3">
        <f t="shared" si="195"/>
        <v>0.41666666666666669</v>
      </c>
      <c r="D3087" s="3">
        <f>IF('Profil je Los'!A3087&lt;&gt;"",IF('Profil je Los'!A3087&lt;&gt;"",TIME(HOUR('Profil je Los'!A3087),MINUTE('Profil je Los'!A3087),SECOND('Profil je Los'!A3087)),""),"")</f>
        <v>0.45833333333333331</v>
      </c>
      <c r="E3087" s="5">
        <f t="shared" si="194"/>
        <v>11</v>
      </c>
      <c r="F3087" s="14">
        <v>42.044226999999999</v>
      </c>
      <c r="G3087" s="17">
        <f t="shared" si="192"/>
        <v>3.5</v>
      </c>
      <c r="I3087" s="33"/>
    </row>
    <row r="3088" spans="1:9" x14ac:dyDescent="0.2">
      <c r="A3088" s="4">
        <v>43959.5</v>
      </c>
      <c r="B3088" s="6">
        <f t="shared" si="193"/>
        <v>43959</v>
      </c>
      <c r="C3088" s="3">
        <f t="shared" si="195"/>
        <v>0.45833333333333331</v>
      </c>
      <c r="D3088" s="3">
        <f>IF('Profil je Los'!A3088&lt;&gt;"",IF('Profil je Los'!A3088&lt;&gt;"",TIME(HOUR('Profil je Los'!A3088),MINUTE('Profil je Los'!A3088),SECOND('Profil je Los'!A3088)),""),"")</f>
        <v>0.5</v>
      </c>
      <c r="E3088" s="5">
        <f t="shared" si="194"/>
        <v>12</v>
      </c>
      <c r="F3088" s="14">
        <v>44.204272000000003</v>
      </c>
      <c r="G3088" s="17">
        <f t="shared" si="192"/>
        <v>3.68</v>
      </c>
      <c r="I3088" s="33"/>
    </row>
    <row r="3089" spans="1:9" x14ac:dyDescent="0.2">
      <c r="A3089" s="4">
        <v>43959.541666666664</v>
      </c>
      <c r="B3089" s="6">
        <f t="shared" si="193"/>
        <v>43959</v>
      </c>
      <c r="C3089" s="3">
        <f t="shared" si="195"/>
        <v>0.5</v>
      </c>
      <c r="D3089" s="3">
        <f>IF('Profil je Los'!A3089&lt;&gt;"",IF('Profil je Los'!A3089&lt;&gt;"",TIME(HOUR('Profil je Los'!A3089),MINUTE('Profil je Los'!A3089),SECOND('Profil je Los'!A3089)),""),"")</f>
        <v>0.54166666666666663</v>
      </c>
      <c r="E3089" s="5">
        <f t="shared" si="194"/>
        <v>13</v>
      </c>
      <c r="F3089" s="14">
        <v>44.245353999999999</v>
      </c>
      <c r="G3089" s="17">
        <f t="shared" si="192"/>
        <v>3.69</v>
      </c>
      <c r="I3089" s="33"/>
    </row>
    <row r="3090" spans="1:9" x14ac:dyDescent="0.2">
      <c r="A3090" s="4">
        <v>43959.583333333336</v>
      </c>
      <c r="B3090" s="6">
        <f t="shared" si="193"/>
        <v>43959</v>
      </c>
      <c r="C3090" s="3">
        <f t="shared" si="195"/>
        <v>0.54166666666666663</v>
      </c>
      <c r="D3090" s="3">
        <f>IF('Profil je Los'!A3090&lt;&gt;"",IF('Profil je Los'!A3090&lt;&gt;"",TIME(HOUR('Profil je Los'!A3090),MINUTE('Profil je Los'!A3090),SECOND('Profil je Los'!A3090)),""),"")</f>
        <v>0.58333333333333337</v>
      </c>
      <c r="E3090" s="5">
        <f t="shared" si="194"/>
        <v>14</v>
      </c>
      <c r="F3090" s="14">
        <v>43.199626000000002</v>
      </c>
      <c r="G3090" s="17">
        <f t="shared" si="192"/>
        <v>3.6</v>
      </c>
      <c r="I3090" s="33"/>
    </row>
    <row r="3091" spans="1:9" x14ac:dyDescent="0.2">
      <c r="A3091" s="4">
        <v>43959.625</v>
      </c>
      <c r="B3091" s="6">
        <f t="shared" si="193"/>
        <v>43959</v>
      </c>
      <c r="C3091" s="3">
        <f t="shared" si="195"/>
        <v>0.58333333333333337</v>
      </c>
      <c r="D3091" s="3">
        <f>IF('Profil je Los'!A3091&lt;&gt;"",IF('Profil je Los'!A3091&lt;&gt;"",TIME(HOUR('Profil je Los'!A3091),MINUTE('Profil je Los'!A3091),SECOND('Profil je Los'!A3091)),""),"")</f>
        <v>0.625</v>
      </c>
      <c r="E3091" s="5">
        <f t="shared" si="194"/>
        <v>15</v>
      </c>
      <c r="F3091" s="14">
        <v>38.327100000000002</v>
      </c>
      <c r="G3091" s="17">
        <f t="shared" si="192"/>
        <v>3.19</v>
      </c>
      <c r="I3091" s="33"/>
    </row>
    <row r="3092" spans="1:9" x14ac:dyDescent="0.2">
      <c r="A3092" s="4">
        <v>43959.666666666664</v>
      </c>
      <c r="B3092" s="6">
        <f t="shared" si="193"/>
        <v>43959</v>
      </c>
      <c r="C3092" s="3">
        <f t="shared" si="195"/>
        <v>0.625</v>
      </c>
      <c r="D3092" s="3">
        <f>IF('Profil je Los'!A3092&lt;&gt;"",IF('Profil je Los'!A3092&lt;&gt;"",TIME(HOUR('Profil je Los'!A3092),MINUTE('Profil je Los'!A3092),SECOND('Profil je Los'!A3092)),""),"")</f>
        <v>0.66666666666666663</v>
      </c>
      <c r="E3092" s="5">
        <f t="shared" si="194"/>
        <v>16</v>
      </c>
      <c r="F3092" s="14">
        <v>38.164766999999998</v>
      </c>
      <c r="G3092" s="17">
        <f t="shared" si="192"/>
        <v>3.18</v>
      </c>
      <c r="I3092" s="33"/>
    </row>
    <row r="3093" spans="1:9" x14ac:dyDescent="0.2">
      <c r="A3093" s="4">
        <v>43959.708333333336</v>
      </c>
      <c r="B3093" s="6">
        <f t="shared" si="193"/>
        <v>43959</v>
      </c>
      <c r="C3093" s="3">
        <f t="shared" si="195"/>
        <v>0.66666666666666663</v>
      </c>
      <c r="D3093" s="3">
        <f>IF('Profil je Los'!A3093&lt;&gt;"",IF('Profil je Los'!A3093&lt;&gt;"",TIME(HOUR('Profil je Los'!A3093),MINUTE('Profil je Los'!A3093),SECOND('Profil je Los'!A3093)),""),"")</f>
        <v>0.70833333333333337</v>
      </c>
      <c r="E3093" s="5">
        <f t="shared" si="194"/>
        <v>17</v>
      </c>
      <c r="F3093" s="14">
        <v>36.84084</v>
      </c>
      <c r="G3093" s="17">
        <f t="shared" si="192"/>
        <v>3.07</v>
      </c>
      <c r="I3093" s="33"/>
    </row>
    <row r="3094" spans="1:9" x14ac:dyDescent="0.2">
      <c r="A3094" s="4">
        <v>43959.75</v>
      </c>
      <c r="B3094" s="6">
        <f t="shared" si="193"/>
        <v>43959</v>
      </c>
      <c r="C3094" s="3">
        <f t="shared" si="195"/>
        <v>0.70833333333333337</v>
      </c>
      <c r="D3094" s="3">
        <f>IF('Profil je Los'!A3094&lt;&gt;"",IF('Profil je Los'!A3094&lt;&gt;"",TIME(HOUR('Profil je Los'!A3094),MINUTE('Profil je Los'!A3094),SECOND('Profil je Los'!A3094)),""),"")</f>
        <v>0.75</v>
      </c>
      <c r="E3094" s="5">
        <f t="shared" si="194"/>
        <v>18</v>
      </c>
      <c r="F3094" s="14">
        <v>37.219968000000001</v>
      </c>
      <c r="G3094" s="17">
        <f t="shared" si="192"/>
        <v>3.1</v>
      </c>
      <c r="I3094" s="33"/>
    </row>
    <row r="3095" spans="1:9" x14ac:dyDescent="0.2">
      <c r="A3095" s="4">
        <v>43959.791666666664</v>
      </c>
      <c r="B3095" s="6">
        <f t="shared" si="193"/>
        <v>43959</v>
      </c>
      <c r="C3095" s="3">
        <f t="shared" si="195"/>
        <v>0.75</v>
      </c>
      <c r="D3095" s="3">
        <f>IF('Profil je Los'!A3095&lt;&gt;"",IF('Profil je Los'!A3095&lt;&gt;"",TIME(HOUR('Profil je Los'!A3095),MINUTE('Profil je Los'!A3095),SECOND('Profil je Los'!A3095)),""),"")</f>
        <v>0.79166666666666663</v>
      </c>
      <c r="E3095" s="5">
        <f t="shared" si="194"/>
        <v>19</v>
      </c>
      <c r="F3095" s="14">
        <v>38.492601999999998</v>
      </c>
      <c r="G3095" s="17">
        <f t="shared" si="192"/>
        <v>3.21</v>
      </c>
      <c r="I3095" s="33"/>
    </row>
    <row r="3096" spans="1:9" x14ac:dyDescent="0.2">
      <c r="A3096" s="4">
        <v>43959.833333333336</v>
      </c>
      <c r="B3096" s="6">
        <f t="shared" si="193"/>
        <v>43959</v>
      </c>
      <c r="C3096" s="3">
        <f t="shared" si="195"/>
        <v>0.79166666666666663</v>
      </c>
      <c r="D3096" s="3">
        <f>IF('Profil je Los'!A3096&lt;&gt;"",IF('Profil je Los'!A3096&lt;&gt;"",TIME(HOUR('Profil je Los'!A3096),MINUTE('Profil je Los'!A3096),SECOND('Profil je Los'!A3096)),""),"")</f>
        <v>0.83333333333333337</v>
      </c>
      <c r="E3096" s="5">
        <f t="shared" si="194"/>
        <v>20</v>
      </c>
      <c r="F3096" s="14">
        <v>37.421666999999999</v>
      </c>
      <c r="G3096" s="17">
        <f t="shared" si="192"/>
        <v>3.12</v>
      </c>
      <c r="I3096" s="33"/>
    </row>
    <row r="3097" spans="1:9" x14ac:dyDescent="0.2">
      <c r="A3097" s="4">
        <v>43959.875</v>
      </c>
      <c r="B3097" s="6">
        <f t="shared" si="193"/>
        <v>43959</v>
      </c>
      <c r="C3097" s="3">
        <f t="shared" si="195"/>
        <v>0.83333333333333337</v>
      </c>
      <c r="D3097" s="3">
        <f>IF('Profil je Los'!A3097&lt;&gt;"",IF('Profil je Los'!A3097&lt;&gt;"",TIME(HOUR('Profil je Los'!A3097),MINUTE('Profil je Los'!A3097),SECOND('Profil je Los'!A3097)),""),"")</f>
        <v>0.875</v>
      </c>
      <c r="E3097" s="5">
        <f t="shared" si="194"/>
        <v>21</v>
      </c>
      <c r="F3097" s="14">
        <v>32.718434999999999</v>
      </c>
      <c r="G3097" s="17">
        <f t="shared" si="192"/>
        <v>2.73</v>
      </c>
      <c r="I3097" s="33"/>
    </row>
    <row r="3098" spans="1:9" x14ac:dyDescent="0.2">
      <c r="A3098" s="4">
        <v>43959.916666666664</v>
      </c>
      <c r="B3098" s="6">
        <f t="shared" si="193"/>
        <v>43959</v>
      </c>
      <c r="C3098" s="3">
        <f t="shared" si="195"/>
        <v>0.875</v>
      </c>
      <c r="D3098" s="3">
        <f>IF('Profil je Los'!A3098&lt;&gt;"",IF('Profil je Los'!A3098&lt;&gt;"",TIME(HOUR('Profil je Los'!A3098),MINUTE('Profil je Los'!A3098),SECOND('Profil je Los'!A3098)),""),"")</f>
        <v>0.91666666666666663</v>
      </c>
      <c r="E3098" s="5">
        <f t="shared" si="194"/>
        <v>22</v>
      </c>
      <c r="F3098" s="14">
        <v>30.068190999999999</v>
      </c>
      <c r="G3098" s="17">
        <f t="shared" si="192"/>
        <v>2.5099999999999998</v>
      </c>
      <c r="I3098" s="33"/>
    </row>
    <row r="3099" spans="1:9" x14ac:dyDescent="0.2">
      <c r="A3099" s="4">
        <v>43959.958333333336</v>
      </c>
      <c r="B3099" s="6">
        <f t="shared" si="193"/>
        <v>43959</v>
      </c>
      <c r="C3099" s="3">
        <f t="shared" si="195"/>
        <v>0.91666666666666663</v>
      </c>
      <c r="D3099" s="3">
        <f>IF('Profil je Los'!A3099&lt;&gt;"",IF('Profil je Los'!A3099&lt;&gt;"",TIME(HOUR('Profil je Los'!A3099),MINUTE('Profil je Los'!A3099),SECOND('Profil je Los'!A3099)),""),"")</f>
        <v>0.95833333333333337</v>
      </c>
      <c r="E3099" s="5">
        <f t="shared" si="194"/>
        <v>23</v>
      </c>
      <c r="F3099" s="14">
        <v>26.813609</v>
      </c>
      <c r="G3099" s="17">
        <f t="shared" si="192"/>
        <v>2.23</v>
      </c>
      <c r="I3099" s="33"/>
    </row>
    <row r="3100" spans="1:9" x14ac:dyDescent="0.2">
      <c r="A3100" s="4">
        <v>43960</v>
      </c>
      <c r="B3100" s="6">
        <f t="shared" si="193"/>
        <v>43959</v>
      </c>
      <c r="C3100" s="3">
        <f t="shared" si="195"/>
        <v>0.95833333333333337</v>
      </c>
      <c r="D3100" s="3">
        <f>IF('Profil je Los'!A3100&lt;&gt;"",IF('Profil je Los'!A3100&lt;&gt;"",TIME(HOUR('Profil je Los'!A3100),MINUTE('Profil je Los'!A3100),SECOND('Profil je Los'!A3100)),""),"")</f>
        <v>0</v>
      </c>
      <c r="E3100" s="5">
        <f t="shared" si="194"/>
        <v>24</v>
      </c>
      <c r="F3100" s="14">
        <v>22.052161000000002</v>
      </c>
      <c r="G3100" s="17">
        <f t="shared" si="192"/>
        <v>1.84</v>
      </c>
      <c r="I3100" s="33"/>
    </row>
    <row r="3101" spans="1:9" x14ac:dyDescent="0.2">
      <c r="A3101" s="4">
        <v>43960.041666666664</v>
      </c>
      <c r="B3101" s="6">
        <f t="shared" si="193"/>
        <v>43960</v>
      </c>
      <c r="C3101" s="3">
        <f t="shared" si="195"/>
        <v>0</v>
      </c>
      <c r="D3101" s="3">
        <f>IF('Profil je Los'!A3101&lt;&gt;"",IF('Profil je Los'!A3101&lt;&gt;"",TIME(HOUR('Profil je Los'!A3101),MINUTE('Profil je Los'!A3101),SECOND('Profil je Los'!A3101)),""),"")</f>
        <v>4.1666666666666664E-2</v>
      </c>
      <c r="E3101" s="5">
        <f t="shared" si="194"/>
        <v>1</v>
      </c>
      <c r="F3101" s="14">
        <v>16.766745</v>
      </c>
      <c r="G3101" s="17">
        <f t="shared" si="192"/>
        <v>1.4</v>
      </c>
      <c r="I3101" s="33"/>
    </row>
    <row r="3102" spans="1:9" x14ac:dyDescent="0.2">
      <c r="A3102" s="4">
        <v>43960.083333333336</v>
      </c>
      <c r="B3102" s="6">
        <f t="shared" si="193"/>
        <v>43960</v>
      </c>
      <c r="C3102" s="3">
        <f t="shared" si="195"/>
        <v>4.1666666666666664E-2</v>
      </c>
      <c r="D3102" s="3">
        <f>IF('Profil je Los'!A3102&lt;&gt;"",IF('Profil je Los'!A3102&lt;&gt;"",TIME(HOUR('Profil je Los'!A3102),MINUTE('Profil je Los'!A3102),SECOND('Profil je Los'!A3102)),""),"")</f>
        <v>8.3333333333333329E-2</v>
      </c>
      <c r="E3102" s="5">
        <f t="shared" si="194"/>
        <v>2</v>
      </c>
      <c r="F3102" s="14">
        <v>15.052263</v>
      </c>
      <c r="G3102" s="17">
        <f t="shared" si="192"/>
        <v>1.25</v>
      </c>
      <c r="I3102" s="33"/>
    </row>
    <row r="3103" spans="1:9" x14ac:dyDescent="0.2">
      <c r="A3103" s="4">
        <v>43960.125</v>
      </c>
      <c r="B3103" s="6">
        <f t="shared" si="193"/>
        <v>43960</v>
      </c>
      <c r="C3103" s="3">
        <f t="shared" si="195"/>
        <v>8.3333333333333329E-2</v>
      </c>
      <c r="D3103" s="3">
        <f>IF('Profil je Los'!A3103&lt;&gt;"",IF('Profil je Los'!A3103&lt;&gt;"",TIME(HOUR('Profil je Los'!A3103),MINUTE('Profil je Los'!A3103),SECOND('Profil je Los'!A3103)),""),"")</f>
        <v>0.125</v>
      </c>
      <c r="E3103" s="5">
        <f t="shared" si="194"/>
        <v>3</v>
      </c>
      <c r="F3103" s="14">
        <v>13.670302</v>
      </c>
      <c r="G3103" s="17">
        <f t="shared" si="192"/>
        <v>1.1399999999999999</v>
      </c>
      <c r="I3103" s="33"/>
    </row>
    <row r="3104" spans="1:9" x14ac:dyDescent="0.2">
      <c r="A3104" s="4">
        <v>43960.166666666664</v>
      </c>
      <c r="B3104" s="6">
        <f t="shared" si="193"/>
        <v>43960</v>
      </c>
      <c r="C3104" s="3">
        <f t="shared" si="195"/>
        <v>0.125</v>
      </c>
      <c r="D3104" s="3">
        <f>IF('Profil je Los'!A3104&lt;&gt;"",IF('Profil je Los'!A3104&lt;&gt;"",TIME(HOUR('Profil je Los'!A3104),MINUTE('Profil je Los'!A3104),SECOND('Profil je Los'!A3104)),""),"")</f>
        <v>0.16666666666666666</v>
      </c>
      <c r="E3104" s="5">
        <f t="shared" si="194"/>
        <v>4</v>
      </c>
      <c r="F3104" s="14">
        <v>13.999548000000001</v>
      </c>
      <c r="G3104" s="17">
        <f t="shared" si="192"/>
        <v>1.17</v>
      </c>
      <c r="I3104" s="33"/>
    </row>
    <row r="3105" spans="1:9" x14ac:dyDescent="0.2">
      <c r="A3105" s="4">
        <v>43960.208333333336</v>
      </c>
      <c r="B3105" s="6">
        <f t="shared" si="193"/>
        <v>43960</v>
      </c>
      <c r="C3105" s="3">
        <f t="shared" si="195"/>
        <v>0.16666666666666666</v>
      </c>
      <c r="D3105" s="3">
        <f>IF('Profil je Los'!A3105&lt;&gt;"",IF('Profil je Los'!A3105&lt;&gt;"",TIME(HOUR('Profil je Los'!A3105),MINUTE('Profil je Los'!A3105),SECOND('Profil je Los'!A3105)),""),"")</f>
        <v>0.20833333333333334</v>
      </c>
      <c r="E3105" s="5">
        <f t="shared" si="194"/>
        <v>5</v>
      </c>
      <c r="F3105" s="14">
        <v>13.977247</v>
      </c>
      <c r="G3105" s="17">
        <f t="shared" si="192"/>
        <v>1.1599999999999999</v>
      </c>
      <c r="I3105" s="33"/>
    </row>
    <row r="3106" spans="1:9" x14ac:dyDescent="0.2">
      <c r="A3106" s="4">
        <v>43960.25</v>
      </c>
      <c r="B3106" s="6">
        <f t="shared" si="193"/>
        <v>43960</v>
      </c>
      <c r="C3106" s="3">
        <f t="shared" si="195"/>
        <v>0.20833333333333334</v>
      </c>
      <c r="D3106" s="3">
        <f>IF('Profil je Los'!A3106&lt;&gt;"",IF('Profil je Los'!A3106&lt;&gt;"",TIME(HOUR('Profil je Los'!A3106),MINUTE('Profil je Los'!A3106),SECOND('Profil je Los'!A3106)),""),"")</f>
        <v>0.25</v>
      </c>
      <c r="E3106" s="5">
        <f t="shared" si="194"/>
        <v>6</v>
      </c>
      <c r="F3106" s="14">
        <v>15.038622999999999</v>
      </c>
      <c r="G3106" s="17">
        <f t="shared" si="192"/>
        <v>1.25</v>
      </c>
      <c r="I3106" s="33"/>
    </row>
    <row r="3107" spans="1:9" x14ac:dyDescent="0.2">
      <c r="A3107" s="4">
        <v>43960.291666666664</v>
      </c>
      <c r="B3107" s="6">
        <f t="shared" si="193"/>
        <v>43960</v>
      </c>
      <c r="C3107" s="3">
        <f t="shared" si="195"/>
        <v>0.25</v>
      </c>
      <c r="D3107" s="3">
        <f>IF('Profil je Los'!A3107&lt;&gt;"",IF('Profil je Los'!A3107&lt;&gt;"",TIME(HOUR('Profil je Los'!A3107),MINUTE('Profil je Los'!A3107),SECOND('Profil je Los'!A3107)),""),"")</f>
        <v>0.29166666666666669</v>
      </c>
      <c r="E3107" s="5">
        <f t="shared" si="194"/>
        <v>7</v>
      </c>
      <c r="F3107" s="14">
        <v>16.654384</v>
      </c>
      <c r="G3107" s="17">
        <f t="shared" si="192"/>
        <v>1.39</v>
      </c>
      <c r="I3107" s="33"/>
    </row>
    <row r="3108" spans="1:9" x14ac:dyDescent="0.2">
      <c r="A3108" s="4">
        <v>43960.333333333336</v>
      </c>
      <c r="B3108" s="6">
        <f t="shared" si="193"/>
        <v>43960</v>
      </c>
      <c r="C3108" s="3">
        <f t="shared" si="195"/>
        <v>0.29166666666666669</v>
      </c>
      <c r="D3108" s="3">
        <f>IF('Profil je Los'!A3108&lt;&gt;"",IF('Profil je Los'!A3108&lt;&gt;"",TIME(HOUR('Profil je Los'!A3108),MINUTE('Profil je Los'!A3108),SECOND('Profil je Los'!A3108)),""),"")</f>
        <v>0.33333333333333331</v>
      </c>
      <c r="E3108" s="5">
        <f t="shared" si="194"/>
        <v>8</v>
      </c>
      <c r="F3108" s="14">
        <v>19.740718000000001</v>
      </c>
      <c r="G3108" s="17">
        <f t="shared" si="192"/>
        <v>1.65</v>
      </c>
      <c r="I3108" s="33"/>
    </row>
    <row r="3109" spans="1:9" x14ac:dyDescent="0.2">
      <c r="A3109" s="4">
        <v>43960.375</v>
      </c>
      <c r="B3109" s="6">
        <f t="shared" si="193"/>
        <v>43960</v>
      </c>
      <c r="C3109" s="3">
        <f t="shared" si="195"/>
        <v>0.33333333333333331</v>
      </c>
      <c r="D3109" s="3">
        <f>IF('Profil je Los'!A3109&lt;&gt;"",IF('Profil je Los'!A3109&lt;&gt;"",TIME(HOUR('Profil je Los'!A3109),MINUTE('Profil je Los'!A3109),SECOND('Profil je Los'!A3109)),""),"")</f>
        <v>0.375</v>
      </c>
      <c r="E3109" s="5">
        <f t="shared" si="194"/>
        <v>9</v>
      </c>
      <c r="F3109" s="14">
        <v>24.659597000000002</v>
      </c>
      <c r="G3109" s="17">
        <f t="shared" si="192"/>
        <v>2.0499999999999998</v>
      </c>
      <c r="I3109" s="33"/>
    </row>
    <row r="3110" spans="1:9" x14ac:dyDescent="0.2">
      <c r="A3110" s="4">
        <v>43960.416666666664</v>
      </c>
      <c r="B3110" s="6">
        <f t="shared" si="193"/>
        <v>43960</v>
      </c>
      <c r="C3110" s="3">
        <f t="shared" si="195"/>
        <v>0.375</v>
      </c>
      <c r="D3110" s="3">
        <f>IF('Profil je Los'!A3110&lt;&gt;"",IF('Profil je Los'!A3110&lt;&gt;"",TIME(HOUR('Profil je Los'!A3110),MINUTE('Profil je Los'!A3110),SECOND('Profil je Los'!A3110)),""),"")</f>
        <v>0.41666666666666669</v>
      </c>
      <c r="E3110" s="5">
        <f t="shared" si="194"/>
        <v>10</v>
      </c>
      <c r="F3110" s="14">
        <v>27.596361999999999</v>
      </c>
      <c r="G3110" s="17">
        <f t="shared" si="192"/>
        <v>2.2999999999999998</v>
      </c>
      <c r="I3110" s="33"/>
    </row>
    <row r="3111" spans="1:9" x14ac:dyDescent="0.2">
      <c r="A3111" s="4">
        <v>43960.458333333336</v>
      </c>
      <c r="B3111" s="6">
        <f t="shared" si="193"/>
        <v>43960</v>
      </c>
      <c r="C3111" s="3">
        <f t="shared" si="195"/>
        <v>0.41666666666666669</v>
      </c>
      <c r="D3111" s="3">
        <f>IF('Profil je Los'!A3111&lt;&gt;"",IF('Profil je Los'!A3111&lt;&gt;"",TIME(HOUR('Profil je Los'!A3111),MINUTE('Profil je Los'!A3111),SECOND('Profil je Los'!A3111)),""),"")</f>
        <v>0.45833333333333331</v>
      </c>
      <c r="E3111" s="5">
        <f t="shared" si="194"/>
        <v>11</v>
      </c>
      <c r="F3111" s="14">
        <v>29.069845000000001</v>
      </c>
      <c r="G3111" s="17">
        <f t="shared" si="192"/>
        <v>2.42</v>
      </c>
      <c r="I3111" s="33"/>
    </row>
    <row r="3112" spans="1:9" x14ac:dyDescent="0.2">
      <c r="A3112" s="4">
        <v>43960.5</v>
      </c>
      <c r="B3112" s="6">
        <f t="shared" si="193"/>
        <v>43960</v>
      </c>
      <c r="C3112" s="3">
        <f t="shared" si="195"/>
        <v>0.45833333333333331</v>
      </c>
      <c r="D3112" s="3">
        <f>IF('Profil je Los'!A3112&lt;&gt;"",IF('Profil je Los'!A3112&lt;&gt;"",TIME(HOUR('Profil je Los'!A3112),MINUTE('Profil je Los'!A3112),SECOND('Profil je Los'!A3112)),""),"")</f>
        <v>0.5</v>
      </c>
      <c r="E3112" s="5">
        <f t="shared" si="194"/>
        <v>12</v>
      </c>
      <c r="F3112" s="14">
        <v>29.993321999999999</v>
      </c>
      <c r="G3112" s="17">
        <f t="shared" si="192"/>
        <v>2.5</v>
      </c>
      <c r="I3112" s="33"/>
    </row>
    <row r="3113" spans="1:9" x14ac:dyDescent="0.2">
      <c r="A3113" s="4">
        <v>43960.541666666664</v>
      </c>
      <c r="B3113" s="6">
        <f t="shared" si="193"/>
        <v>43960</v>
      </c>
      <c r="C3113" s="3">
        <f t="shared" si="195"/>
        <v>0.5</v>
      </c>
      <c r="D3113" s="3">
        <f>IF('Profil je Los'!A3113&lt;&gt;"",IF('Profil je Los'!A3113&lt;&gt;"",TIME(HOUR('Profil je Los'!A3113),MINUTE('Profil je Los'!A3113),SECOND('Profil je Los'!A3113)),""),"")</f>
        <v>0.54166666666666663</v>
      </c>
      <c r="E3113" s="5">
        <f t="shared" si="194"/>
        <v>13</v>
      </c>
      <c r="F3113" s="14">
        <v>30.503633000000001</v>
      </c>
      <c r="G3113" s="17">
        <f t="shared" si="192"/>
        <v>2.54</v>
      </c>
      <c r="I3113" s="33"/>
    </row>
    <row r="3114" spans="1:9" x14ac:dyDescent="0.2">
      <c r="A3114" s="4">
        <v>43960.583333333336</v>
      </c>
      <c r="B3114" s="6">
        <f t="shared" si="193"/>
        <v>43960</v>
      </c>
      <c r="C3114" s="3">
        <f t="shared" si="195"/>
        <v>0.54166666666666663</v>
      </c>
      <c r="D3114" s="3">
        <f>IF('Profil je Los'!A3114&lt;&gt;"",IF('Profil je Los'!A3114&lt;&gt;"",TIME(HOUR('Profil je Los'!A3114),MINUTE('Profil je Los'!A3114),SECOND('Profil je Los'!A3114)),""),"")</f>
        <v>0.58333333333333337</v>
      </c>
      <c r="E3114" s="5">
        <f t="shared" si="194"/>
        <v>14</v>
      </c>
      <c r="F3114" s="14">
        <v>27.614129999999999</v>
      </c>
      <c r="G3114" s="17">
        <f t="shared" si="192"/>
        <v>2.2999999999999998</v>
      </c>
      <c r="I3114" s="33"/>
    </row>
    <row r="3115" spans="1:9" x14ac:dyDescent="0.2">
      <c r="A3115" s="4">
        <v>43960.625</v>
      </c>
      <c r="B3115" s="6">
        <f t="shared" si="193"/>
        <v>43960</v>
      </c>
      <c r="C3115" s="3">
        <f t="shared" si="195"/>
        <v>0.58333333333333337</v>
      </c>
      <c r="D3115" s="3">
        <f>IF('Profil je Los'!A3115&lt;&gt;"",IF('Profil je Los'!A3115&lt;&gt;"",TIME(HOUR('Profil je Los'!A3115),MINUTE('Profil je Los'!A3115),SECOND('Profil je Los'!A3115)),""),"")</f>
        <v>0.625</v>
      </c>
      <c r="E3115" s="5">
        <f t="shared" si="194"/>
        <v>15</v>
      </c>
      <c r="F3115" s="14">
        <v>25.299553</v>
      </c>
      <c r="G3115" s="17">
        <f t="shared" si="192"/>
        <v>2.11</v>
      </c>
      <c r="I3115" s="33"/>
    </row>
    <row r="3116" spans="1:9" x14ac:dyDescent="0.2">
      <c r="A3116" s="4">
        <v>43960.666666666664</v>
      </c>
      <c r="B3116" s="6">
        <f t="shared" si="193"/>
        <v>43960</v>
      </c>
      <c r="C3116" s="3">
        <f t="shared" si="195"/>
        <v>0.625</v>
      </c>
      <c r="D3116" s="3">
        <f>IF('Profil je Los'!A3116&lt;&gt;"",IF('Profil je Los'!A3116&lt;&gt;"",TIME(HOUR('Profil je Los'!A3116),MINUTE('Profil je Los'!A3116),SECOND('Profil je Los'!A3116)),""),"")</f>
        <v>0.66666666666666663</v>
      </c>
      <c r="E3116" s="5">
        <f t="shared" si="194"/>
        <v>16</v>
      </c>
      <c r="F3116" s="14">
        <v>23.920573999999998</v>
      </c>
      <c r="G3116" s="17">
        <f t="shared" si="192"/>
        <v>1.99</v>
      </c>
      <c r="I3116" s="33"/>
    </row>
    <row r="3117" spans="1:9" x14ac:dyDescent="0.2">
      <c r="A3117" s="4">
        <v>43960.708333333336</v>
      </c>
      <c r="B3117" s="6">
        <f t="shared" si="193"/>
        <v>43960</v>
      </c>
      <c r="C3117" s="3">
        <f t="shared" si="195"/>
        <v>0.66666666666666663</v>
      </c>
      <c r="D3117" s="3">
        <f>IF('Profil je Los'!A3117&lt;&gt;"",IF('Profil je Los'!A3117&lt;&gt;"",TIME(HOUR('Profil je Los'!A3117),MINUTE('Profil je Los'!A3117),SECOND('Profil je Los'!A3117)),""),"")</f>
        <v>0.70833333333333337</v>
      </c>
      <c r="E3117" s="5">
        <f t="shared" si="194"/>
        <v>17</v>
      </c>
      <c r="F3117" s="14">
        <v>26.504435999999998</v>
      </c>
      <c r="G3117" s="17">
        <f t="shared" si="192"/>
        <v>2.21</v>
      </c>
      <c r="I3117" s="33"/>
    </row>
    <row r="3118" spans="1:9" x14ac:dyDescent="0.2">
      <c r="A3118" s="4">
        <v>43960.75</v>
      </c>
      <c r="B3118" s="6">
        <f t="shared" si="193"/>
        <v>43960</v>
      </c>
      <c r="C3118" s="3">
        <f t="shared" si="195"/>
        <v>0.70833333333333337</v>
      </c>
      <c r="D3118" s="3">
        <f>IF('Profil je Los'!A3118&lt;&gt;"",IF('Profil je Los'!A3118&lt;&gt;"",TIME(HOUR('Profil je Los'!A3118),MINUTE('Profil je Los'!A3118),SECOND('Profil je Los'!A3118)),""),"")</f>
        <v>0.75</v>
      </c>
      <c r="E3118" s="5">
        <f t="shared" si="194"/>
        <v>18</v>
      </c>
      <c r="F3118" s="14">
        <v>23.958335999999999</v>
      </c>
      <c r="G3118" s="17">
        <f t="shared" si="192"/>
        <v>2</v>
      </c>
      <c r="I3118" s="33"/>
    </row>
    <row r="3119" spans="1:9" x14ac:dyDescent="0.2">
      <c r="A3119" s="4">
        <v>43960.791666666664</v>
      </c>
      <c r="B3119" s="6">
        <f t="shared" si="193"/>
        <v>43960</v>
      </c>
      <c r="C3119" s="3">
        <f t="shared" si="195"/>
        <v>0.75</v>
      </c>
      <c r="D3119" s="3">
        <f>IF('Profil je Los'!A3119&lt;&gt;"",IF('Profil je Los'!A3119&lt;&gt;"",TIME(HOUR('Profil je Los'!A3119),MINUTE('Profil je Los'!A3119),SECOND('Profil je Los'!A3119)),""),"")</f>
        <v>0.79166666666666663</v>
      </c>
      <c r="E3119" s="5">
        <f t="shared" si="194"/>
        <v>19</v>
      </c>
      <c r="F3119" s="14">
        <v>27.655940000000001</v>
      </c>
      <c r="G3119" s="17">
        <f t="shared" si="192"/>
        <v>2.2999999999999998</v>
      </c>
      <c r="I3119" s="33"/>
    </row>
    <row r="3120" spans="1:9" x14ac:dyDescent="0.2">
      <c r="A3120" s="4">
        <v>43960.833333333336</v>
      </c>
      <c r="B3120" s="6">
        <f t="shared" si="193"/>
        <v>43960</v>
      </c>
      <c r="C3120" s="3">
        <f t="shared" si="195"/>
        <v>0.79166666666666663</v>
      </c>
      <c r="D3120" s="3">
        <f>IF('Profil je Los'!A3120&lt;&gt;"",IF('Profil je Los'!A3120&lt;&gt;"",TIME(HOUR('Profil je Los'!A3120),MINUTE('Profil je Los'!A3120),SECOND('Profil je Los'!A3120)),""),"")</f>
        <v>0.83333333333333337</v>
      </c>
      <c r="E3120" s="5">
        <f t="shared" si="194"/>
        <v>20</v>
      </c>
      <c r="F3120" s="14">
        <v>27.079148</v>
      </c>
      <c r="G3120" s="17">
        <f t="shared" si="192"/>
        <v>2.2599999999999998</v>
      </c>
      <c r="I3120" s="33"/>
    </row>
    <row r="3121" spans="1:9" x14ac:dyDescent="0.2">
      <c r="A3121" s="4">
        <v>43960.875</v>
      </c>
      <c r="B3121" s="6">
        <f t="shared" si="193"/>
        <v>43960</v>
      </c>
      <c r="C3121" s="3">
        <f t="shared" si="195"/>
        <v>0.83333333333333337</v>
      </c>
      <c r="D3121" s="3">
        <f>IF('Profil je Los'!A3121&lt;&gt;"",IF('Profil je Los'!A3121&lt;&gt;"",TIME(HOUR('Profil je Los'!A3121),MINUTE('Profil je Los'!A3121),SECOND('Profil je Los'!A3121)),""),"")</f>
        <v>0.875</v>
      </c>
      <c r="E3121" s="5">
        <f t="shared" si="194"/>
        <v>21</v>
      </c>
      <c r="F3121" s="14">
        <v>25.132428000000001</v>
      </c>
      <c r="G3121" s="17">
        <f t="shared" si="192"/>
        <v>2.09</v>
      </c>
      <c r="I3121" s="33"/>
    </row>
    <row r="3122" spans="1:9" x14ac:dyDescent="0.2">
      <c r="A3122" s="4">
        <v>43960.916666666664</v>
      </c>
      <c r="B3122" s="6">
        <f t="shared" si="193"/>
        <v>43960</v>
      </c>
      <c r="C3122" s="3">
        <f t="shared" si="195"/>
        <v>0.875</v>
      </c>
      <c r="D3122" s="3">
        <f>IF('Profil je Los'!A3122&lt;&gt;"",IF('Profil je Los'!A3122&lt;&gt;"",TIME(HOUR('Profil je Los'!A3122),MINUTE('Profil je Los'!A3122),SECOND('Profil je Los'!A3122)),""),"")</f>
        <v>0.91666666666666663</v>
      </c>
      <c r="E3122" s="5">
        <f t="shared" si="194"/>
        <v>22</v>
      </c>
      <c r="F3122" s="14">
        <v>23.732036999999998</v>
      </c>
      <c r="G3122" s="17">
        <f t="shared" si="192"/>
        <v>1.98</v>
      </c>
      <c r="I3122" s="33"/>
    </row>
    <row r="3123" spans="1:9" x14ac:dyDescent="0.2">
      <c r="A3123" s="4">
        <v>43960.958333333336</v>
      </c>
      <c r="B3123" s="6">
        <f t="shared" si="193"/>
        <v>43960</v>
      </c>
      <c r="C3123" s="3">
        <f t="shared" si="195"/>
        <v>0.91666666666666663</v>
      </c>
      <c r="D3123" s="3">
        <f>IF('Profil je Los'!A3123&lt;&gt;"",IF('Profil je Los'!A3123&lt;&gt;"",TIME(HOUR('Profil je Los'!A3123),MINUTE('Profil je Los'!A3123),SECOND('Profil je Los'!A3123)),""),"")</f>
        <v>0.95833333333333337</v>
      </c>
      <c r="E3123" s="5">
        <f t="shared" si="194"/>
        <v>23</v>
      </c>
      <c r="F3123" s="14">
        <v>20.731452999999998</v>
      </c>
      <c r="G3123" s="17">
        <f t="shared" si="192"/>
        <v>1.73</v>
      </c>
      <c r="I3123" s="33"/>
    </row>
    <row r="3124" spans="1:9" x14ac:dyDescent="0.2">
      <c r="A3124" s="4">
        <v>43961</v>
      </c>
      <c r="B3124" s="6">
        <f t="shared" si="193"/>
        <v>43960</v>
      </c>
      <c r="C3124" s="3">
        <f t="shared" si="195"/>
        <v>0.95833333333333337</v>
      </c>
      <c r="D3124" s="3">
        <f>IF('Profil je Los'!A3124&lt;&gt;"",IF('Profil je Los'!A3124&lt;&gt;"",TIME(HOUR('Profil je Los'!A3124),MINUTE('Profil je Los'!A3124),SECOND('Profil je Los'!A3124)),""),"")</f>
        <v>0</v>
      </c>
      <c r="E3124" s="5">
        <f t="shared" si="194"/>
        <v>24</v>
      </c>
      <c r="F3124" s="14">
        <v>18.121832999999999</v>
      </c>
      <c r="G3124" s="17">
        <f t="shared" si="192"/>
        <v>1.51</v>
      </c>
      <c r="I3124" s="33"/>
    </row>
    <row r="3125" spans="1:9" x14ac:dyDescent="0.2">
      <c r="A3125" s="4">
        <v>43961.041666666664</v>
      </c>
      <c r="B3125" s="6">
        <f t="shared" si="193"/>
        <v>43961</v>
      </c>
      <c r="C3125" s="3">
        <f t="shared" si="195"/>
        <v>0</v>
      </c>
      <c r="D3125" s="3">
        <f>IF('Profil je Los'!A3125&lt;&gt;"",IF('Profil je Los'!A3125&lt;&gt;"",TIME(HOUR('Profil je Los'!A3125),MINUTE('Profil je Los'!A3125),SECOND('Profil je Los'!A3125)),""),"")</f>
        <v>4.1666666666666664E-2</v>
      </c>
      <c r="E3125" s="5">
        <f t="shared" si="194"/>
        <v>1</v>
      </c>
      <c r="F3125" s="14">
        <v>14.321942</v>
      </c>
      <c r="G3125" s="17">
        <f t="shared" si="192"/>
        <v>1.19</v>
      </c>
      <c r="I3125" s="33"/>
    </row>
    <row r="3126" spans="1:9" x14ac:dyDescent="0.2">
      <c r="A3126" s="4">
        <v>43961.083333333336</v>
      </c>
      <c r="B3126" s="6">
        <f t="shared" si="193"/>
        <v>43961</v>
      </c>
      <c r="C3126" s="3">
        <f t="shared" si="195"/>
        <v>4.1666666666666664E-2</v>
      </c>
      <c r="D3126" s="3">
        <f>IF('Profil je Los'!A3126&lt;&gt;"",IF('Profil je Los'!A3126&lt;&gt;"",TIME(HOUR('Profil je Los'!A3126),MINUTE('Profil je Los'!A3126),SECOND('Profil je Los'!A3126)),""),"")</f>
        <v>8.3333333333333329E-2</v>
      </c>
      <c r="E3126" s="5">
        <f t="shared" si="194"/>
        <v>2</v>
      </c>
      <c r="F3126" s="14">
        <v>12.224389</v>
      </c>
      <c r="G3126" s="17">
        <f t="shared" si="192"/>
        <v>1.02</v>
      </c>
      <c r="I3126" s="33"/>
    </row>
    <row r="3127" spans="1:9" x14ac:dyDescent="0.2">
      <c r="A3127" s="4">
        <v>43961.125</v>
      </c>
      <c r="B3127" s="6">
        <f t="shared" si="193"/>
        <v>43961</v>
      </c>
      <c r="C3127" s="3">
        <f t="shared" si="195"/>
        <v>8.3333333333333329E-2</v>
      </c>
      <c r="D3127" s="3">
        <f>IF('Profil je Los'!A3127&lt;&gt;"",IF('Profil je Los'!A3127&lt;&gt;"",TIME(HOUR('Profil je Los'!A3127),MINUTE('Profil je Los'!A3127),SECOND('Profil je Los'!A3127)),""),"")</f>
        <v>0.125</v>
      </c>
      <c r="E3127" s="5">
        <f t="shared" si="194"/>
        <v>3</v>
      </c>
      <c r="F3127" s="14">
        <v>9.2544780000000006</v>
      </c>
      <c r="G3127" s="17">
        <f t="shared" si="192"/>
        <v>0.77</v>
      </c>
      <c r="I3127" s="33"/>
    </row>
    <row r="3128" spans="1:9" x14ac:dyDescent="0.2">
      <c r="A3128" s="4">
        <v>43961.166666666664</v>
      </c>
      <c r="B3128" s="6">
        <f t="shared" si="193"/>
        <v>43961</v>
      </c>
      <c r="C3128" s="3">
        <f t="shared" si="195"/>
        <v>0.125</v>
      </c>
      <c r="D3128" s="3">
        <f>IF('Profil je Los'!A3128&lt;&gt;"",IF('Profil je Los'!A3128&lt;&gt;"",TIME(HOUR('Profil je Los'!A3128),MINUTE('Profil je Los'!A3128),SECOND('Profil je Los'!A3128)),""),"")</f>
        <v>0.16666666666666666</v>
      </c>
      <c r="E3128" s="5">
        <f t="shared" si="194"/>
        <v>4</v>
      </c>
      <c r="F3128" s="14">
        <v>8.0102919999999997</v>
      </c>
      <c r="G3128" s="17">
        <f t="shared" si="192"/>
        <v>0.67</v>
      </c>
      <c r="I3128" s="33"/>
    </row>
    <row r="3129" spans="1:9" x14ac:dyDescent="0.2">
      <c r="A3129" s="4">
        <v>43961.208333333336</v>
      </c>
      <c r="B3129" s="6">
        <f t="shared" si="193"/>
        <v>43961</v>
      </c>
      <c r="C3129" s="3">
        <f t="shared" si="195"/>
        <v>0.16666666666666666</v>
      </c>
      <c r="D3129" s="3">
        <f>IF('Profil je Los'!A3129&lt;&gt;"",IF('Profil je Los'!A3129&lt;&gt;"",TIME(HOUR('Profil je Los'!A3129),MINUTE('Profil je Los'!A3129),SECOND('Profil je Los'!A3129)),""),"")</f>
        <v>0.20833333333333334</v>
      </c>
      <c r="E3129" s="5">
        <f t="shared" si="194"/>
        <v>5</v>
      </c>
      <c r="F3129" s="14">
        <v>9.0480909999999994</v>
      </c>
      <c r="G3129" s="17">
        <f t="shared" si="192"/>
        <v>0.75</v>
      </c>
      <c r="I3129" s="33"/>
    </row>
    <row r="3130" spans="1:9" x14ac:dyDescent="0.2">
      <c r="A3130" s="4">
        <v>43961.25</v>
      </c>
      <c r="B3130" s="6">
        <f t="shared" si="193"/>
        <v>43961</v>
      </c>
      <c r="C3130" s="3">
        <f t="shared" si="195"/>
        <v>0.20833333333333334</v>
      </c>
      <c r="D3130" s="3">
        <f>IF('Profil je Los'!A3130&lt;&gt;"",IF('Profil je Los'!A3130&lt;&gt;"",TIME(HOUR('Profil je Los'!A3130),MINUTE('Profil je Los'!A3130),SECOND('Profil je Los'!A3130)),""),"")</f>
        <v>0.25</v>
      </c>
      <c r="E3130" s="5">
        <f t="shared" si="194"/>
        <v>6</v>
      </c>
      <c r="F3130" s="14">
        <v>7.9452870000000004</v>
      </c>
      <c r="G3130" s="17">
        <f t="shared" si="192"/>
        <v>0.66</v>
      </c>
      <c r="I3130" s="33"/>
    </row>
    <row r="3131" spans="1:9" x14ac:dyDescent="0.2">
      <c r="A3131" s="4">
        <v>43961.291666666664</v>
      </c>
      <c r="B3131" s="6">
        <f t="shared" si="193"/>
        <v>43961</v>
      </c>
      <c r="C3131" s="3">
        <f t="shared" si="195"/>
        <v>0.25</v>
      </c>
      <c r="D3131" s="3">
        <f>IF('Profil je Los'!A3131&lt;&gt;"",IF('Profil je Los'!A3131&lt;&gt;"",TIME(HOUR('Profil je Los'!A3131),MINUTE('Profil je Los'!A3131),SECOND('Profil je Los'!A3131)),""),"")</f>
        <v>0.29166666666666669</v>
      </c>
      <c r="E3131" s="5">
        <f t="shared" si="194"/>
        <v>7</v>
      </c>
      <c r="F3131" s="14">
        <v>8.7930670000000006</v>
      </c>
      <c r="G3131" s="17">
        <f t="shared" si="192"/>
        <v>0.73</v>
      </c>
      <c r="I3131" s="33"/>
    </row>
    <row r="3132" spans="1:9" x14ac:dyDescent="0.2">
      <c r="A3132" s="4">
        <v>43961.333333333336</v>
      </c>
      <c r="B3132" s="6">
        <f t="shared" si="193"/>
        <v>43961</v>
      </c>
      <c r="C3132" s="3">
        <f t="shared" si="195"/>
        <v>0.29166666666666669</v>
      </c>
      <c r="D3132" s="3">
        <f>IF('Profil je Los'!A3132&lt;&gt;"",IF('Profil je Los'!A3132&lt;&gt;"",TIME(HOUR('Profil je Los'!A3132),MINUTE('Profil je Los'!A3132),SECOND('Profil je Los'!A3132)),""),"")</f>
        <v>0.33333333333333331</v>
      </c>
      <c r="E3132" s="5">
        <f t="shared" si="194"/>
        <v>8</v>
      </c>
      <c r="F3132" s="14">
        <v>10.87016</v>
      </c>
      <c r="G3132" s="17">
        <f t="shared" si="192"/>
        <v>0.91</v>
      </c>
      <c r="I3132" s="33"/>
    </row>
    <row r="3133" spans="1:9" x14ac:dyDescent="0.2">
      <c r="A3133" s="4">
        <v>43961.375</v>
      </c>
      <c r="B3133" s="6">
        <f t="shared" si="193"/>
        <v>43961</v>
      </c>
      <c r="C3133" s="3">
        <f t="shared" si="195"/>
        <v>0.33333333333333331</v>
      </c>
      <c r="D3133" s="3">
        <f>IF('Profil je Los'!A3133&lt;&gt;"",IF('Profil je Los'!A3133&lt;&gt;"",TIME(HOUR('Profil je Los'!A3133),MINUTE('Profil je Los'!A3133),SECOND('Profil je Los'!A3133)),""),"")</f>
        <v>0.375</v>
      </c>
      <c r="E3133" s="5">
        <f t="shared" si="194"/>
        <v>9</v>
      </c>
      <c r="F3133" s="14">
        <v>15.981947</v>
      </c>
      <c r="G3133" s="17">
        <f t="shared" si="192"/>
        <v>1.33</v>
      </c>
      <c r="I3133" s="33"/>
    </row>
    <row r="3134" spans="1:9" x14ac:dyDescent="0.2">
      <c r="A3134" s="4">
        <v>43961.416666666664</v>
      </c>
      <c r="B3134" s="6">
        <f t="shared" si="193"/>
        <v>43961</v>
      </c>
      <c r="C3134" s="3">
        <f t="shared" si="195"/>
        <v>0.375</v>
      </c>
      <c r="D3134" s="3">
        <f>IF('Profil je Los'!A3134&lt;&gt;"",IF('Profil je Los'!A3134&lt;&gt;"",TIME(HOUR('Profil je Los'!A3134),MINUTE('Profil je Los'!A3134),SECOND('Profil je Los'!A3134)),""),"")</f>
        <v>0.41666666666666669</v>
      </c>
      <c r="E3134" s="5">
        <f t="shared" si="194"/>
        <v>10</v>
      </c>
      <c r="F3134" s="14">
        <v>18.127490999999999</v>
      </c>
      <c r="G3134" s="17">
        <f t="shared" si="192"/>
        <v>1.51</v>
      </c>
      <c r="I3134" s="33"/>
    </row>
    <row r="3135" spans="1:9" x14ac:dyDescent="0.2">
      <c r="A3135" s="4">
        <v>43961.458333333336</v>
      </c>
      <c r="B3135" s="6">
        <f t="shared" si="193"/>
        <v>43961</v>
      </c>
      <c r="C3135" s="3">
        <f t="shared" si="195"/>
        <v>0.41666666666666669</v>
      </c>
      <c r="D3135" s="3">
        <f>IF('Profil je Los'!A3135&lt;&gt;"",IF('Profil je Los'!A3135&lt;&gt;"",TIME(HOUR('Profil je Los'!A3135),MINUTE('Profil je Los'!A3135),SECOND('Profil je Los'!A3135)),""),"")</f>
        <v>0.45833333333333331</v>
      </c>
      <c r="E3135" s="5">
        <f t="shared" si="194"/>
        <v>11</v>
      </c>
      <c r="F3135" s="14">
        <v>17.663080000000001</v>
      </c>
      <c r="G3135" s="17">
        <f t="shared" si="192"/>
        <v>1.47</v>
      </c>
      <c r="I3135" s="33"/>
    </row>
    <row r="3136" spans="1:9" x14ac:dyDescent="0.2">
      <c r="A3136" s="4">
        <v>43961.5</v>
      </c>
      <c r="B3136" s="6">
        <f t="shared" si="193"/>
        <v>43961</v>
      </c>
      <c r="C3136" s="3">
        <f t="shared" si="195"/>
        <v>0.45833333333333331</v>
      </c>
      <c r="D3136" s="3">
        <f>IF('Profil je Los'!A3136&lt;&gt;"",IF('Profil je Los'!A3136&lt;&gt;"",TIME(HOUR('Profil je Los'!A3136),MINUTE('Profil je Los'!A3136),SECOND('Profil je Los'!A3136)),""),"")</f>
        <v>0.5</v>
      </c>
      <c r="E3136" s="5">
        <f t="shared" si="194"/>
        <v>12</v>
      </c>
      <c r="F3136" s="14">
        <v>18.738963999999999</v>
      </c>
      <c r="G3136" s="17">
        <f t="shared" si="192"/>
        <v>1.56</v>
      </c>
      <c r="I3136" s="33"/>
    </row>
    <row r="3137" spans="1:9" x14ac:dyDescent="0.2">
      <c r="A3137" s="4">
        <v>43961.541666666664</v>
      </c>
      <c r="B3137" s="6">
        <f t="shared" si="193"/>
        <v>43961</v>
      </c>
      <c r="C3137" s="3">
        <f t="shared" si="195"/>
        <v>0.5</v>
      </c>
      <c r="D3137" s="3">
        <f>IF('Profil je Los'!A3137&lt;&gt;"",IF('Profil je Los'!A3137&lt;&gt;"",TIME(HOUR('Profil je Los'!A3137),MINUTE('Profil je Los'!A3137),SECOND('Profil je Los'!A3137)),""),"")</f>
        <v>0.54166666666666663</v>
      </c>
      <c r="E3137" s="5">
        <f t="shared" si="194"/>
        <v>13</v>
      </c>
      <c r="F3137" s="14">
        <v>17.803125000000001</v>
      </c>
      <c r="G3137" s="17">
        <f t="shared" si="192"/>
        <v>1.48</v>
      </c>
      <c r="I3137" s="33"/>
    </row>
    <row r="3138" spans="1:9" x14ac:dyDescent="0.2">
      <c r="A3138" s="4">
        <v>43961.583333333336</v>
      </c>
      <c r="B3138" s="6">
        <f t="shared" si="193"/>
        <v>43961</v>
      </c>
      <c r="C3138" s="3">
        <f t="shared" si="195"/>
        <v>0.54166666666666663</v>
      </c>
      <c r="D3138" s="3">
        <f>IF('Profil je Los'!A3138&lt;&gt;"",IF('Profil je Los'!A3138&lt;&gt;"",TIME(HOUR('Profil je Los'!A3138),MINUTE('Profil je Los'!A3138),SECOND('Profil je Los'!A3138)),""),"")</f>
        <v>0.58333333333333337</v>
      </c>
      <c r="E3138" s="5">
        <f t="shared" si="194"/>
        <v>14</v>
      </c>
      <c r="F3138" s="14">
        <v>16.751771999999999</v>
      </c>
      <c r="G3138" s="17">
        <f t="shared" si="192"/>
        <v>1.4</v>
      </c>
      <c r="I3138" s="33"/>
    </row>
    <row r="3139" spans="1:9" x14ac:dyDescent="0.2">
      <c r="A3139" s="4">
        <v>43961.625</v>
      </c>
      <c r="B3139" s="6">
        <f t="shared" si="193"/>
        <v>43961</v>
      </c>
      <c r="C3139" s="3">
        <f t="shared" si="195"/>
        <v>0.58333333333333337</v>
      </c>
      <c r="D3139" s="3">
        <f>IF('Profil je Los'!A3139&lt;&gt;"",IF('Profil je Los'!A3139&lt;&gt;"",TIME(HOUR('Profil je Los'!A3139),MINUTE('Profil je Los'!A3139),SECOND('Profil je Los'!A3139)),""),"")</f>
        <v>0.625</v>
      </c>
      <c r="E3139" s="5">
        <f t="shared" si="194"/>
        <v>15</v>
      </c>
      <c r="F3139" s="14">
        <v>16.288782999999999</v>
      </c>
      <c r="G3139" s="17">
        <f t="shared" si="192"/>
        <v>1.36</v>
      </c>
      <c r="I3139" s="33"/>
    </row>
    <row r="3140" spans="1:9" x14ac:dyDescent="0.2">
      <c r="A3140" s="4">
        <v>43961.666666666664</v>
      </c>
      <c r="B3140" s="6">
        <f t="shared" si="193"/>
        <v>43961</v>
      </c>
      <c r="C3140" s="3">
        <f t="shared" si="195"/>
        <v>0.625</v>
      </c>
      <c r="D3140" s="3">
        <f>IF('Profil je Los'!A3140&lt;&gt;"",IF('Profil je Los'!A3140&lt;&gt;"",TIME(HOUR('Profil je Los'!A3140),MINUTE('Profil je Los'!A3140),SECOND('Profil je Los'!A3140)),""),"")</f>
        <v>0.66666666666666663</v>
      </c>
      <c r="E3140" s="5">
        <f t="shared" si="194"/>
        <v>16</v>
      </c>
      <c r="F3140" s="14">
        <v>16.820141</v>
      </c>
      <c r="G3140" s="17">
        <f t="shared" si="192"/>
        <v>1.4</v>
      </c>
      <c r="I3140" s="33"/>
    </row>
    <row r="3141" spans="1:9" x14ac:dyDescent="0.2">
      <c r="A3141" s="4">
        <v>43961.708333333336</v>
      </c>
      <c r="B3141" s="6">
        <f t="shared" si="193"/>
        <v>43961</v>
      </c>
      <c r="C3141" s="3">
        <f t="shared" si="195"/>
        <v>0.66666666666666663</v>
      </c>
      <c r="D3141" s="3">
        <f>IF('Profil je Los'!A3141&lt;&gt;"",IF('Profil je Los'!A3141&lt;&gt;"",TIME(HOUR('Profil je Los'!A3141),MINUTE('Profil je Los'!A3141),SECOND('Profil je Los'!A3141)),""),"")</f>
        <v>0.70833333333333337</v>
      </c>
      <c r="E3141" s="5">
        <f t="shared" si="194"/>
        <v>17</v>
      </c>
      <c r="F3141" s="14">
        <v>16.789193000000001</v>
      </c>
      <c r="G3141" s="17">
        <f t="shared" si="192"/>
        <v>1.4</v>
      </c>
      <c r="I3141" s="33"/>
    </row>
    <row r="3142" spans="1:9" x14ac:dyDescent="0.2">
      <c r="A3142" s="4">
        <v>43961.75</v>
      </c>
      <c r="B3142" s="6">
        <f t="shared" si="193"/>
        <v>43961</v>
      </c>
      <c r="C3142" s="3">
        <f t="shared" si="195"/>
        <v>0.70833333333333337</v>
      </c>
      <c r="D3142" s="3">
        <f>IF('Profil je Los'!A3142&lt;&gt;"",IF('Profil je Los'!A3142&lt;&gt;"",TIME(HOUR('Profil je Los'!A3142),MINUTE('Profil je Los'!A3142),SECOND('Profil je Los'!A3142)),""),"")</f>
        <v>0.75</v>
      </c>
      <c r="E3142" s="5">
        <f t="shared" si="194"/>
        <v>18</v>
      </c>
      <c r="F3142" s="14">
        <v>20.190438</v>
      </c>
      <c r="G3142" s="17">
        <f t="shared" ref="G3142:G3205" si="196">ROUND(F3142/$E$2,2)</f>
        <v>1.68</v>
      </c>
      <c r="I3142" s="33"/>
    </row>
    <row r="3143" spans="1:9" x14ac:dyDescent="0.2">
      <c r="A3143" s="4">
        <v>43961.791666666664</v>
      </c>
      <c r="B3143" s="6">
        <f t="shared" ref="B3143:B3206" si="197">IF(A3143&lt;&gt;"",IF(E3143=24,B3142,DATE(YEAR(A3143),MONTH(A3143),DAY(A3143))),"")</f>
        <v>43961</v>
      </c>
      <c r="C3143" s="3">
        <f t="shared" si="195"/>
        <v>0.75</v>
      </c>
      <c r="D3143" s="3">
        <f>IF('Profil je Los'!A3143&lt;&gt;"",IF('Profil je Los'!A3143&lt;&gt;"",TIME(HOUR('Profil je Los'!A3143),MINUTE('Profil je Los'!A3143),SECOND('Profil je Los'!A3143)),""),"")</f>
        <v>0.79166666666666663</v>
      </c>
      <c r="E3143" s="5">
        <f t="shared" ref="E3143:E3206" si="198">IF(A3143&lt;&gt;"",IF(HOUR(A3143)=0,24,HOUR(A3143)),"")</f>
        <v>19</v>
      </c>
      <c r="F3143" s="14">
        <v>22.177305</v>
      </c>
      <c r="G3143" s="17">
        <f t="shared" si="196"/>
        <v>1.85</v>
      </c>
      <c r="I3143" s="33"/>
    </row>
    <row r="3144" spans="1:9" x14ac:dyDescent="0.2">
      <c r="A3144" s="4">
        <v>43961.833333333336</v>
      </c>
      <c r="B3144" s="6">
        <f t="shared" si="197"/>
        <v>43961</v>
      </c>
      <c r="C3144" s="3">
        <f t="shared" ref="C3144:C3207" si="199">D3143</f>
        <v>0.79166666666666663</v>
      </c>
      <c r="D3144" s="3">
        <f>IF('Profil je Los'!A3144&lt;&gt;"",IF('Profil je Los'!A3144&lt;&gt;"",TIME(HOUR('Profil je Los'!A3144),MINUTE('Profil je Los'!A3144),SECOND('Profil je Los'!A3144)),""),"")</f>
        <v>0.83333333333333337</v>
      </c>
      <c r="E3144" s="5">
        <f t="shared" si="198"/>
        <v>20</v>
      </c>
      <c r="F3144" s="14">
        <v>25.515651999999999</v>
      </c>
      <c r="G3144" s="17">
        <f t="shared" si="196"/>
        <v>2.13</v>
      </c>
      <c r="I3144" s="33"/>
    </row>
    <row r="3145" spans="1:9" x14ac:dyDescent="0.2">
      <c r="A3145" s="4">
        <v>43961.875</v>
      </c>
      <c r="B3145" s="6">
        <f t="shared" si="197"/>
        <v>43961</v>
      </c>
      <c r="C3145" s="3">
        <f t="shared" si="199"/>
        <v>0.83333333333333337</v>
      </c>
      <c r="D3145" s="3">
        <f>IF('Profil je Los'!A3145&lt;&gt;"",IF('Profil je Los'!A3145&lt;&gt;"",TIME(HOUR('Profil je Los'!A3145),MINUTE('Profil je Los'!A3145),SECOND('Profil je Los'!A3145)),""),"")</f>
        <v>0.875</v>
      </c>
      <c r="E3145" s="5">
        <f t="shared" si="198"/>
        <v>21</v>
      </c>
      <c r="F3145" s="14">
        <v>23.348679000000001</v>
      </c>
      <c r="G3145" s="17">
        <f t="shared" si="196"/>
        <v>1.95</v>
      </c>
      <c r="I3145" s="33"/>
    </row>
    <row r="3146" spans="1:9" x14ac:dyDescent="0.2">
      <c r="A3146" s="4">
        <v>43961.916666666664</v>
      </c>
      <c r="B3146" s="6">
        <f t="shared" si="197"/>
        <v>43961</v>
      </c>
      <c r="C3146" s="3">
        <f t="shared" si="199"/>
        <v>0.875</v>
      </c>
      <c r="D3146" s="3">
        <f>IF('Profil je Los'!A3146&lt;&gt;"",IF('Profil je Los'!A3146&lt;&gt;"",TIME(HOUR('Profil je Los'!A3146),MINUTE('Profil je Los'!A3146),SECOND('Profil je Los'!A3146)),""),"")</f>
        <v>0.91666666666666663</v>
      </c>
      <c r="E3146" s="5">
        <f t="shared" si="198"/>
        <v>22</v>
      </c>
      <c r="F3146" s="14">
        <v>24.416022000000002</v>
      </c>
      <c r="G3146" s="17">
        <f t="shared" si="196"/>
        <v>2.0299999999999998</v>
      </c>
      <c r="I3146" s="33"/>
    </row>
    <row r="3147" spans="1:9" x14ac:dyDescent="0.2">
      <c r="A3147" s="4">
        <v>43961.958333333336</v>
      </c>
      <c r="B3147" s="6">
        <f t="shared" si="197"/>
        <v>43961</v>
      </c>
      <c r="C3147" s="3">
        <f t="shared" si="199"/>
        <v>0.91666666666666663</v>
      </c>
      <c r="D3147" s="3">
        <f>IF('Profil je Los'!A3147&lt;&gt;"",IF('Profil je Los'!A3147&lt;&gt;"",TIME(HOUR('Profil je Los'!A3147),MINUTE('Profil je Los'!A3147),SECOND('Profil je Los'!A3147)),""),"")</f>
        <v>0.95833333333333337</v>
      </c>
      <c r="E3147" s="5">
        <f t="shared" si="198"/>
        <v>23</v>
      </c>
      <c r="F3147" s="14">
        <v>19.518308999999999</v>
      </c>
      <c r="G3147" s="17">
        <f t="shared" si="196"/>
        <v>1.63</v>
      </c>
      <c r="I3147" s="33"/>
    </row>
    <row r="3148" spans="1:9" x14ac:dyDescent="0.2">
      <c r="A3148" s="4">
        <v>43962</v>
      </c>
      <c r="B3148" s="6">
        <f t="shared" si="197"/>
        <v>43961</v>
      </c>
      <c r="C3148" s="3">
        <f t="shared" si="199"/>
        <v>0.95833333333333337</v>
      </c>
      <c r="D3148" s="3">
        <f>IF('Profil je Los'!A3148&lt;&gt;"",IF('Profil je Los'!A3148&lt;&gt;"",TIME(HOUR('Profil je Los'!A3148),MINUTE('Profil je Los'!A3148),SECOND('Profil je Los'!A3148)),""),"")</f>
        <v>0</v>
      </c>
      <c r="E3148" s="5">
        <f t="shared" si="198"/>
        <v>24</v>
      </c>
      <c r="F3148" s="14">
        <v>15.226355999999999</v>
      </c>
      <c r="G3148" s="17">
        <f t="shared" si="196"/>
        <v>1.27</v>
      </c>
      <c r="I3148" s="33"/>
    </row>
    <row r="3149" spans="1:9" x14ac:dyDescent="0.2">
      <c r="A3149" s="4">
        <v>43962.041666666664</v>
      </c>
      <c r="B3149" s="6">
        <f t="shared" si="197"/>
        <v>43962</v>
      </c>
      <c r="C3149" s="3">
        <f t="shared" si="199"/>
        <v>0</v>
      </c>
      <c r="D3149" s="3">
        <f>IF('Profil je Los'!A3149&lt;&gt;"",IF('Profil je Los'!A3149&lt;&gt;"",TIME(HOUR('Profil je Los'!A3149),MINUTE('Profil je Los'!A3149),SECOND('Profil je Los'!A3149)),""),"")</f>
        <v>4.1666666666666664E-2</v>
      </c>
      <c r="E3149" s="5">
        <f t="shared" si="198"/>
        <v>1</v>
      </c>
      <c r="F3149" s="14">
        <v>11.254238000000001</v>
      </c>
      <c r="G3149" s="17">
        <f t="shared" si="196"/>
        <v>0.94</v>
      </c>
      <c r="I3149" s="33"/>
    </row>
    <row r="3150" spans="1:9" x14ac:dyDescent="0.2">
      <c r="A3150" s="4">
        <v>43962.083333333336</v>
      </c>
      <c r="B3150" s="6">
        <f t="shared" si="197"/>
        <v>43962</v>
      </c>
      <c r="C3150" s="3">
        <f t="shared" si="199"/>
        <v>4.1666666666666664E-2</v>
      </c>
      <c r="D3150" s="3">
        <f>IF('Profil je Los'!A3150&lt;&gt;"",IF('Profil je Los'!A3150&lt;&gt;"",TIME(HOUR('Profil je Los'!A3150),MINUTE('Profil je Los'!A3150),SECOND('Profil je Los'!A3150)),""),"")</f>
        <v>8.3333333333333329E-2</v>
      </c>
      <c r="E3150" s="5">
        <f t="shared" si="198"/>
        <v>2</v>
      </c>
      <c r="F3150" s="14">
        <v>9.686318</v>
      </c>
      <c r="G3150" s="17">
        <f t="shared" si="196"/>
        <v>0.81</v>
      </c>
      <c r="I3150" s="33"/>
    </row>
    <row r="3151" spans="1:9" x14ac:dyDescent="0.2">
      <c r="A3151" s="4">
        <v>43962.125</v>
      </c>
      <c r="B3151" s="6">
        <f t="shared" si="197"/>
        <v>43962</v>
      </c>
      <c r="C3151" s="3">
        <f t="shared" si="199"/>
        <v>8.3333333333333329E-2</v>
      </c>
      <c r="D3151" s="3">
        <f>IF('Profil je Los'!A3151&lt;&gt;"",IF('Profil je Los'!A3151&lt;&gt;"",TIME(HOUR('Profil je Los'!A3151),MINUTE('Profil je Los'!A3151),SECOND('Profil je Los'!A3151)),""),"")</f>
        <v>0.125</v>
      </c>
      <c r="E3151" s="5">
        <f t="shared" si="198"/>
        <v>3</v>
      </c>
      <c r="F3151" s="14">
        <v>10.742888000000001</v>
      </c>
      <c r="G3151" s="17">
        <f t="shared" si="196"/>
        <v>0.9</v>
      </c>
      <c r="I3151" s="33"/>
    </row>
    <row r="3152" spans="1:9" x14ac:dyDescent="0.2">
      <c r="A3152" s="4">
        <v>43962.166666666664</v>
      </c>
      <c r="B3152" s="6">
        <f t="shared" si="197"/>
        <v>43962</v>
      </c>
      <c r="C3152" s="3">
        <f t="shared" si="199"/>
        <v>0.125</v>
      </c>
      <c r="D3152" s="3">
        <f>IF('Profil je Los'!A3152&lt;&gt;"",IF('Profil je Los'!A3152&lt;&gt;"",TIME(HOUR('Profil je Los'!A3152),MINUTE('Profil je Los'!A3152),SECOND('Profil je Los'!A3152)),""),"")</f>
        <v>0.16666666666666666</v>
      </c>
      <c r="E3152" s="5">
        <f t="shared" si="198"/>
        <v>4</v>
      </c>
      <c r="F3152" s="14">
        <v>11.128</v>
      </c>
      <c r="G3152" s="17">
        <f t="shared" si="196"/>
        <v>0.93</v>
      </c>
      <c r="I3152" s="33"/>
    </row>
    <row r="3153" spans="1:9" x14ac:dyDescent="0.2">
      <c r="A3153" s="4">
        <v>43962.208333333336</v>
      </c>
      <c r="B3153" s="6">
        <f t="shared" si="197"/>
        <v>43962</v>
      </c>
      <c r="C3153" s="3">
        <f t="shared" si="199"/>
        <v>0.16666666666666666</v>
      </c>
      <c r="D3153" s="3">
        <f>IF('Profil je Los'!A3153&lt;&gt;"",IF('Profil je Los'!A3153&lt;&gt;"",TIME(HOUR('Profil je Los'!A3153),MINUTE('Profil je Los'!A3153),SECOND('Profil je Los'!A3153)),""),"")</f>
        <v>0.20833333333333334</v>
      </c>
      <c r="E3153" s="5">
        <f t="shared" si="198"/>
        <v>5</v>
      </c>
      <c r="F3153" s="14">
        <v>13.215457000000001</v>
      </c>
      <c r="G3153" s="17">
        <f t="shared" si="196"/>
        <v>1.1000000000000001</v>
      </c>
      <c r="I3153" s="33"/>
    </row>
    <row r="3154" spans="1:9" x14ac:dyDescent="0.2">
      <c r="A3154" s="4">
        <v>43962.25</v>
      </c>
      <c r="B3154" s="6">
        <f t="shared" si="197"/>
        <v>43962</v>
      </c>
      <c r="C3154" s="3">
        <f t="shared" si="199"/>
        <v>0.20833333333333334</v>
      </c>
      <c r="D3154" s="3">
        <f>IF('Profil je Los'!A3154&lt;&gt;"",IF('Profil je Los'!A3154&lt;&gt;"",TIME(HOUR('Profil je Los'!A3154),MINUTE('Profil je Los'!A3154),SECOND('Profil je Los'!A3154)),""),"")</f>
        <v>0.25</v>
      </c>
      <c r="E3154" s="5">
        <f t="shared" si="198"/>
        <v>6</v>
      </c>
      <c r="F3154" s="14">
        <v>17.031721999999998</v>
      </c>
      <c r="G3154" s="17">
        <f t="shared" si="196"/>
        <v>1.42</v>
      </c>
      <c r="I3154" s="33"/>
    </row>
    <row r="3155" spans="1:9" x14ac:dyDescent="0.2">
      <c r="A3155" s="4">
        <v>43962.291666666664</v>
      </c>
      <c r="B3155" s="6">
        <f t="shared" si="197"/>
        <v>43962</v>
      </c>
      <c r="C3155" s="3">
        <f t="shared" si="199"/>
        <v>0.25</v>
      </c>
      <c r="D3155" s="3">
        <f>IF('Profil je Los'!A3155&lt;&gt;"",IF('Profil je Los'!A3155&lt;&gt;"",TIME(HOUR('Profil je Los'!A3155),MINUTE('Profil je Los'!A3155),SECOND('Profil je Los'!A3155)),""),"")</f>
        <v>0.29166666666666669</v>
      </c>
      <c r="E3155" s="5">
        <f t="shared" si="198"/>
        <v>7</v>
      </c>
      <c r="F3155" s="14">
        <v>26.308978</v>
      </c>
      <c r="G3155" s="17">
        <f t="shared" si="196"/>
        <v>2.19</v>
      </c>
      <c r="I3155" s="33"/>
    </row>
    <row r="3156" spans="1:9" x14ac:dyDescent="0.2">
      <c r="A3156" s="4">
        <v>43962.333333333336</v>
      </c>
      <c r="B3156" s="6">
        <f t="shared" si="197"/>
        <v>43962</v>
      </c>
      <c r="C3156" s="3">
        <f t="shared" si="199"/>
        <v>0.29166666666666669</v>
      </c>
      <c r="D3156" s="3">
        <f>IF('Profil je Los'!A3156&lt;&gt;"",IF('Profil je Los'!A3156&lt;&gt;"",TIME(HOUR('Profil je Los'!A3156),MINUTE('Profil je Los'!A3156),SECOND('Profil je Los'!A3156)),""),"")</f>
        <v>0.33333333333333331</v>
      </c>
      <c r="E3156" s="5">
        <f t="shared" si="198"/>
        <v>8</v>
      </c>
      <c r="F3156" s="14">
        <v>35.042960999999998</v>
      </c>
      <c r="G3156" s="17">
        <f t="shared" si="196"/>
        <v>2.92</v>
      </c>
      <c r="I3156" s="33"/>
    </row>
    <row r="3157" spans="1:9" x14ac:dyDescent="0.2">
      <c r="A3157" s="4">
        <v>43962.375</v>
      </c>
      <c r="B3157" s="6">
        <f t="shared" si="197"/>
        <v>43962</v>
      </c>
      <c r="C3157" s="3">
        <f t="shared" si="199"/>
        <v>0.33333333333333331</v>
      </c>
      <c r="D3157" s="3">
        <f>IF('Profil je Los'!A3157&lt;&gt;"",IF('Profil je Los'!A3157&lt;&gt;"",TIME(HOUR('Profil je Los'!A3157),MINUTE('Profil je Los'!A3157),SECOND('Profil je Los'!A3157)),""),"")</f>
        <v>0.375</v>
      </c>
      <c r="E3157" s="5">
        <f t="shared" si="198"/>
        <v>9</v>
      </c>
      <c r="F3157" s="14">
        <v>39.775205</v>
      </c>
      <c r="G3157" s="17">
        <f t="shared" si="196"/>
        <v>3.31</v>
      </c>
      <c r="I3157" s="33"/>
    </row>
    <row r="3158" spans="1:9" x14ac:dyDescent="0.2">
      <c r="A3158" s="4">
        <v>43962.416666666664</v>
      </c>
      <c r="B3158" s="6">
        <f t="shared" si="197"/>
        <v>43962</v>
      </c>
      <c r="C3158" s="3">
        <f t="shared" si="199"/>
        <v>0.375</v>
      </c>
      <c r="D3158" s="3">
        <f>IF('Profil je Los'!A3158&lt;&gt;"",IF('Profil je Los'!A3158&lt;&gt;"",TIME(HOUR('Profil je Los'!A3158),MINUTE('Profil je Los'!A3158),SECOND('Profil je Los'!A3158)),""),"")</f>
        <v>0.41666666666666669</v>
      </c>
      <c r="E3158" s="5">
        <f t="shared" si="198"/>
        <v>10</v>
      </c>
      <c r="F3158" s="14">
        <v>40.116757999999997</v>
      </c>
      <c r="G3158" s="17">
        <f t="shared" si="196"/>
        <v>3.34</v>
      </c>
      <c r="I3158" s="33"/>
    </row>
    <row r="3159" spans="1:9" x14ac:dyDescent="0.2">
      <c r="A3159" s="4">
        <v>43962.458333333336</v>
      </c>
      <c r="B3159" s="6">
        <f t="shared" si="197"/>
        <v>43962</v>
      </c>
      <c r="C3159" s="3">
        <f t="shared" si="199"/>
        <v>0.41666666666666669</v>
      </c>
      <c r="D3159" s="3">
        <f>IF('Profil je Los'!A3159&lt;&gt;"",IF('Profil je Los'!A3159&lt;&gt;"",TIME(HOUR('Profil je Los'!A3159),MINUTE('Profil je Los'!A3159),SECOND('Profil je Los'!A3159)),""),"")</f>
        <v>0.45833333333333331</v>
      </c>
      <c r="E3159" s="5">
        <f t="shared" si="198"/>
        <v>11</v>
      </c>
      <c r="F3159" s="14">
        <v>39.436019000000002</v>
      </c>
      <c r="G3159" s="17">
        <f t="shared" si="196"/>
        <v>3.29</v>
      </c>
      <c r="I3159" s="33"/>
    </row>
    <row r="3160" spans="1:9" x14ac:dyDescent="0.2">
      <c r="A3160" s="4">
        <v>43962.5</v>
      </c>
      <c r="B3160" s="6">
        <f t="shared" si="197"/>
        <v>43962</v>
      </c>
      <c r="C3160" s="3">
        <f t="shared" si="199"/>
        <v>0.45833333333333331</v>
      </c>
      <c r="D3160" s="3">
        <f>IF('Profil je Los'!A3160&lt;&gt;"",IF('Profil je Los'!A3160&lt;&gt;"",TIME(HOUR('Profil je Los'!A3160),MINUTE('Profil je Los'!A3160),SECOND('Profil je Los'!A3160)),""),"")</f>
        <v>0.5</v>
      </c>
      <c r="E3160" s="5">
        <f t="shared" si="198"/>
        <v>12</v>
      </c>
      <c r="F3160" s="14">
        <v>40.299472000000002</v>
      </c>
      <c r="G3160" s="17">
        <f t="shared" si="196"/>
        <v>3.36</v>
      </c>
      <c r="I3160" s="33"/>
    </row>
    <row r="3161" spans="1:9" x14ac:dyDescent="0.2">
      <c r="A3161" s="4">
        <v>43962.541666666664</v>
      </c>
      <c r="B3161" s="6">
        <f t="shared" si="197"/>
        <v>43962</v>
      </c>
      <c r="C3161" s="3">
        <f t="shared" si="199"/>
        <v>0.5</v>
      </c>
      <c r="D3161" s="3">
        <f>IF('Profil je Los'!A3161&lt;&gt;"",IF('Profil je Los'!A3161&lt;&gt;"",TIME(HOUR('Profil je Los'!A3161),MINUTE('Profil je Los'!A3161),SECOND('Profil je Los'!A3161)),""),"")</f>
        <v>0.54166666666666663</v>
      </c>
      <c r="E3161" s="5">
        <f t="shared" si="198"/>
        <v>13</v>
      </c>
      <c r="F3161" s="14">
        <v>39.457056999999999</v>
      </c>
      <c r="G3161" s="17">
        <f t="shared" si="196"/>
        <v>3.29</v>
      </c>
      <c r="I3161" s="33"/>
    </row>
    <row r="3162" spans="1:9" x14ac:dyDescent="0.2">
      <c r="A3162" s="4">
        <v>43962.583333333336</v>
      </c>
      <c r="B3162" s="6">
        <f t="shared" si="197"/>
        <v>43962</v>
      </c>
      <c r="C3162" s="3">
        <f t="shared" si="199"/>
        <v>0.54166666666666663</v>
      </c>
      <c r="D3162" s="3">
        <f>IF('Profil je Los'!A3162&lt;&gt;"",IF('Profil je Los'!A3162&lt;&gt;"",TIME(HOUR('Profil je Los'!A3162),MINUTE('Profil je Los'!A3162),SECOND('Profil je Los'!A3162)),""),"")</f>
        <v>0.58333333333333337</v>
      </c>
      <c r="E3162" s="5">
        <f t="shared" si="198"/>
        <v>14</v>
      </c>
      <c r="F3162" s="14">
        <v>38.206028000000003</v>
      </c>
      <c r="G3162" s="17">
        <f t="shared" si="196"/>
        <v>3.18</v>
      </c>
      <c r="I3162" s="33"/>
    </row>
    <row r="3163" spans="1:9" x14ac:dyDescent="0.2">
      <c r="A3163" s="4">
        <v>43962.625</v>
      </c>
      <c r="B3163" s="6">
        <f t="shared" si="197"/>
        <v>43962</v>
      </c>
      <c r="C3163" s="3">
        <f t="shared" si="199"/>
        <v>0.58333333333333337</v>
      </c>
      <c r="D3163" s="3">
        <f>IF('Profil je Los'!A3163&lt;&gt;"",IF('Profil je Los'!A3163&lt;&gt;"",TIME(HOUR('Profil je Los'!A3163),MINUTE('Profil je Los'!A3163),SECOND('Profil je Los'!A3163)),""),"")</f>
        <v>0.625</v>
      </c>
      <c r="E3163" s="5">
        <f t="shared" si="198"/>
        <v>15</v>
      </c>
      <c r="F3163" s="14">
        <v>36.319955999999998</v>
      </c>
      <c r="G3163" s="17">
        <f t="shared" si="196"/>
        <v>3.03</v>
      </c>
      <c r="I3163" s="33"/>
    </row>
    <row r="3164" spans="1:9" x14ac:dyDescent="0.2">
      <c r="A3164" s="4">
        <v>43962.666666666664</v>
      </c>
      <c r="B3164" s="6">
        <f t="shared" si="197"/>
        <v>43962</v>
      </c>
      <c r="C3164" s="3">
        <f t="shared" si="199"/>
        <v>0.625</v>
      </c>
      <c r="D3164" s="3">
        <f>IF('Profil je Los'!A3164&lt;&gt;"",IF('Profil je Los'!A3164&lt;&gt;"",TIME(HOUR('Profil je Los'!A3164),MINUTE('Profil je Los'!A3164),SECOND('Profil je Los'!A3164)),""),"")</f>
        <v>0.66666666666666663</v>
      </c>
      <c r="E3164" s="5">
        <f t="shared" si="198"/>
        <v>16</v>
      </c>
      <c r="F3164" s="14">
        <v>34.796886000000001</v>
      </c>
      <c r="G3164" s="17">
        <f t="shared" si="196"/>
        <v>2.9</v>
      </c>
      <c r="I3164" s="33"/>
    </row>
    <row r="3165" spans="1:9" x14ac:dyDescent="0.2">
      <c r="A3165" s="4">
        <v>43962.708333333336</v>
      </c>
      <c r="B3165" s="6">
        <f t="shared" si="197"/>
        <v>43962</v>
      </c>
      <c r="C3165" s="3">
        <f t="shared" si="199"/>
        <v>0.66666666666666663</v>
      </c>
      <c r="D3165" s="3">
        <f>IF('Profil je Los'!A3165&lt;&gt;"",IF('Profil je Los'!A3165&lt;&gt;"",TIME(HOUR('Profil je Los'!A3165),MINUTE('Profil je Los'!A3165),SECOND('Profil je Los'!A3165)),""),"")</f>
        <v>0.70833333333333337</v>
      </c>
      <c r="E3165" s="5">
        <f t="shared" si="198"/>
        <v>17</v>
      </c>
      <c r="F3165" s="14">
        <v>35.645102000000001</v>
      </c>
      <c r="G3165" s="17">
        <f t="shared" si="196"/>
        <v>2.97</v>
      </c>
      <c r="I3165" s="33"/>
    </row>
    <row r="3166" spans="1:9" x14ac:dyDescent="0.2">
      <c r="A3166" s="4">
        <v>43962.75</v>
      </c>
      <c r="B3166" s="6">
        <f t="shared" si="197"/>
        <v>43962</v>
      </c>
      <c r="C3166" s="3">
        <f t="shared" si="199"/>
        <v>0.70833333333333337</v>
      </c>
      <c r="D3166" s="3">
        <f>IF('Profil je Los'!A3166&lt;&gt;"",IF('Profil je Los'!A3166&lt;&gt;"",TIME(HOUR('Profil je Los'!A3166),MINUTE('Profil je Los'!A3166),SECOND('Profil je Los'!A3166)),""),"")</f>
        <v>0.75</v>
      </c>
      <c r="E3166" s="5">
        <f t="shared" si="198"/>
        <v>18</v>
      </c>
      <c r="F3166" s="14">
        <v>35.347099999999998</v>
      </c>
      <c r="G3166" s="17">
        <f t="shared" si="196"/>
        <v>2.95</v>
      </c>
      <c r="I3166" s="33"/>
    </row>
    <row r="3167" spans="1:9" x14ac:dyDescent="0.2">
      <c r="A3167" s="4">
        <v>43962.791666666664</v>
      </c>
      <c r="B3167" s="6">
        <f t="shared" si="197"/>
        <v>43962</v>
      </c>
      <c r="C3167" s="3">
        <f t="shared" si="199"/>
        <v>0.75</v>
      </c>
      <c r="D3167" s="3">
        <f>IF('Profil je Los'!A3167&lt;&gt;"",IF('Profil je Los'!A3167&lt;&gt;"",TIME(HOUR('Profil je Los'!A3167),MINUTE('Profil je Los'!A3167),SECOND('Profil je Los'!A3167)),""),"")</f>
        <v>0.79166666666666663</v>
      </c>
      <c r="E3167" s="5">
        <f t="shared" si="198"/>
        <v>19</v>
      </c>
      <c r="F3167" s="14">
        <v>36.242559999999997</v>
      </c>
      <c r="G3167" s="17">
        <f t="shared" si="196"/>
        <v>3.02</v>
      </c>
      <c r="I3167" s="33"/>
    </row>
    <row r="3168" spans="1:9" x14ac:dyDescent="0.2">
      <c r="A3168" s="4">
        <v>43962.833333333336</v>
      </c>
      <c r="B3168" s="6">
        <f t="shared" si="197"/>
        <v>43962</v>
      </c>
      <c r="C3168" s="3">
        <f t="shared" si="199"/>
        <v>0.79166666666666663</v>
      </c>
      <c r="D3168" s="3">
        <f>IF('Profil je Los'!A3168&lt;&gt;"",IF('Profil je Los'!A3168&lt;&gt;"",TIME(HOUR('Profil je Los'!A3168),MINUTE('Profil je Los'!A3168),SECOND('Profil je Los'!A3168)),""),"")</f>
        <v>0.83333333333333337</v>
      </c>
      <c r="E3168" s="5">
        <f t="shared" si="198"/>
        <v>20</v>
      </c>
      <c r="F3168" s="14">
        <v>36.138300999999998</v>
      </c>
      <c r="G3168" s="17">
        <f t="shared" si="196"/>
        <v>3.01</v>
      </c>
      <c r="I3168" s="33"/>
    </row>
    <row r="3169" spans="1:9" x14ac:dyDescent="0.2">
      <c r="A3169" s="4">
        <v>43962.875</v>
      </c>
      <c r="B3169" s="6">
        <f t="shared" si="197"/>
        <v>43962</v>
      </c>
      <c r="C3169" s="3">
        <f t="shared" si="199"/>
        <v>0.83333333333333337</v>
      </c>
      <c r="D3169" s="3">
        <f>IF('Profil je Los'!A3169&lt;&gt;"",IF('Profil je Los'!A3169&lt;&gt;"",TIME(HOUR('Profil je Los'!A3169),MINUTE('Profil je Los'!A3169),SECOND('Profil je Los'!A3169)),""),"")</f>
        <v>0.875</v>
      </c>
      <c r="E3169" s="5">
        <f t="shared" si="198"/>
        <v>21</v>
      </c>
      <c r="F3169" s="14">
        <v>32.904252999999997</v>
      </c>
      <c r="G3169" s="17">
        <f t="shared" si="196"/>
        <v>2.74</v>
      </c>
      <c r="I3169" s="33"/>
    </row>
    <row r="3170" spans="1:9" x14ac:dyDescent="0.2">
      <c r="A3170" s="4">
        <v>43962.916666666664</v>
      </c>
      <c r="B3170" s="6">
        <f t="shared" si="197"/>
        <v>43962</v>
      </c>
      <c r="C3170" s="3">
        <f t="shared" si="199"/>
        <v>0.875</v>
      </c>
      <c r="D3170" s="3">
        <f>IF('Profil je Los'!A3170&lt;&gt;"",IF('Profil je Los'!A3170&lt;&gt;"",TIME(HOUR('Profil je Los'!A3170),MINUTE('Profil je Los'!A3170),SECOND('Profil je Los'!A3170)),""),"")</f>
        <v>0.91666666666666663</v>
      </c>
      <c r="E3170" s="5">
        <f t="shared" si="198"/>
        <v>22</v>
      </c>
      <c r="F3170" s="14">
        <v>30.573741999999999</v>
      </c>
      <c r="G3170" s="17">
        <f t="shared" si="196"/>
        <v>2.5499999999999998</v>
      </c>
      <c r="I3170" s="33"/>
    </row>
    <row r="3171" spans="1:9" x14ac:dyDescent="0.2">
      <c r="A3171" s="4">
        <v>43962.958333333336</v>
      </c>
      <c r="B3171" s="6">
        <f t="shared" si="197"/>
        <v>43962</v>
      </c>
      <c r="C3171" s="3">
        <f t="shared" si="199"/>
        <v>0.91666666666666663</v>
      </c>
      <c r="D3171" s="3">
        <f>IF('Profil je Los'!A3171&lt;&gt;"",IF('Profil je Los'!A3171&lt;&gt;"",TIME(HOUR('Profil je Los'!A3171),MINUTE('Profil je Los'!A3171),SECOND('Profil je Los'!A3171)),""),"")</f>
        <v>0.95833333333333337</v>
      </c>
      <c r="E3171" s="5">
        <f t="shared" si="198"/>
        <v>23</v>
      </c>
      <c r="F3171" s="14">
        <v>26.605781</v>
      </c>
      <c r="G3171" s="17">
        <f t="shared" si="196"/>
        <v>2.2200000000000002</v>
      </c>
      <c r="I3171" s="33"/>
    </row>
    <row r="3172" spans="1:9" x14ac:dyDescent="0.2">
      <c r="A3172" s="4">
        <v>43963</v>
      </c>
      <c r="B3172" s="6">
        <f t="shared" si="197"/>
        <v>43962</v>
      </c>
      <c r="C3172" s="3">
        <f t="shared" si="199"/>
        <v>0.95833333333333337</v>
      </c>
      <c r="D3172" s="3">
        <f>IF('Profil je Los'!A3172&lt;&gt;"",IF('Profil je Los'!A3172&lt;&gt;"",TIME(HOUR('Profil je Los'!A3172),MINUTE('Profil je Los'!A3172),SECOND('Profil je Los'!A3172)),""),"")</f>
        <v>0</v>
      </c>
      <c r="E3172" s="5">
        <f t="shared" si="198"/>
        <v>24</v>
      </c>
      <c r="F3172" s="14">
        <v>21.843202999999999</v>
      </c>
      <c r="G3172" s="17">
        <f t="shared" si="196"/>
        <v>1.82</v>
      </c>
      <c r="I3172" s="33"/>
    </row>
    <row r="3173" spans="1:9" x14ac:dyDescent="0.2">
      <c r="A3173" s="4">
        <v>43963.041666666664</v>
      </c>
      <c r="B3173" s="6">
        <f t="shared" si="197"/>
        <v>43963</v>
      </c>
      <c r="C3173" s="3">
        <f t="shared" si="199"/>
        <v>0</v>
      </c>
      <c r="D3173" s="3">
        <f>IF('Profil je Los'!A3173&lt;&gt;"",IF('Profil je Los'!A3173&lt;&gt;"",TIME(HOUR('Profil je Los'!A3173),MINUTE('Profil je Los'!A3173),SECOND('Profil je Los'!A3173)),""),"")</f>
        <v>4.1666666666666664E-2</v>
      </c>
      <c r="E3173" s="5">
        <f t="shared" si="198"/>
        <v>1</v>
      </c>
      <c r="F3173" s="14">
        <v>17.273056</v>
      </c>
      <c r="G3173" s="17">
        <f t="shared" si="196"/>
        <v>1.44</v>
      </c>
      <c r="I3173" s="33"/>
    </row>
    <row r="3174" spans="1:9" x14ac:dyDescent="0.2">
      <c r="A3174" s="4">
        <v>43963.083333333336</v>
      </c>
      <c r="B3174" s="6">
        <f t="shared" si="197"/>
        <v>43963</v>
      </c>
      <c r="C3174" s="3">
        <f t="shared" si="199"/>
        <v>4.1666666666666664E-2</v>
      </c>
      <c r="D3174" s="3">
        <f>IF('Profil je Los'!A3174&lt;&gt;"",IF('Profil je Los'!A3174&lt;&gt;"",TIME(HOUR('Profil je Los'!A3174),MINUTE('Profil je Los'!A3174),SECOND('Profil je Los'!A3174)),""),"")</f>
        <v>8.3333333333333329E-2</v>
      </c>
      <c r="E3174" s="5">
        <f t="shared" si="198"/>
        <v>2</v>
      </c>
      <c r="F3174" s="14">
        <v>14.295510999999999</v>
      </c>
      <c r="G3174" s="17">
        <f t="shared" si="196"/>
        <v>1.19</v>
      </c>
      <c r="I3174" s="33"/>
    </row>
    <row r="3175" spans="1:9" x14ac:dyDescent="0.2">
      <c r="A3175" s="4">
        <v>43963.125</v>
      </c>
      <c r="B3175" s="6">
        <f t="shared" si="197"/>
        <v>43963</v>
      </c>
      <c r="C3175" s="3">
        <f t="shared" si="199"/>
        <v>8.3333333333333329E-2</v>
      </c>
      <c r="D3175" s="3">
        <f>IF('Profil je Los'!A3175&lt;&gt;"",IF('Profil je Los'!A3175&lt;&gt;"",TIME(HOUR('Profil je Los'!A3175),MINUTE('Profil je Los'!A3175),SECOND('Profil je Los'!A3175)),""),"")</f>
        <v>0.125</v>
      </c>
      <c r="E3175" s="5">
        <f t="shared" si="198"/>
        <v>3</v>
      </c>
      <c r="F3175" s="14">
        <v>13.530747</v>
      </c>
      <c r="G3175" s="17">
        <f t="shared" si="196"/>
        <v>1.1299999999999999</v>
      </c>
      <c r="I3175" s="33"/>
    </row>
    <row r="3176" spans="1:9" x14ac:dyDescent="0.2">
      <c r="A3176" s="4">
        <v>43963.166666666664</v>
      </c>
      <c r="B3176" s="6">
        <f t="shared" si="197"/>
        <v>43963</v>
      </c>
      <c r="C3176" s="3">
        <f t="shared" si="199"/>
        <v>0.125</v>
      </c>
      <c r="D3176" s="3">
        <f>IF('Profil je Los'!A3176&lt;&gt;"",IF('Profil je Los'!A3176&lt;&gt;"",TIME(HOUR('Profil je Los'!A3176),MINUTE('Profil je Los'!A3176),SECOND('Profil je Los'!A3176)),""),"")</f>
        <v>0.16666666666666666</v>
      </c>
      <c r="E3176" s="5">
        <f t="shared" si="198"/>
        <v>4</v>
      </c>
      <c r="F3176" s="14">
        <v>12.979766</v>
      </c>
      <c r="G3176" s="17">
        <f t="shared" si="196"/>
        <v>1.08</v>
      </c>
      <c r="I3176" s="33"/>
    </row>
    <row r="3177" spans="1:9" x14ac:dyDescent="0.2">
      <c r="A3177" s="4">
        <v>43963.208333333336</v>
      </c>
      <c r="B3177" s="6">
        <f t="shared" si="197"/>
        <v>43963</v>
      </c>
      <c r="C3177" s="3">
        <f t="shared" si="199"/>
        <v>0.16666666666666666</v>
      </c>
      <c r="D3177" s="3">
        <f>IF('Profil je Los'!A3177&lt;&gt;"",IF('Profil je Los'!A3177&lt;&gt;"",TIME(HOUR('Profil je Los'!A3177),MINUTE('Profil je Los'!A3177),SECOND('Profil je Los'!A3177)),""),"")</f>
        <v>0.20833333333333334</v>
      </c>
      <c r="E3177" s="5">
        <f t="shared" si="198"/>
        <v>5</v>
      </c>
      <c r="F3177" s="14">
        <v>12.415623</v>
      </c>
      <c r="G3177" s="17">
        <f t="shared" si="196"/>
        <v>1.03</v>
      </c>
      <c r="I3177" s="33"/>
    </row>
    <row r="3178" spans="1:9" x14ac:dyDescent="0.2">
      <c r="A3178" s="4">
        <v>43963.25</v>
      </c>
      <c r="B3178" s="6">
        <f t="shared" si="197"/>
        <v>43963</v>
      </c>
      <c r="C3178" s="3">
        <f t="shared" si="199"/>
        <v>0.20833333333333334</v>
      </c>
      <c r="D3178" s="3">
        <f>IF('Profil je Los'!A3178&lt;&gt;"",IF('Profil je Los'!A3178&lt;&gt;"",TIME(HOUR('Profil je Los'!A3178),MINUTE('Profil je Los'!A3178),SECOND('Profil je Los'!A3178)),""),"")</f>
        <v>0.25</v>
      </c>
      <c r="E3178" s="5">
        <f t="shared" si="198"/>
        <v>6</v>
      </c>
      <c r="F3178" s="14">
        <v>15.589769</v>
      </c>
      <c r="G3178" s="17">
        <f t="shared" si="196"/>
        <v>1.3</v>
      </c>
      <c r="I3178" s="33"/>
    </row>
    <row r="3179" spans="1:9" x14ac:dyDescent="0.2">
      <c r="A3179" s="4">
        <v>43963.291666666664</v>
      </c>
      <c r="B3179" s="6">
        <f t="shared" si="197"/>
        <v>43963</v>
      </c>
      <c r="C3179" s="3">
        <f t="shared" si="199"/>
        <v>0.25</v>
      </c>
      <c r="D3179" s="3">
        <f>IF('Profil je Los'!A3179&lt;&gt;"",IF('Profil je Los'!A3179&lt;&gt;"",TIME(HOUR('Profil je Los'!A3179),MINUTE('Profil je Los'!A3179),SECOND('Profil je Los'!A3179)),""),"")</f>
        <v>0.29166666666666669</v>
      </c>
      <c r="E3179" s="5">
        <f t="shared" si="198"/>
        <v>7</v>
      </c>
      <c r="F3179" s="14">
        <v>23.379477000000001</v>
      </c>
      <c r="G3179" s="17">
        <f t="shared" si="196"/>
        <v>1.95</v>
      </c>
      <c r="I3179" s="33"/>
    </row>
    <row r="3180" spans="1:9" x14ac:dyDescent="0.2">
      <c r="A3180" s="4">
        <v>43963.333333333336</v>
      </c>
      <c r="B3180" s="6">
        <f t="shared" si="197"/>
        <v>43963</v>
      </c>
      <c r="C3180" s="3">
        <f t="shared" si="199"/>
        <v>0.29166666666666669</v>
      </c>
      <c r="D3180" s="3">
        <f>IF('Profil je Los'!A3180&lt;&gt;"",IF('Profil je Los'!A3180&lt;&gt;"",TIME(HOUR('Profil je Los'!A3180),MINUTE('Profil je Los'!A3180),SECOND('Profil je Los'!A3180)),""),"")</f>
        <v>0.33333333333333331</v>
      </c>
      <c r="E3180" s="5">
        <f t="shared" si="198"/>
        <v>8</v>
      </c>
      <c r="F3180" s="14">
        <v>31.305589000000001</v>
      </c>
      <c r="G3180" s="17">
        <f t="shared" si="196"/>
        <v>2.61</v>
      </c>
      <c r="I3180" s="33"/>
    </row>
    <row r="3181" spans="1:9" x14ac:dyDescent="0.2">
      <c r="A3181" s="4">
        <v>43963.375</v>
      </c>
      <c r="B3181" s="6">
        <f t="shared" si="197"/>
        <v>43963</v>
      </c>
      <c r="C3181" s="3">
        <f t="shared" si="199"/>
        <v>0.33333333333333331</v>
      </c>
      <c r="D3181" s="3">
        <f>IF('Profil je Los'!A3181&lt;&gt;"",IF('Profil je Los'!A3181&lt;&gt;"",TIME(HOUR('Profil je Los'!A3181),MINUTE('Profil je Los'!A3181),SECOND('Profil je Los'!A3181)),""),"")</f>
        <v>0.375</v>
      </c>
      <c r="E3181" s="5">
        <f t="shared" si="198"/>
        <v>9</v>
      </c>
      <c r="F3181" s="14">
        <v>36.078167000000001</v>
      </c>
      <c r="G3181" s="17">
        <f t="shared" si="196"/>
        <v>3.01</v>
      </c>
      <c r="I3181" s="33"/>
    </row>
    <row r="3182" spans="1:9" x14ac:dyDescent="0.2">
      <c r="A3182" s="4">
        <v>43963.416666666664</v>
      </c>
      <c r="B3182" s="6">
        <f t="shared" si="197"/>
        <v>43963</v>
      </c>
      <c r="C3182" s="3">
        <f t="shared" si="199"/>
        <v>0.375</v>
      </c>
      <c r="D3182" s="3">
        <f>IF('Profil je Los'!A3182&lt;&gt;"",IF('Profil je Los'!A3182&lt;&gt;"",TIME(HOUR('Profil je Los'!A3182),MINUTE('Profil je Los'!A3182),SECOND('Profil je Los'!A3182)),""),"")</f>
        <v>0.41666666666666669</v>
      </c>
      <c r="E3182" s="5">
        <f t="shared" si="198"/>
        <v>10</v>
      </c>
      <c r="F3182" s="14">
        <v>36.736263999999998</v>
      </c>
      <c r="G3182" s="17">
        <f t="shared" si="196"/>
        <v>3.06</v>
      </c>
      <c r="I3182" s="33"/>
    </row>
    <row r="3183" spans="1:9" x14ac:dyDescent="0.2">
      <c r="A3183" s="4">
        <v>43963.458333333336</v>
      </c>
      <c r="B3183" s="6">
        <f t="shared" si="197"/>
        <v>43963</v>
      </c>
      <c r="C3183" s="3">
        <f t="shared" si="199"/>
        <v>0.41666666666666669</v>
      </c>
      <c r="D3183" s="3">
        <f>IF('Profil je Los'!A3183&lt;&gt;"",IF('Profil je Los'!A3183&lt;&gt;"",TIME(HOUR('Profil je Los'!A3183),MINUTE('Profil je Los'!A3183),SECOND('Profil je Los'!A3183)),""),"")</f>
        <v>0.45833333333333331</v>
      </c>
      <c r="E3183" s="5">
        <f t="shared" si="198"/>
        <v>11</v>
      </c>
      <c r="F3183" s="14">
        <v>38.747725000000003</v>
      </c>
      <c r="G3183" s="17">
        <f t="shared" si="196"/>
        <v>3.23</v>
      </c>
      <c r="I3183" s="33"/>
    </row>
    <row r="3184" spans="1:9" x14ac:dyDescent="0.2">
      <c r="A3184" s="4">
        <v>43963.5</v>
      </c>
      <c r="B3184" s="6">
        <f t="shared" si="197"/>
        <v>43963</v>
      </c>
      <c r="C3184" s="3">
        <f t="shared" si="199"/>
        <v>0.45833333333333331</v>
      </c>
      <c r="D3184" s="3">
        <f>IF('Profil je Los'!A3184&lt;&gt;"",IF('Profil je Los'!A3184&lt;&gt;"",TIME(HOUR('Profil je Los'!A3184),MINUTE('Profil je Los'!A3184),SECOND('Profil je Los'!A3184)),""),"")</f>
        <v>0.5</v>
      </c>
      <c r="E3184" s="5">
        <f t="shared" si="198"/>
        <v>12</v>
      </c>
      <c r="F3184" s="14">
        <v>44.251364000000002</v>
      </c>
      <c r="G3184" s="17">
        <f t="shared" si="196"/>
        <v>3.69</v>
      </c>
      <c r="I3184" s="33"/>
    </row>
    <row r="3185" spans="1:9" x14ac:dyDescent="0.2">
      <c r="A3185" s="4">
        <v>43963.541666666664</v>
      </c>
      <c r="B3185" s="6">
        <f t="shared" si="197"/>
        <v>43963</v>
      </c>
      <c r="C3185" s="3">
        <f t="shared" si="199"/>
        <v>0.5</v>
      </c>
      <c r="D3185" s="3">
        <f>IF('Profil je Los'!A3185&lt;&gt;"",IF('Profil je Los'!A3185&lt;&gt;"",TIME(HOUR('Profil je Los'!A3185),MINUTE('Profil je Los'!A3185),SECOND('Profil je Los'!A3185)),""),"")</f>
        <v>0.54166666666666663</v>
      </c>
      <c r="E3185" s="5">
        <f t="shared" si="198"/>
        <v>13</v>
      </c>
      <c r="F3185" s="14">
        <v>45.514957000000003</v>
      </c>
      <c r="G3185" s="17">
        <f t="shared" si="196"/>
        <v>3.79</v>
      </c>
      <c r="I3185" s="33"/>
    </row>
    <row r="3186" spans="1:9" x14ac:dyDescent="0.2">
      <c r="A3186" s="4">
        <v>43963.583333333336</v>
      </c>
      <c r="B3186" s="6">
        <f t="shared" si="197"/>
        <v>43963</v>
      </c>
      <c r="C3186" s="3">
        <f t="shared" si="199"/>
        <v>0.54166666666666663</v>
      </c>
      <c r="D3186" s="3">
        <f>IF('Profil je Los'!A3186&lt;&gt;"",IF('Profil je Los'!A3186&lt;&gt;"",TIME(HOUR('Profil je Los'!A3186),MINUTE('Profil je Los'!A3186),SECOND('Profil je Los'!A3186)),""),"")</f>
        <v>0.58333333333333337</v>
      </c>
      <c r="E3186" s="5">
        <f t="shared" si="198"/>
        <v>14</v>
      </c>
      <c r="F3186" s="14">
        <v>43.669274000000001</v>
      </c>
      <c r="G3186" s="17">
        <f t="shared" si="196"/>
        <v>3.64</v>
      </c>
      <c r="I3186" s="33"/>
    </row>
    <row r="3187" spans="1:9" x14ac:dyDescent="0.2">
      <c r="A3187" s="4">
        <v>43963.625</v>
      </c>
      <c r="B3187" s="6">
        <f t="shared" si="197"/>
        <v>43963</v>
      </c>
      <c r="C3187" s="3">
        <f t="shared" si="199"/>
        <v>0.58333333333333337</v>
      </c>
      <c r="D3187" s="3">
        <f>IF('Profil je Los'!A3187&lt;&gt;"",IF('Profil je Los'!A3187&lt;&gt;"",TIME(HOUR('Profil je Los'!A3187),MINUTE('Profil je Los'!A3187),SECOND('Profil je Los'!A3187)),""),"")</f>
        <v>0.625</v>
      </c>
      <c r="E3187" s="5">
        <f t="shared" si="198"/>
        <v>15</v>
      </c>
      <c r="F3187" s="14">
        <v>40.592010000000002</v>
      </c>
      <c r="G3187" s="17">
        <f t="shared" si="196"/>
        <v>3.38</v>
      </c>
      <c r="I3187" s="33"/>
    </row>
    <row r="3188" spans="1:9" x14ac:dyDescent="0.2">
      <c r="A3188" s="4">
        <v>43963.666666666664</v>
      </c>
      <c r="B3188" s="6">
        <f t="shared" si="197"/>
        <v>43963</v>
      </c>
      <c r="C3188" s="3">
        <f t="shared" si="199"/>
        <v>0.625</v>
      </c>
      <c r="D3188" s="3">
        <f>IF('Profil je Los'!A3188&lt;&gt;"",IF('Profil je Los'!A3188&lt;&gt;"",TIME(HOUR('Profil je Los'!A3188),MINUTE('Profil je Los'!A3188),SECOND('Profil je Los'!A3188)),""),"")</f>
        <v>0.66666666666666663</v>
      </c>
      <c r="E3188" s="5">
        <f t="shared" si="198"/>
        <v>16</v>
      </c>
      <c r="F3188" s="14">
        <v>40.948571000000001</v>
      </c>
      <c r="G3188" s="17">
        <f t="shared" si="196"/>
        <v>3.41</v>
      </c>
      <c r="I3188" s="33"/>
    </row>
    <row r="3189" spans="1:9" x14ac:dyDescent="0.2">
      <c r="A3189" s="4">
        <v>43963.708333333336</v>
      </c>
      <c r="B3189" s="6">
        <f t="shared" si="197"/>
        <v>43963</v>
      </c>
      <c r="C3189" s="3">
        <f t="shared" si="199"/>
        <v>0.66666666666666663</v>
      </c>
      <c r="D3189" s="3">
        <f>IF('Profil je Los'!A3189&lt;&gt;"",IF('Profil je Los'!A3189&lt;&gt;"",TIME(HOUR('Profil je Los'!A3189),MINUTE('Profil je Los'!A3189),SECOND('Profil je Los'!A3189)),""),"")</f>
        <v>0.70833333333333337</v>
      </c>
      <c r="E3189" s="5">
        <f t="shared" si="198"/>
        <v>17</v>
      </c>
      <c r="F3189" s="14">
        <v>37.607269000000002</v>
      </c>
      <c r="G3189" s="17">
        <f t="shared" si="196"/>
        <v>3.13</v>
      </c>
      <c r="I3189" s="33"/>
    </row>
    <row r="3190" spans="1:9" x14ac:dyDescent="0.2">
      <c r="A3190" s="4">
        <v>43963.75</v>
      </c>
      <c r="B3190" s="6">
        <f t="shared" si="197"/>
        <v>43963</v>
      </c>
      <c r="C3190" s="3">
        <f t="shared" si="199"/>
        <v>0.70833333333333337</v>
      </c>
      <c r="D3190" s="3">
        <f>IF('Profil je Los'!A3190&lt;&gt;"",IF('Profil je Los'!A3190&lt;&gt;"",TIME(HOUR('Profil je Los'!A3190),MINUTE('Profil je Los'!A3190),SECOND('Profil je Los'!A3190)),""),"")</f>
        <v>0.75</v>
      </c>
      <c r="E3190" s="5">
        <f t="shared" si="198"/>
        <v>18</v>
      </c>
      <c r="F3190" s="14">
        <v>38.451264000000002</v>
      </c>
      <c r="G3190" s="17">
        <f t="shared" si="196"/>
        <v>3.2</v>
      </c>
      <c r="I3190" s="33"/>
    </row>
    <row r="3191" spans="1:9" x14ac:dyDescent="0.2">
      <c r="A3191" s="4">
        <v>43963.791666666664</v>
      </c>
      <c r="B3191" s="6">
        <f t="shared" si="197"/>
        <v>43963</v>
      </c>
      <c r="C3191" s="3">
        <f t="shared" si="199"/>
        <v>0.75</v>
      </c>
      <c r="D3191" s="3">
        <f>IF('Profil je Los'!A3191&lt;&gt;"",IF('Profil je Los'!A3191&lt;&gt;"",TIME(HOUR('Profil je Los'!A3191),MINUTE('Profil je Los'!A3191),SECOND('Profil je Los'!A3191)),""),"")</f>
        <v>0.79166666666666663</v>
      </c>
      <c r="E3191" s="5">
        <f t="shared" si="198"/>
        <v>19</v>
      </c>
      <c r="F3191" s="14">
        <v>39.524687</v>
      </c>
      <c r="G3191" s="17">
        <f t="shared" si="196"/>
        <v>3.29</v>
      </c>
      <c r="I3191" s="33"/>
    </row>
    <row r="3192" spans="1:9" x14ac:dyDescent="0.2">
      <c r="A3192" s="4">
        <v>43963.833333333336</v>
      </c>
      <c r="B3192" s="6">
        <f t="shared" si="197"/>
        <v>43963</v>
      </c>
      <c r="C3192" s="3">
        <f t="shared" si="199"/>
        <v>0.79166666666666663</v>
      </c>
      <c r="D3192" s="3">
        <f>IF('Profil je Los'!A3192&lt;&gt;"",IF('Profil je Los'!A3192&lt;&gt;"",TIME(HOUR('Profil je Los'!A3192),MINUTE('Profil je Los'!A3192),SECOND('Profil je Los'!A3192)),""),"")</f>
        <v>0.83333333333333337</v>
      </c>
      <c r="E3192" s="5">
        <f t="shared" si="198"/>
        <v>20</v>
      </c>
      <c r="F3192" s="14">
        <v>37.748564999999999</v>
      </c>
      <c r="G3192" s="17">
        <f t="shared" si="196"/>
        <v>3.15</v>
      </c>
      <c r="I3192" s="33"/>
    </row>
    <row r="3193" spans="1:9" x14ac:dyDescent="0.2">
      <c r="A3193" s="4">
        <v>43963.875</v>
      </c>
      <c r="B3193" s="6">
        <f t="shared" si="197"/>
        <v>43963</v>
      </c>
      <c r="C3193" s="3">
        <f t="shared" si="199"/>
        <v>0.83333333333333337</v>
      </c>
      <c r="D3193" s="3">
        <f>IF('Profil je Los'!A3193&lt;&gt;"",IF('Profil je Los'!A3193&lt;&gt;"",TIME(HOUR('Profil je Los'!A3193),MINUTE('Profil je Los'!A3193),SECOND('Profil je Los'!A3193)),""),"")</f>
        <v>0.875</v>
      </c>
      <c r="E3193" s="5">
        <f t="shared" si="198"/>
        <v>21</v>
      </c>
      <c r="F3193" s="14">
        <v>34.127160000000003</v>
      </c>
      <c r="G3193" s="17">
        <f t="shared" si="196"/>
        <v>2.84</v>
      </c>
      <c r="I3193" s="33"/>
    </row>
    <row r="3194" spans="1:9" x14ac:dyDescent="0.2">
      <c r="A3194" s="4">
        <v>43963.916666666664</v>
      </c>
      <c r="B3194" s="6">
        <f t="shared" si="197"/>
        <v>43963</v>
      </c>
      <c r="C3194" s="3">
        <f t="shared" si="199"/>
        <v>0.875</v>
      </c>
      <c r="D3194" s="3">
        <f>IF('Profil je Los'!A3194&lt;&gt;"",IF('Profil je Los'!A3194&lt;&gt;"",TIME(HOUR('Profil je Los'!A3194),MINUTE('Profil je Los'!A3194),SECOND('Profil je Los'!A3194)),""),"")</f>
        <v>0.91666666666666663</v>
      </c>
      <c r="E3194" s="5">
        <f t="shared" si="198"/>
        <v>22</v>
      </c>
      <c r="F3194" s="14">
        <v>32.749206000000001</v>
      </c>
      <c r="G3194" s="17">
        <f t="shared" si="196"/>
        <v>2.73</v>
      </c>
      <c r="I3194" s="33"/>
    </row>
    <row r="3195" spans="1:9" x14ac:dyDescent="0.2">
      <c r="A3195" s="4">
        <v>43963.958333333336</v>
      </c>
      <c r="B3195" s="6">
        <f t="shared" si="197"/>
        <v>43963</v>
      </c>
      <c r="C3195" s="3">
        <f t="shared" si="199"/>
        <v>0.91666666666666663</v>
      </c>
      <c r="D3195" s="3">
        <f>IF('Profil je Los'!A3195&lt;&gt;"",IF('Profil je Los'!A3195&lt;&gt;"",TIME(HOUR('Profil je Los'!A3195),MINUTE('Profil je Los'!A3195),SECOND('Profil je Los'!A3195)),""),"")</f>
        <v>0.95833333333333337</v>
      </c>
      <c r="E3195" s="5">
        <f t="shared" si="198"/>
        <v>23</v>
      </c>
      <c r="F3195" s="14">
        <v>27.574234000000001</v>
      </c>
      <c r="G3195" s="17">
        <f t="shared" si="196"/>
        <v>2.2999999999999998</v>
      </c>
      <c r="I3195" s="33"/>
    </row>
    <row r="3196" spans="1:9" x14ac:dyDescent="0.2">
      <c r="A3196" s="4">
        <v>43964</v>
      </c>
      <c r="B3196" s="6">
        <f t="shared" si="197"/>
        <v>43963</v>
      </c>
      <c r="C3196" s="3">
        <f t="shared" si="199"/>
        <v>0.95833333333333337</v>
      </c>
      <c r="D3196" s="3">
        <f>IF('Profil je Los'!A3196&lt;&gt;"",IF('Profil je Los'!A3196&lt;&gt;"",TIME(HOUR('Profil je Los'!A3196),MINUTE('Profil je Los'!A3196),SECOND('Profil je Los'!A3196)),""),"")</f>
        <v>0</v>
      </c>
      <c r="E3196" s="5">
        <f t="shared" si="198"/>
        <v>24</v>
      </c>
      <c r="F3196" s="14">
        <v>21.527038999999998</v>
      </c>
      <c r="G3196" s="17">
        <f t="shared" si="196"/>
        <v>1.79</v>
      </c>
      <c r="I3196" s="33"/>
    </row>
    <row r="3197" spans="1:9" x14ac:dyDescent="0.2">
      <c r="A3197" s="4">
        <v>43964.041666666664</v>
      </c>
      <c r="B3197" s="6">
        <f t="shared" si="197"/>
        <v>43964</v>
      </c>
      <c r="C3197" s="3">
        <f t="shared" si="199"/>
        <v>0</v>
      </c>
      <c r="D3197" s="3">
        <f>IF('Profil je Los'!A3197&lt;&gt;"",IF('Profil je Los'!A3197&lt;&gt;"",TIME(HOUR('Profil je Los'!A3197),MINUTE('Profil je Los'!A3197),SECOND('Profil je Los'!A3197)),""),"")</f>
        <v>4.1666666666666664E-2</v>
      </c>
      <c r="E3197" s="5">
        <f t="shared" si="198"/>
        <v>1</v>
      </c>
      <c r="F3197" s="14">
        <v>16.075074999999998</v>
      </c>
      <c r="G3197" s="17">
        <f t="shared" si="196"/>
        <v>1.34</v>
      </c>
      <c r="I3197" s="33"/>
    </row>
    <row r="3198" spans="1:9" x14ac:dyDescent="0.2">
      <c r="A3198" s="4">
        <v>43964.083333333336</v>
      </c>
      <c r="B3198" s="6">
        <f t="shared" si="197"/>
        <v>43964</v>
      </c>
      <c r="C3198" s="3">
        <f t="shared" si="199"/>
        <v>4.1666666666666664E-2</v>
      </c>
      <c r="D3198" s="3">
        <f>IF('Profil je Los'!A3198&lt;&gt;"",IF('Profil je Los'!A3198&lt;&gt;"",TIME(HOUR('Profil je Los'!A3198),MINUTE('Profil je Los'!A3198),SECOND('Profil je Los'!A3198)),""),"")</f>
        <v>8.3333333333333329E-2</v>
      </c>
      <c r="E3198" s="5">
        <f t="shared" si="198"/>
        <v>2</v>
      </c>
      <c r="F3198" s="14">
        <v>15.487458999999999</v>
      </c>
      <c r="G3198" s="17">
        <f t="shared" si="196"/>
        <v>1.29</v>
      </c>
      <c r="I3198" s="33"/>
    </row>
    <row r="3199" spans="1:9" x14ac:dyDescent="0.2">
      <c r="A3199" s="4">
        <v>43964.125</v>
      </c>
      <c r="B3199" s="6">
        <f t="shared" si="197"/>
        <v>43964</v>
      </c>
      <c r="C3199" s="3">
        <f t="shared" si="199"/>
        <v>8.3333333333333329E-2</v>
      </c>
      <c r="D3199" s="3">
        <f>IF('Profil je Los'!A3199&lt;&gt;"",IF('Profil je Los'!A3199&lt;&gt;"",TIME(HOUR('Profil je Los'!A3199),MINUTE('Profil je Los'!A3199),SECOND('Profil je Los'!A3199)),""),"")</f>
        <v>0.125</v>
      </c>
      <c r="E3199" s="5">
        <f t="shared" si="198"/>
        <v>3</v>
      </c>
      <c r="F3199" s="14">
        <v>13.977441000000001</v>
      </c>
      <c r="G3199" s="17">
        <f t="shared" si="196"/>
        <v>1.1599999999999999</v>
      </c>
      <c r="I3199" s="33"/>
    </row>
    <row r="3200" spans="1:9" x14ac:dyDescent="0.2">
      <c r="A3200" s="4">
        <v>43964.166666666664</v>
      </c>
      <c r="B3200" s="6">
        <f t="shared" si="197"/>
        <v>43964</v>
      </c>
      <c r="C3200" s="3">
        <f t="shared" si="199"/>
        <v>0.125</v>
      </c>
      <c r="D3200" s="3">
        <f>IF('Profil je Los'!A3200&lt;&gt;"",IF('Profil je Los'!A3200&lt;&gt;"",TIME(HOUR('Profil je Los'!A3200),MINUTE('Profil je Los'!A3200),SECOND('Profil je Los'!A3200)),""),"")</f>
        <v>0.16666666666666666</v>
      </c>
      <c r="E3200" s="5">
        <f t="shared" si="198"/>
        <v>4</v>
      </c>
      <c r="F3200" s="14">
        <v>14.507768</v>
      </c>
      <c r="G3200" s="17">
        <f t="shared" si="196"/>
        <v>1.21</v>
      </c>
      <c r="I3200" s="33"/>
    </row>
    <row r="3201" spans="1:9" x14ac:dyDescent="0.2">
      <c r="A3201" s="4">
        <v>43964.208333333336</v>
      </c>
      <c r="B3201" s="6">
        <f t="shared" si="197"/>
        <v>43964</v>
      </c>
      <c r="C3201" s="3">
        <f t="shared" si="199"/>
        <v>0.16666666666666666</v>
      </c>
      <c r="D3201" s="3">
        <f>IF('Profil je Los'!A3201&lt;&gt;"",IF('Profil je Los'!A3201&lt;&gt;"",TIME(HOUR('Profil je Los'!A3201),MINUTE('Profil je Los'!A3201),SECOND('Profil je Los'!A3201)),""),"")</f>
        <v>0.20833333333333334</v>
      </c>
      <c r="E3201" s="5">
        <f t="shared" si="198"/>
        <v>5</v>
      </c>
      <c r="F3201" s="14">
        <v>16.923611999999999</v>
      </c>
      <c r="G3201" s="17">
        <f t="shared" si="196"/>
        <v>1.41</v>
      </c>
      <c r="I3201" s="33"/>
    </row>
    <row r="3202" spans="1:9" x14ac:dyDescent="0.2">
      <c r="A3202" s="4">
        <v>43964.25</v>
      </c>
      <c r="B3202" s="6">
        <f t="shared" si="197"/>
        <v>43964</v>
      </c>
      <c r="C3202" s="3">
        <f t="shared" si="199"/>
        <v>0.20833333333333334</v>
      </c>
      <c r="D3202" s="3">
        <f>IF('Profil je Los'!A3202&lt;&gt;"",IF('Profil je Los'!A3202&lt;&gt;"",TIME(HOUR('Profil je Los'!A3202),MINUTE('Profil je Los'!A3202),SECOND('Profil je Los'!A3202)),""),"")</f>
        <v>0.25</v>
      </c>
      <c r="E3202" s="5">
        <f t="shared" si="198"/>
        <v>6</v>
      </c>
      <c r="F3202" s="14">
        <v>21.684234</v>
      </c>
      <c r="G3202" s="17">
        <f t="shared" si="196"/>
        <v>1.81</v>
      </c>
      <c r="I3202" s="33"/>
    </row>
    <row r="3203" spans="1:9" x14ac:dyDescent="0.2">
      <c r="A3203" s="4">
        <v>43964.291666666664</v>
      </c>
      <c r="B3203" s="6">
        <f t="shared" si="197"/>
        <v>43964</v>
      </c>
      <c r="C3203" s="3">
        <f t="shared" si="199"/>
        <v>0.25</v>
      </c>
      <c r="D3203" s="3">
        <f>IF('Profil je Los'!A3203&lt;&gt;"",IF('Profil je Los'!A3203&lt;&gt;"",TIME(HOUR('Profil je Los'!A3203),MINUTE('Profil je Los'!A3203),SECOND('Profil je Los'!A3203)),""),"")</f>
        <v>0.29166666666666669</v>
      </c>
      <c r="E3203" s="5">
        <f t="shared" si="198"/>
        <v>7</v>
      </c>
      <c r="F3203" s="14">
        <v>29.986650000000001</v>
      </c>
      <c r="G3203" s="17">
        <f t="shared" si="196"/>
        <v>2.5</v>
      </c>
      <c r="I3203" s="33"/>
    </row>
    <row r="3204" spans="1:9" x14ac:dyDescent="0.2">
      <c r="A3204" s="4">
        <v>43964.333333333336</v>
      </c>
      <c r="B3204" s="6">
        <f t="shared" si="197"/>
        <v>43964</v>
      </c>
      <c r="C3204" s="3">
        <f t="shared" si="199"/>
        <v>0.29166666666666669</v>
      </c>
      <c r="D3204" s="3">
        <f>IF('Profil je Los'!A3204&lt;&gt;"",IF('Profil je Los'!A3204&lt;&gt;"",TIME(HOUR('Profil je Los'!A3204),MINUTE('Profil je Los'!A3204),SECOND('Profil je Los'!A3204)),""),"")</f>
        <v>0.33333333333333331</v>
      </c>
      <c r="E3204" s="5">
        <f t="shared" si="198"/>
        <v>8</v>
      </c>
      <c r="F3204" s="14">
        <v>39.192270000000001</v>
      </c>
      <c r="G3204" s="17">
        <f t="shared" si="196"/>
        <v>3.27</v>
      </c>
      <c r="I3204" s="33"/>
    </row>
    <row r="3205" spans="1:9" x14ac:dyDescent="0.2">
      <c r="A3205" s="4">
        <v>43964.375</v>
      </c>
      <c r="B3205" s="6">
        <f t="shared" si="197"/>
        <v>43964</v>
      </c>
      <c r="C3205" s="3">
        <f t="shared" si="199"/>
        <v>0.33333333333333331</v>
      </c>
      <c r="D3205" s="3">
        <f>IF('Profil je Los'!A3205&lt;&gt;"",IF('Profil je Los'!A3205&lt;&gt;"",TIME(HOUR('Profil je Los'!A3205),MINUTE('Profil je Los'!A3205),SECOND('Profil je Los'!A3205)),""),"")</f>
        <v>0.375</v>
      </c>
      <c r="E3205" s="5">
        <f t="shared" si="198"/>
        <v>9</v>
      </c>
      <c r="F3205" s="14">
        <v>43.198732999999997</v>
      </c>
      <c r="G3205" s="17">
        <f t="shared" si="196"/>
        <v>3.6</v>
      </c>
      <c r="I3205" s="33"/>
    </row>
    <row r="3206" spans="1:9" x14ac:dyDescent="0.2">
      <c r="A3206" s="4">
        <v>43964.416666666664</v>
      </c>
      <c r="B3206" s="6">
        <f t="shared" si="197"/>
        <v>43964</v>
      </c>
      <c r="C3206" s="3">
        <f t="shared" si="199"/>
        <v>0.375</v>
      </c>
      <c r="D3206" s="3">
        <f>IF('Profil je Los'!A3206&lt;&gt;"",IF('Profil je Los'!A3206&lt;&gt;"",TIME(HOUR('Profil je Los'!A3206),MINUTE('Profil je Los'!A3206),SECOND('Profil je Los'!A3206)),""),"")</f>
        <v>0.41666666666666669</v>
      </c>
      <c r="E3206" s="5">
        <f t="shared" si="198"/>
        <v>10</v>
      </c>
      <c r="F3206" s="14">
        <v>43.793968</v>
      </c>
      <c r="G3206" s="17">
        <f t="shared" ref="G3206:G3269" si="200">ROUND(F3206/$E$2,2)</f>
        <v>3.65</v>
      </c>
      <c r="I3206" s="33"/>
    </row>
    <row r="3207" spans="1:9" x14ac:dyDescent="0.2">
      <c r="A3207" s="4">
        <v>43964.458333333336</v>
      </c>
      <c r="B3207" s="6">
        <f t="shared" ref="B3207:B3270" si="201">IF(A3207&lt;&gt;"",IF(E3207=24,B3206,DATE(YEAR(A3207),MONTH(A3207),DAY(A3207))),"")</f>
        <v>43964</v>
      </c>
      <c r="C3207" s="3">
        <f t="shared" si="199"/>
        <v>0.41666666666666669</v>
      </c>
      <c r="D3207" s="3">
        <f>IF('Profil je Los'!A3207&lt;&gt;"",IF('Profil je Los'!A3207&lt;&gt;"",TIME(HOUR('Profil je Los'!A3207),MINUTE('Profil je Los'!A3207),SECOND('Profil je Los'!A3207)),""),"")</f>
        <v>0.45833333333333331</v>
      </c>
      <c r="E3207" s="5">
        <f t="shared" ref="E3207:E3270" si="202">IF(A3207&lt;&gt;"",IF(HOUR(A3207)=0,24,HOUR(A3207)),"")</f>
        <v>11</v>
      </c>
      <c r="F3207" s="14">
        <v>44.439762000000002</v>
      </c>
      <c r="G3207" s="17">
        <f t="shared" si="200"/>
        <v>3.7</v>
      </c>
      <c r="I3207" s="33"/>
    </row>
    <row r="3208" spans="1:9" x14ac:dyDescent="0.2">
      <c r="A3208" s="4">
        <v>43964.5</v>
      </c>
      <c r="B3208" s="6">
        <f t="shared" si="201"/>
        <v>43964</v>
      </c>
      <c r="C3208" s="3">
        <f t="shared" ref="C3208:C3271" si="203">D3207</f>
        <v>0.45833333333333331</v>
      </c>
      <c r="D3208" s="3">
        <f>IF('Profil je Los'!A3208&lt;&gt;"",IF('Profil je Los'!A3208&lt;&gt;"",TIME(HOUR('Profil je Los'!A3208),MINUTE('Profil je Los'!A3208),SECOND('Profil je Los'!A3208)),""),"")</f>
        <v>0.5</v>
      </c>
      <c r="E3208" s="5">
        <f t="shared" si="202"/>
        <v>12</v>
      </c>
      <c r="F3208" s="14">
        <v>44.445338999999997</v>
      </c>
      <c r="G3208" s="17">
        <f t="shared" si="200"/>
        <v>3.7</v>
      </c>
      <c r="I3208" s="33"/>
    </row>
    <row r="3209" spans="1:9" x14ac:dyDescent="0.2">
      <c r="A3209" s="4">
        <v>43964.541666666664</v>
      </c>
      <c r="B3209" s="6">
        <f t="shared" si="201"/>
        <v>43964</v>
      </c>
      <c r="C3209" s="3">
        <f t="shared" si="203"/>
        <v>0.5</v>
      </c>
      <c r="D3209" s="3">
        <f>IF('Profil je Los'!A3209&lt;&gt;"",IF('Profil je Los'!A3209&lt;&gt;"",TIME(HOUR('Profil je Los'!A3209),MINUTE('Profil je Los'!A3209),SECOND('Profil je Los'!A3209)),""),"")</f>
        <v>0.54166666666666663</v>
      </c>
      <c r="E3209" s="5">
        <f t="shared" si="202"/>
        <v>13</v>
      </c>
      <c r="F3209" s="14">
        <v>42.677579999999999</v>
      </c>
      <c r="G3209" s="17">
        <f t="shared" si="200"/>
        <v>3.56</v>
      </c>
      <c r="I3209" s="33"/>
    </row>
    <row r="3210" spans="1:9" x14ac:dyDescent="0.2">
      <c r="A3210" s="4">
        <v>43964.583333333336</v>
      </c>
      <c r="B3210" s="6">
        <f t="shared" si="201"/>
        <v>43964</v>
      </c>
      <c r="C3210" s="3">
        <f t="shared" si="203"/>
        <v>0.54166666666666663</v>
      </c>
      <c r="D3210" s="3">
        <f>IF('Profil je Los'!A3210&lt;&gt;"",IF('Profil je Los'!A3210&lt;&gt;"",TIME(HOUR('Profil je Los'!A3210),MINUTE('Profil je Los'!A3210),SECOND('Profil je Los'!A3210)),""),"")</f>
        <v>0.58333333333333337</v>
      </c>
      <c r="E3210" s="5">
        <f t="shared" si="202"/>
        <v>14</v>
      </c>
      <c r="F3210" s="14">
        <v>40.40728</v>
      </c>
      <c r="G3210" s="17">
        <f t="shared" si="200"/>
        <v>3.37</v>
      </c>
      <c r="I3210" s="33"/>
    </row>
    <row r="3211" spans="1:9" x14ac:dyDescent="0.2">
      <c r="A3211" s="4">
        <v>43964.625</v>
      </c>
      <c r="B3211" s="6">
        <f t="shared" si="201"/>
        <v>43964</v>
      </c>
      <c r="C3211" s="3">
        <f t="shared" si="203"/>
        <v>0.58333333333333337</v>
      </c>
      <c r="D3211" s="3">
        <f>IF('Profil je Los'!A3211&lt;&gt;"",IF('Profil je Los'!A3211&lt;&gt;"",TIME(HOUR('Profil je Los'!A3211),MINUTE('Profil je Los'!A3211),SECOND('Profil je Los'!A3211)),""),"")</f>
        <v>0.625</v>
      </c>
      <c r="E3211" s="5">
        <f t="shared" si="202"/>
        <v>15</v>
      </c>
      <c r="F3211" s="14">
        <v>37.647432999999999</v>
      </c>
      <c r="G3211" s="17">
        <f t="shared" si="200"/>
        <v>3.14</v>
      </c>
      <c r="I3211" s="33"/>
    </row>
    <row r="3212" spans="1:9" x14ac:dyDescent="0.2">
      <c r="A3212" s="4">
        <v>43964.666666666664</v>
      </c>
      <c r="B3212" s="6">
        <f t="shared" si="201"/>
        <v>43964</v>
      </c>
      <c r="C3212" s="3">
        <f t="shared" si="203"/>
        <v>0.625</v>
      </c>
      <c r="D3212" s="3">
        <f>IF('Profil je Los'!A3212&lt;&gt;"",IF('Profil je Los'!A3212&lt;&gt;"",TIME(HOUR('Profil je Los'!A3212),MINUTE('Profil je Los'!A3212),SECOND('Profil je Los'!A3212)),""),"")</f>
        <v>0.66666666666666663</v>
      </c>
      <c r="E3212" s="5">
        <f t="shared" si="202"/>
        <v>16</v>
      </c>
      <c r="F3212" s="14">
        <v>38.047395999999999</v>
      </c>
      <c r="G3212" s="17">
        <f t="shared" si="200"/>
        <v>3.17</v>
      </c>
      <c r="I3212" s="33"/>
    </row>
    <row r="3213" spans="1:9" x14ac:dyDescent="0.2">
      <c r="A3213" s="4">
        <v>43964.708333333336</v>
      </c>
      <c r="B3213" s="6">
        <f t="shared" si="201"/>
        <v>43964</v>
      </c>
      <c r="C3213" s="3">
        <f t="shared" si="203"/>
        <v>0.66666666666666663</v>
      </c>
      <c r="D3213" s="3">
        <f>IF('Profil je Los'!A3213&lt;&gt;"",IF('Profil je Los'!A3213&lt;&gt;"",TIME(HOUR('Profil je Los'!A3213),MINUTE('Profil je Los'!A3213),SECOND('Profil je Los'!A3213)),""),"")</f>
        <v>0.70833333333333337</v>
      </c>
      <c r="E3213" s="5">
        <f t="shared" si="202"/>
        <v>17</v>
      </c>
      <c r="F3213" s="14">
        <v>36.861776999999996</v>
      </c>
      <c r="G3213" s="17">
        <f t="shared" si="200"/>
        <v>3.07</v>
      </c>
      <c r="I3213" s="33"/>
    </row>
    <row r="3214" spans="1:9" x14ac:dyDescent="0.2">
      <c r="A3214" s="4">
        <v>43964.75</v>
      </c>
      <c r="B3214" s="6">
        <f t="shared" si="201"/>
        <v>43964</v>
      </c>
      <c r="C3214" s="3">
        <f t="shared" si="203"/>
        <v>0.70833333333333337</v>
      </c>
      <c r="D3214" s="3">
        <f>IF('Profil je Los'!A3214&lt;&gt;"",IF('Profil je Los'!A3214&lt;&gt;"",TIME(HOUR('Profil je Los'!A3214),MINUTE('Profil je Los'!A3214),SECOND('Profil je Los'!A3214)),""),"")</f>
        <v>0.75</v>
      </c>
      <c r="E3214" s="5">
        <f t="shared" si="202"/>
        <v>18</v>
      </c>
      <c r="F3214" s="14">
        <v>38.506675000000001</v>
      </c>
      <c r="G3214" s="17">
        <f t="shared" si="200"/>
        <v>3.21</v>
      </c>
      <c r="I3214" s="33"/>
    </row>
    <row r="3215" spans="1:9" x14ac:dyDescent="0.2">
      <c r="A3215" s="4">
        <v>43964.791666666664</v>
      </c>
      <c r="B3215" s="6">
        <f t="shared" si="201"/>
        <v>43964</v>
      </c>
      <c r="C3215" s="3">
        <f t="shared" si="203"/>
        <v>0.75</v>
      </c>
      <c r="D3215" s="3">
        <f>IF('Profil je Los'!A3215&lt;&gt;"",IF('Profil je Los'!A3215&lt;&gt;"",TIME(HOUR('Profil je Los'!A3215),MINUTE('Profil je Los'!A3215),SECOND('Profil je Los'!A3215)),""),"")</f>
        <v>0.79166666666666663</v>
      </c>
      <c r="E3215" s="5">
        <f t="shared" si="202"/>
        <v>19</v>
      </c>
      <c r="F3215" s="14">
        <v>37.923417000000001</v>
      </c>
      <c r="G3215" s="17">
        <f t="shared" si="200"/>
        <v>3.16</v>
      </c>
      <c r="I3215" s="33"/>
    </row>
    <row r="3216" spans="1:9" x14ac:dyDescent="0.2">
      <c r="A3216" s="4">
        <v>43964.833333333336</v>
      </c>
      <c r="B3216" s="6">
        <f t="shared" si="201"/>
        <v>43964</v>
      </c>
      <c r="C3216" s="3">
        <f t="shared" si="203"/>
        <v>0.79166666666666663</v>
      </c>
      <c r="D3216" s="3">
        <f>IF('Profil je Los'!A3216&lt;&gt;"",IF('Profil je Los'!A3216&lt;&gt;"",TIME(HOUR('Profil je Los'!A3216),MINUTE('Profil je Los'!A3216),SECOND('Profil je Los'!A3216)),""),"")</f>
        <v>0.83333333333333337</v>
      </c>
      <c r="E3216" s="5">
        <f t="shared" si="202"/>
        <v>20</v>
      </c>
      <c r="F3216" s="14">
        <v>33.035660999999998</v>
      </c>
      <c r="G3216" s="17">
        <f t="shared" si="200"/>
        <v>2.75</v>
      </c>
      <c r="I3216" s="33"/>
    </row>
    <row r="3217" spans="1:9" x14ac:dyDescent="0.2">
      <c r="A3217" s="4">
        <v>43964.875</v>
      </c>
      <c r="B3217" s="6">
        <f t="shared" si="201"/>
        <v>43964</v>
      </c>
      <c r="C3217" s="3">
        <f t="shared" si="203"/>
        <v>0.83333333333333337</v>
      </c>
      <c r="D3217" s="3">
        <f>IF('Profil je Los'!A3217&lt;&gt;"",IF('Profil je Los'!A3217&lt;&gt;"",TIME(HOUR('Profil je Los'!A3217),MINUTE('Profil je Los'!A3217),SECOND('Profil je Los'!A3217)),""),"")</f>
        <v>0.875</v>
      </c>
      <c r="E3217" s="5">
        <f t="shared" si="202"/>
        <v>21</v>
      </c>
      <c r="F3217" s="14">
        <v>26.835041</v>
      </c>
      <c r="G3217" s="17">
        <f t="shared" si="200"/>
        <v>2.2400000000000002</v>
      </c>
      <c r="I3217" s="33"/>
    </row>
    <row r="3218" spans="1:9" x14ac:dyDescent="0.2">
      <c r="A3218" s="4">
        <v>43964.916666666664</v>
      </c>
      <c r="B3218" s="6">
        <f t="shared" si="201"/>
        <v>43964</v>
      </c>
      <c r="C3218" s="3">
        <f t="shared" si="203"/>
        <v>0.875</v>
      </c>
      <c r="D3218" s="3">
        <f>IF('Profil je Los'!A3218&lt;&gt;"",IF('Profil je Los'!A3218&lt;&gt;"",TIME(HOUR('Profil je Los'!A3218),MINUTE('Profil je Los'!A3218),SECOND('Profil je Los'!A3218)),""),"")</f>
        <v>0.91666666666666663</v>
      </c>
      <c r="E3218" s="5">
        <f t="shared" si="202"/>
        <v>22</v>
      </c>
      <c r="F3218" s="14">
        <v>22.299364000000001</v>
      </c>
      <c r="G3218" s="17">
        <f t="shared" si="200"/>
        <v>1.86</v>
      </c>
      <c r="I3218" s="33"/>
    </row>
    <row r="3219" spans="1:9" x14ac:dyDescent="0.2">
      <c r="A3219" s="4">
        <v>43964.958333333336</v>
      </c>
      <c r="B3219" s="6">
        <f t="shared" si="201"/>
        <v>43964</v>
      </c>
      <c r="C3219" s="3">
        <f t="shared" si="203"/>
        <v>0.91666666666666663</v>
      </c>
      <c r="D3219" s="3">
        <f>IF('Profil je Los'!A3219&lt;&gt;"",IF('Profil je Los'!A3219&lt;&gt;"",TIME(HOUR('Profil je Los'!A3219),MINUTE('Profil je Los'!A3219),SECOND('Profil je Los'!A3219)),""),"")</f>
        <v>0.95833333333333337</v>
      </c>
      <c r="E3219" s="5">
        <f t="shared" si="202"/>
        <v>23</v>
      </c>
      <c r="F3219" s="14">
        <v>19.302900999999999</v>
      </c>
      <c r="G3219" s="17">
        <f t="shared" si="200"/>
        <v>1.61</v>
      </c>
      <c r="I3219" s="33"/>
    </row>
    <row r="3220" spans="1:9" x14ac:dyDescent="0.2">
      <c r="A3220" s="4">
        <v>43965</v>
      </c>
      <c r="B3220" s="6">
        <f t="shared" si="201"/>
        <v>43964</v>
      </c>
      <c r="C3220" s="3">
        <f t="shared" si="203"/>
        <v>0.95833333333333337</v>
      </c>
      <c r="D3220" s="3">
        <f>IF('Profil je Los'!A3220&lt;&gt;"",IF('Profil je Los'!A3220&lt;&gt;"",TIME(HOUR('Profil je Los'!A3220),MINUTE('Profil je Los'!A3220),SECOND('Profil je Los'!A3220)),""),"")</f>
        <v>0</v>
      </c>
      <c r="E3220" s="5">
        <f t="shared" si="202"/>
        <v>24</v>
      </c>
      <c r="F3220" s="14">
        <v>15.579606</v>
      </c>
      <c r="G3220" s="17">
        <f t="shared" si="200"/>
        <v>1.3</v>
      </c>
      <c r="I3220" s="33"/>
    </row>
    <row r="3221" spans="1:9" x14ac:dyDescent="0.2">
      <c r="A3221" s="4">
        <v>43965.041666666664</v>
      </c>
      <c r="B3221" s="6">
        <f t="shared" si="201"/>
        <v>43965</v>
      </c>
      <c r="C3221" s="3">
        <f t="shared" si="203"/>
        <v>0</v>
      </c>
      <c r="D3221" s="3">
        <f>IF('Profil je Los'!A3221&lt;&gt;"",IF('Profil je Los'!A3221&lt;&gt;"",TIME(HOUR('Profil je Los'!A3221),MINUTE('Profil je Los'!A3221),SECOND('Profil je Los'!A3221)),""),"")</f>
        <v>4.1666666666666664E-2</v>
      </c>
      <c r="E3221" s="5">
        <f t="shared" si="202"/>
        <v>1</v>
      </c>
      <c r="F3221" s="14">
        <v>12.733511</v>
      </c>
      <c r="G3221" s="17">
        <f t="shared" si="200"/>
        <v>1.06</v>
      </c>
      <c r="I3221" s="33"/>
    </row>
    <row r="3222" spans="1:9" x14ac:dyDescent="0.2">
      <c r="A3222" s="4">
        <v>43965.083333333336</v>
      </c>
      <c r="B3222" s="6">
        <f t="shared" si="201"/>
        <v>43965</v>
      </c>
      <c r="C3222" s="3">
        <f t="shared" si="203"/>
        <v>4.1666666666666664E-2</v>
      </c>
      <c r="D3222" s="3">
        <f>IF('Profil je Los'!A3222&lt;&gt;"",IF('Profil je Los'!A3222&lt;&gt;"",TIME(HOUR('Profil je Los'!A3222),MINUTE('Profil je Los'!A3222),SECOND('Profil je Los'!A3222)),""),"")</f>
        <v>8.3333333333333329E-2</v>
      </c>
      <c r="E3222" s="5">
        <f t="shared" si="202"/>
        <v>2</v>
      </c>
      <c r="F3222" s="14">
        <v>11.224489</v>
      </c>
      <c r="G3222" s="17">
        <f t="shared" si="200"/>
        <v>0.94</v>
      </c>
      <c r="I3222" s="33"/>
    </row>
    <row r="3223" spans="1:9" x14ac:dyDescent="0.2">
      <c r="A3223" s="4">
        <v>43965.125</v>
      </c>
      <c r="B3223" s="6">
        <f t="shared" si="201"/>
        <v>43965</v>
      </c>
      <c r="C3223" s="3">
        <f t="shared" si="203"/>
        <v>8.3333333333333329E-2</v>
      </c>
      <c r="D3223" s="3">
        <f>IF('Profil je Los'!A3223&lt;&gt;"",IF('Profil je Los'!A3223&lt;&gt;"",TIME(HOUR('Profil je Los'!A3223),MINUTE('Profil je Los'!A3223),SECOND('Profil je Los'!A3223)),""),"")</f>
        <v>0.125</v>
      </c>
      <c r="E3223" s="5">
        <f t="shared" si="202"/>
        <v>3</v>
      </c>
      <c r="F3223" s="14">
        <v>10.293887</v>
      </c>
      <c r="G3223" s="17">
        <f t="shared" si="200"/>
        <v>0.86</v>
      </c>
      <c r="I3223" s="33"/>
    </row>
    <row r="3224" spans="1:9" x14ac:dyDescent="0.2">
      <c r="A3224" s="4">
        <v>43965.166666666664</v>
      </c>
      <c r="B3224" s="6">
        <f t="shared" si="201"/>
        <v>43965</v>
      </c>
      <c r="C3224" s="3">
        <f t="shared" si="203"/>
        <v>0.125</v>
      </c>
      <c r="D3224" s="3">
        <f>IF('Profil je Los'!A3224&lt;&gt;"",IF('Profil je Los'!A3224&lt;&gt;"",TIME(HOUR('Profil je Los'!A3224),MINUTE('Profil je Los'!A3224),SECOND('Profil je Los'!A3224)),""),"")</f>
        <v>0.16666666666666666</v>
      </c>
      <c r="E3224" s="5">
        <f t="shared" si="202"/>
        <v>4</v>
      </c>
      <c r="F3224" s="14">
        <v>9.8626760000000004</v>
      </c>
      <c r="G3224" s="17">
        <f t="shared" si="200"/>
        <v>0.82</v>
      </c>
      <c r="I3224" s="33"/>
    </row>
    <row r="3225" spans="1:9" x14ac:dyDescent="0.2">
      <c r="A3225" s="4">
        <v>43965.208333333336</v>
      </c>
      <c r="B3225" s="6">
        <f t="shared" si="201"/>
        <v>43965</v>
      </c>
      <c r="C3225" s="3">
        <f t="shared" si="203"/>
        <v>0.16666666666666666</v>
      </c>
      <c r="D3225" s="3">
        <f>IF('Profil je Los'!A3225&lt;&gt;"",IF('Profil je Los'!A3225&lt;&gt;"",TIME(HOUR('Profil je Los'!A3225),MINUTE('Profil je Los'!A3225),SECOND('Profil je Los'!A3225)),""),"")</f>
        <v>0.20833333333333334</v>
      </c>
      <c r="E3225" s="5">
        <f t="shared" si="202"/>
        <v>5</v>
      </c>
      <c r="F3225" s="14">
        <v>9.7400129999999994</v>
      </c>
      <c r="G3225" s="17">
        <f t="shared" si="200"/>
        <v>0.81</v>
      </c>
      <c r="I3225" s="33"/>
    </row>
    <row r="3226" spans="1:9" x14ac:dyDescent="0.2">
      <c r="A3226" s="4">
        <v>43965.25</v>
      </c>
      <c r="B3226" s="6">
        <f t="shared" si="201"/>
        <v>43965</v>
      </c>
      <c r="C3226" s="3">
        <f t="shared" si="203"/>
        <v>0.20833333333333334</v>
      </c>
      <c r="D3226" s="3">
        <f>IF('Profil je Los'!A3226&lt;&gt;"",IF('Profil je Los'!A3226&lt;&gt;"",TIME(HOUR('Profil je Los'!A3226),MINUTE('Profil je Los'!A3226),SECOND('Profil je Los'!A3226)),""),"")</f>
        <v>0.25</v>
      </c>
      <c r="E3226" s="5">
        <f t="shared" si="202"/>
        <v>6</v>
      </c>
      <c r="F3226" s="14">
        <v>12.282287</v>
      </c>
      <c r="G3226" s="17">
        <f t="shared" si="200"/>
        <v>1.02</v>
      </c>
      <c r="I3226" s="33"/>
    </row>
    <row r="3227" spans="1:9" x14ac:dyDescent="0.2">
      <c r="A3227" s="4">
        <v>43965.291666666664</v>
      </c>
      <c r="B3227" s="6">
        <f t="shared" si="201"/>
        <v>43965</v>
      </c>
      <c r="C3227" s="3">
        <f t="shared" si="203"/>
        <v>0.25</v>
      </c>
      <c r="D3227" s="3">
        <f>IF('Profil je Los'!A3227&lt;&gt;"",IF('Profil je Los'!A3227&lt;&gt;"",TIME(HOUR('Profil je Los'!A3227),MINUTE('Profil je Los'!A3227),SECOND('Profil je Los'!A3227)),""),"")</f>
        <v>0.29166666666666669</v>
      </c>
      <c r="E3227" s="5">
        <f t="shared" si="202"/>
        <v>7</v>
      </c>
      <c r="F3227" s="14">
        <v>19.436955000000001</v>
      </c>
      <c r="G3227" s="17">
        <f t="shared" si="200"/>
        <v>1.62</v>
      </c>
      <c r="I3227" s="33"/>
    </row>
    <row r="3228" spans="1:9" x14ac:dyDescent="0.2">
      <c r="A3228" s="4">
        <v>43965.333333333336</v>
      </c>
      <c r="B3228" s="6">
        <f t="shared" si="201"/>
        <v>43965</v>
      </c>
      <c r="C3228" s="3">
        <f t="shared" si="203"/>
        <v>0.29166666666666669</v>
      </c>
      <c r="D3228" s="3">
        <f>IF('Profil je Los'!A3228&lt;&gt;"",IF('Profil je Los'!A3228&lt;&gt;"",TIME(HOUR('Profil je Los'!A3228),MINUTE('Profil je Los'!A3228),SECOND('Profil je Los'!A3228)),""),"")</f>
        <v>0.33333333333333331</v>
      </c>
      <c r="E3228" s="5">
        <f t="shared" si="202"/>
        <v>8</v>
      </c>
      <c r="F3228" s="14">
        <v>29.216279</v>
      </c>
      <c r="G3228" s="17">
        <f t="shared" si="200"/>
        <v>2.4300000000000002</v>
      </c>
      <c r="I3228" s="33"/>
    </row>
    <row r="3229" spans="1:9" x14ac:dyDescent="0.2">
      <c r="A3229" s="4">
        <v>43965.375</v>
      </c>
      <c r="B3229" s="6">
        <f t="shared" si="201"/>
        <v>43965</v>
      </c>
      <c r="C3229" s="3">
        <f t="shared" si="203"/>
        <v>0.33333333333333331</v>
      </c>
      <c r="D3229" s="3">
        <f>IF('Profil je Los'!A3229&lt;&gt;"",IF('Profil je Los'!A3229&lt;&gt;"",TIME(HOUR('Profil je Los'!A3229),MINUTE('Profil je Los'!A3229),SECOND('Profil je Los'!A3229)),""),"")</f>
        <v>0.375</v>
      </c>
      <c r="E3229" s="5">
        <f t="shared" si="202"/>
        <v>9</v>
      </c>
      <c r="F3229" s="14">
        <v>38.150365000000001</v>
      </c>
      <c r="G3229" s="17">
        <f t="shared" si="200"/>
        <v>3.18</v>
      </c>
      <c r="I3229" s="33"/>
    </row>
    <row r="3230" spans="1:9" x14ac:dyDescent="0.2">
      <c r="A3230" s="4">
        <v>43965.416666666664</v>
      </c>
      <c r="B3230" s="6">
        <f t="shared" si="201"/>
        <v>43965</v>
      </c>
      <c r="C3230" s="3">
        <f t="shared" si="203"/>
        <v>0.375</v>
      </c>
      <c r="D3230" s="3">
        <f>IF('Profil je Los'!A3230&lt;&gt;"",IF('Profil je Los'!A3230&lt;&gt;"",TIME(HOUR('Profil je Los'!A3230),MINUTE('Profil je Los'!A3230),SECOND('Profil je Los'!A3230)),""),"")</f>
        <v>0.41666666666666669</v>
      </c>
      <c r="E3230" s="5">
        <f t="shared" si="202"/>
        <v>10</v>
      </c>
      <c r="F3230" s="14">
        <v>40.099307000000003</v>
      </c>
      <c r="G3230" s="17">
        <f t="shared" si="200"/>
        <v>3.34</v>
      </c>
      <c r="I3230" s="33"/>
    </row>
    <row r="3231" spans="1:9" x14ac:dyDescent="0.2">
      <c r="A3231" s="4">
        <v>43965.458333333336</v>
      </c>
      <c r="B3231" s="6">
        <f t="shared" si="201"/>
        <v>43965</v>
      </c>
      <c r="C3231" s="3">
        <f t="shared" si="203"/>
        <v>0.41666666666666669</v>
      </c>
      <c r="D3231" s="3">
        <f>IF('Profil je Los'!A3231&lt;&gt;"",IF('Profil je Los'!A3231&lt;&gt;"",TIME(HOUR('Profil je Los'!A3231),MINUTE('Profil je Los'!A3231),SECOND('Profil je Los'!A3231)),""),"")</f>
        <v>0.45833333333333331</v>
      </c>
      <c r="E3231" s="5">
        <f t="shared" si="202"/>
        <v>11</v>
      </c>
      <c r="F3231" s="14">
        <v>43.605753</v>
      </c>
      <c r="G3231" s="17">
        <f t="shared" si="200"/>
        <v>3.63</v>
      </c>
      <c r="I3231" s="33"/>
    </row>
    <row r="3232" spans="1:9" x14ac:dyDescent="0.2">
      <c r="A3232" s="4">
        <v>43965.5</v>
      </c>
      <c r="B3232" s="6">
        <f t="shared" si="201"/>
        <v>43965</v>
      </c>
      <c r="C3232" s="3">
        <f t="shared" si="203"/>
        <v>0.45833333333333331</v>
      </c>
      <c r="D3232" s="3">
        <f>IF('Profil je Los'!A3232&lt;&gt;"",IF('Profil je Los'!A3232&lt;&gt;"",TIME(HOUR('Profil je Los'!A3232),MINUTE('Profil je Los'!A3232),SECOND('Profil je Los'!A3232)),""),"")</f>
        <v>0.5</v>
      </c>
      <c r="E3232" s="5">
        <f t="shared" si="202"/>
        <v>12</v>
      </c>
      <c r="F3232" s="14">
        <v>45.984347</v>
      </c>
      <c r="G3232" s="17">
        <f t="shared" si="200"/>
        <v>3.83</v>
      </c>
      <c r="I3232" s="33"/>
    </row>
    <row r="3233" spans="1:9" x14ac:dyDescent="0.2">
      <c r="A3233" s="4">
        <v>43965.541666666664</v>
      </c>
      <c r="B3233" s="6">
        <f t="shared" si="201"/>
        <v>43965</v>
      </c>
      <c r="C3233" s="3">
        <f t="shared" si="203"/>
        <v>0.5</v>
      </c>
      <c r="D3233" s="3">
        <f>IF('Profil je Los'!A3233&lt;&gt;"",IF('Profil je Los'!A3233&lt;&gt;"",TIME(HOUR('Profil je Los'!A3233),MINUTE('Profil je Los'!A3233),SECOND('Profil je Los'!A3233)),""),"")</f>
        <v>0.54166666666666663</v>
      </c>
      <c r="E3233" s="5">
        <f t="shared" si="202"/>
        <v>13</v>
      </c>
      <c r="F3233" s="14">
        <v>42.926876999999998</v>
      </c>
      <c r="G3233" s="17">
        <f t="shared" si="200"/>
        <v>3.58</v>
      </c>
      <c r="I3233" s="33"/>
    </row>
    <row r="3234" spans="1:9" x14ac:dyDescent="0.2">
      <c r="A3234" s="4">
        <v>43965.583333333336</v>
      </c>
      <c r="B3234" s="6">
        <f t="shared" si="201"/>
        <v>43965</v>
      </c>
      <c r="C3234" s="3">
        <f t="shared" si="203"/>
        <v>0.54166666666666663</v>
      </c>
      <c r="D3234" s="3">
        <f>IF('Profil je Los'!A3234&lt;&gt;"",IF('Profil je Los'!A3234&lt;&gt;"",TIME(HOUR('Profil je Los'!A3234),MINUTE('Profil je Los'!A3234),SECOND('Profil je Los'!A3234)),""),"")</f>
        <v>0.58333333333333337</v>
      </c>
      <c r="E3234" s="5">
        <f t="shared" si="202"/>
        <v>14</v>
      </c>
      <c r="F3234" s="14">
        <v>42.070461000000002</v>
      </c>
      <c r="G3234" s="17">
        <f t="shared" si="200"/>
        <v>3.51</v>
      </c>
      <c r="I3234" s="33"/>
    </row>
    <row r="3235" spans="1:9" x14ac:dyDescent="0.2">
      <c r="A3235" s="4">
        <v>43965.625</v>
      </c>
      <c r="B3235" s="6">
        <f t="shared" si="201"/>
        <v>43965</v>
      </c>
      <c r="C3235" s="3">
        <f t="shared" si="203"/>
        <v>0.58333333333333337</v>
      </c>
      <c r="D3235" s="3">
        <f>IF('Profil je Los'!A3235&lt;&gt;"",IF('Profil je Los'!A3235&lt;&gt;"",TIME(HOUR('Profil je Los'!A3235),MINUTE('Profil je Los'!A3235),SECOND('Profil je Los'!A3235)),""),"")</f>
        <v>0.625</v>
      </c>
      <c r="E3235" s="5">
        <f t="shared" si="202"/>
        <v>15</v>
      </c>
      <c r="F3235" s="14">
        <v>40.844504000000001</v>
      </c>
      <c r="G3235" s="17">
        <f t="shared" si="200"/>
        <v>3.4</v>
      </c>
      <c r="I3235" s="33"/>
    </row>
    <row r="3236" spans="1:9" x14ac:dyDescent="0.2">
      <c r="A3236" s="4">
        <v>43965.666666666664</v>
      </c>
      <c r="B3236" s="6">
        <f t="shared" si="201"/>
        <v>43965</v>
      </c>
      <c r="C3236" s="3">
        <f t="shared" si="203"/>
        <v>0.625</v>
      </c>
      <c r="D3236" s="3">
        <f>IF('Profil je Los'!A3236&lt;&gt;"",IF('Profil je Los'!A3236&lt;&gt;"",TIME(HOUR('Profil je Los'!A3236),MINUTE('Profil je Los'!A3236),SECOND('Profil je Los'!A3236)),""),"")</f>
        <v>0.66666666666666663</v>
      </c>
      <c r="E3236" s="5">
        <f t="shared" si="202"/>
        <v>16</v>
      </c>
      <c r="F3236" s="14">
        <v>41.573796999999999</v>
      </c>
      <c r="G3236" s="17">
        <f t="shared" si="200"/>
        <v>3.46</v>
      </c>
      <c r="I3236" s="33"/>
    </row>
    <row r="3237" spans="1:9" x14ac:dyDescent="0.2">
      <c r="A3237" s="4">
        <v>43965.708333333336</v>
      </c>
      <c r="B3237" s="6">
        <f t="shared" si="201"/>
        <v>43965</v>
      </c>
      <c r="C3237" s="3">
        <f t="shared" si="203"/>
        <v>0.66666666666666663</v>
      </c>
      <c r="D3237" s="3">
        <f>IF('Profil je Los'!A3237&lt;&gt;"",IF('Profil je Los'!A3237&lt;&gt;"",TIME(HOUR('Profil je Los'!A3237),MINUTE('Profil je Los'!A3237),SECOND('Profil je Los'!A3237)),""),"")</f>
        <v>0.70833333333333337</v>
      </c>
      <c r="E3237" s="5">
        <f t="shared" si="202"/>
        <v>17</v>
      </c>
      <c r="F3237" s="14">
        <v>39.650875999999997</v>
      </c>
      <c r="G3237" s="17">
        <f t="shared" si="200"/>
        <v>3.3</v>
      </c>
      <c r="I3237" s="33"/>
    </row>
    <row r="3238" spans="1:9" x14ac:dyDescent="0.2">
      <c r="A3238" s="4">
        <v>43965.75</v>
      </c>
      <c r="B3238" s="6">
        <f t="shared" si="201"/>
        <v>43965</v>
      </c>
      <c r="C3238" s="3">
        <f t="shared" si="203"/>
        <v>0.70833333333333337</v>
      </c>
      <c r="D3238" s="3">
        <f>IF('Profil je Los'!A3238&lt;&gt;"",IF('Profil je Los'!A3238&lt;&gt;"",TIME(HOUR('Profil je Los'!A3238),MINUTE('Profil je Los'!A3238),SECOND('Profil je Los'!A3238)),""),"")</f>
        <v>0.75</v>
      </c>
      <c r="E3238" s="5">
        <f t="shared" si="202"/>
        <v>18</v>
      </c>
      <c r="F3238" s="14">
        <v>41.999811000000001</v>
      </c>
      <c r="G3238" s="17">
        <f t="shared" si="200"/>
        <v>3.5</v>
      </c>
      <c r="I3238" s="33"/>
    </row>
    <row r="3239" spans="1:9" x14ac:dyDescent="0.2">
      <c r="A3239" s="4">
        <v>43965.791666666664</v>
      </c>
      <c r="B3239" s="6">
        <f t="shared" si="201"/>
        <v>43965</v>
      </c>
      <c r="C3239" s="3">
        <f t="shared" si="203"/>
        <v>0.75</v>
      </c>
      <c r="D3239" s="3">
        <f>IF('Profil je Los'!A3239&lt;&gt;"",IF('Profil je Los'!A3239&lt;&gt;"",TIME(HOUR('Profil je Los'!A3239),MINUTE('Profil je Los'!A3239),SECOND('Profil je Los'!A3239)),""),"")</f>
        <v>0.79166666666666663</v>
      </c>
      <c r="E3239" s="5">
        <f t="shared" si="202"/>
        <v>19</v>
      </c>
      <c r="F3239" s="14">
        <v>42.905726000000001</v>
      </c>
      <c r="G3239" s="17">
        <f t="shared" si="200"/>
        <v>3.58</v>
      </c>
      <c r="I3239" s="33"/>
    </row>
    <row r="3240" spans="1:9" x14ac:dyDescent="0.2">
      <c r="A3240" s="4">
        <v>43965.833333333336</v>
      </c>
      <c r="B3240" s="6">
        <f t="shared" si="201"/>
        <v>43965</v>
      </c>
      <c r="C3240" s="3">
        <f t="shared" si="203"/>
        <v>0.79166666666666663</v>
      </c>
      <c r="D3240" s="3">
        <f>IF('Profil je Los'!A3240&lt;&gt;"",IF('Profil je Los'!A3240&lt;&gt;"",TIME(HOUR('Profil je Los'!A3240),MINUTE('Profil je Los'!A3240),SECOND('Profil je Los'!A3240)),""),"")</f>
        <v>0.83333333333333337</v>
      </c>
      <c r="E3240" s="5">
        <f t="shared" si="202"/>
        <v>20</v>
      </c>
      <c r="F3240" s="14">
        <v>41.478306000000003</v>
      </c>
      <c r="G3240" s="17">
        <f t="shared" si="200"/>
        <v>3.46</v>
      </c>
      <c r="I3240" s="33"/>
    </row>
    <row r="3241" spans="1:9" x14ac:dyDescent="0.2">
      <c r="A3241" s="4">
        <v>43965.875</v>
      </c>
      <c r="B3241" s="6">
        <f t="shared" si="201"/>
        <v>43965</v>
      </c>
      <c r="C3241" s="3">
        <f t="shared" si="203"/>
        <v>0.83333333333333337</v>
      </c>
      <c r="D3241" s="3">
        <f>IF('Profil je Los'!A3241&lt;&gt;"",IF('Profil je Los'!A3241&lt;&gt;"",TIME(HOUR('Profil je Los'!A3241),MINUTE('Profil je Los'!A3241),SECOND('Profil je Los'!A3241)),""),"")</f>
        <v>0.875</v>
      </c>
      <c r="E3241" s="5">
        <f t="shared" si="202"/>
        <v>21</v>
      </c>
      <c r="F3241" s="14">
        <v>37.352629999999998</v>
      </c>
      <c r="G3241" s="17">
        <f t="shared" si="200"/>
        <v>3.11</v>
      </c>
      <c r="I3241" s="33"/>
    </row>
    <row r="3242" spans="1:9" x14ac:dyDescent="0.2">
      <c r="A3242" s="4">
        <v>43965.916666666664</v>
      </c>
      <c r="B3242" s="6">
        <f t="shared" si="201"/>
        <v>43965</v>
      </c>
      <c r="C3242" s="3">
        <f t="shared" si="203"/>
        <v>0.875</v>
      </c>
      <c r="D3242" s="3">
        <f>IF('Profil je Los'!A3242&lt;&gt;"",IF('Profil je Los'!A3242&lt;&gt;"",TIME(HOUR('Profil je Los'!A3242),MINUTE('Profil je Los'!A3242),SECOND('Profil je Los'!A3242)),""),"")</f>
        <v>0.91666666666666663</v>
      </c>
      <c r="E3242" s="5">
        <f t="shared" si="202"/>
        <v>22</v>
      </c>
      <c r="F3242" s="14">
        <v>32.675857999999998</v>
      </c>
      <c r="G3242" s="17">
        <f t="shared" si="200"/>
        <v>2.72</v>
      </c>
      <c r="I3242" s="33"/>
    </row>
    <row r="3243" spans="1:9" x14ac:dyDescent="0.2">
      <c r="A3243" s="4">
        <v>43965.958333333336</v>
      </c>
      <c r="B3243" s="6">
        <f t="shared" si="201"/>
        <v>43965</v>
      </c>
      <c r="C3243" s="3">
        <f t="shared" si="203"/>
        <v>0.91666666666666663</v>
      </c>
      <c r="D3243" s="3">
        <f>IF('Profil je Los'!A3243&lt;&gt;"",IF('Profil je Los'!A3243&lt;&gt;"",TIME(HOUR('Profil je Los'!A3243),MINUTE('Profil je Los'!A3243),SECOND('Profil je Los'!A3243)),""),"")</f>
        <v>0.95833333333333337</v>
      </c>
      <c r="E3243" s="5">
        <f t="shared" si="202"/>
        <v>23</v>
      </c>
      <c r="F3243" s="14">
        <v>28.223783000000001</v>
      </c>
      <c r="G3243" s="17">
        <f t="shared" si="200"/>
        <v>2.35</v>
      </c>
      <c r="I3243" s="33"/>
    </row>
    <row r="3244" spans="1:9" x14ac:dyDescent="0.2">
      <c r="A3244" s="4">
        <v>43966</v>
      </c>
      <c r="B3244" s="6">
        <f t="shared" si="201"/>
        <v>43965</v>
      </c>
      <c r="C3244" s="3">
        <f t="shared" si="203"/>
        <v>0.95833333333333337</v>
      </c>
      <c r="D3244" s="3">
        <f>IF('Profil je Los'!A3244&lt;&gt;"",IF('Profil je Los'!A3244&lt;&gt;"",TIME(HOUR('Profil je Los'!A3244),MINUTE('Profil je Los'!A3244),SECOND('Profil je Los'!A3244)),""),"")</f>
        <v>0</v>
      </c>
      <c r="E3244" s="5">
        <f t="shared" si="202"/>
        <v>24</v>
      </c>
      <c r="F3244" s="14">
        <v>22.153829000000002</v>
      </c>
      <c r="G3244" s="17">
        <f t="shared" si="200"/>
        <v>1.85</v>
      </c>
      <c r="I3244" s="33"/>
    </row>
    <row r="3245" spans="1:9" x14ac:dyDescent="0.2">
      <c r="A3245" s="4">
        <v>43966.041666666664</v>
      </c>
      <c r="B3245" s="6">
        <f t="shared" si="201"/>
        <v>43966</v>
      </c>
      <c r="C3245" s="3">
        <f t="shared" si="203"/>
        <v>0</v>
      </c>
      <c r="D3245" s="3">
        <f>IF('Profil je Los'!A3245&lt;&gt;"",IF('Profil je Los'!A3245&lt;&gt;"",TIME(HOUR('Profil je Los'!A3245),MINUTE('Profil je Los'!A3245),SECOND('Profil je Los'!A3245)),""),"")</f>
        <v>4.1666666666666664E-2</v>
      </c>
      <c r="E3245" s="5">
        <f t="shared" si="202"/>
        <v>1</v>
      </c>
      <c r="F3245" s="14">
        <v>18.687411000000001</v>
      </c>
      <c r="G3245" s="17">
        <f t="shared" si="200"/>
        <v>1.56</v>
      </c>
      <c r="I3245" s="33"/>
    </row>
    <row r="3246" spans="1:9" x14ac:dyDescent="0.2">
      <c r="A3246" s="4">
        <v>43966.083333333336</v>
      </c>
      <c r="B3246" s="6">
        <f t="shared" si="201"/>
        <v>43966</v>
      </c>
      <c r="C3246" s="3">
        <f t="shared" si="203"/>
        <v>4.1666666666666664E-2</v>
      </c>
      <c r="D3246" s="3">
        <f>IF('Profil je Los'!A3246&lt;&gt;"",IF('Profil je Los'!A3246&lt;&gt;"",TIME(HOUR('Profil je Los'!A3246),MINUTE('Profil je Los'!A3246),SECOND('Profil je Los'!A3246)),""),"")</f>
        <v>8.3333333333333329E-2</v>
      </c>
      <c r="E3246" s="5">
        <f t="shared" si="202"/>
        <v>2</v>
      </c>
      <c r="F3246" s="14">
        <v>17.147939000000001</v>
      </c>
      <c r="G3246" s="17">
        <f t="shared" si="200"/>
        <v>1.43</v>
      </c>
      <c r="I3246" s="33"/>
    </row>
    <row r="3247" spans="1:9" x14ac:dyDescent="0.2">
      <c r="A3247" s="4">
        <v>43966.125</v>
      </c>
      <c r="B3247" s="6">
        <f t="shared" si="201"/>
        <v>43966</v>
      </c>
      <c r="C3247" s="3">
        <f t="shared" si="203"/>
        <v>8.3333333333333329E-2</v>
      </c>
      <c r="D3247" s="3">
        <f>IF('Profil je Los'!A3247&lt;&gt;"",IF('Profil je Los'!A3247&lt;&gt;"",TIME(HOUR('Profil je Los'!A3247),MINUTE('Profil je Los'!A3247),SECOND('Profil je Los'!A3247)),""),"")</f>
        <v>0.125</v>
      </c>
      <c r="E3247" s="5">
        <f t="shared" si="202"/>
        <v>3</v>
      </c>
      <c r="F3247" s="14">
        <v>16.046444999999999</v>
      </c>
      <c r="G3247" s="17">
        <f t="shared" si="200"/>
        <v>1.34</v>
      </c>
      <c r="I3247" s="33"/>
    </row>
    <row r="3248" spans="1:9" x14ac:dyDescent="0.2">
      <c r="A3248" s="4">
        <v>43966.166666666664</v>
      </c>
      <c r="B3248" s="6">
        <f t="shared" si="201"/>
        <v>43966</v>
      </c>
      <c r="C3248" s="3">
        <f t="shared" si="203"/>
        <v>0.125</v>
      </c>
      <c r="D3248" s="3">
        <f>IF('Profil je Los'!A3248&lt;&gt;"",IF('Profil je Los'!A3248&lt;&gt;"",TIME(HOUR('Profil je Los'!A3248),MINUTE('Profil je Los'!A3248),SECOND('Profil je Los'!A3248)),""),"")</f>
        <v>0.16666666666666666</v>
      </c>
      <c r="E3248" s="5">
        <f t="shared" si="202"/>
        <v>4</v>
      </c>
      <c r="F3248" s="14">
        <v>15.444982</v>
      </c>
      <c r="G3248" s="17">
        <f t="shared" si="200"/>
        <v>1.29</v>
      </c>
      <c r="I3248" s="33"/>
    </row>
    <row r="3249" spans="1:9" x14ac:dyDescent="0.2">
      <c r="A3249" s="4">
        <v>43966.208333333336</v>
      </c>
      <c r="B3249" s="6">
        <f t="shared" si="201"/>
        <v>43966</v>
      </c>
      <c r="C3249" s="3">
        <f t="shared" si="203"/>
        <v>0.16666666666666666</v>
      </c>
      <c r="D3249" s="3">
        <f>IF('Profil je Los'!A3249&lt;&gt;"",IF('Profil je Los'!A3249&lt;&gt;"",TIME(HOUR('Profil je Los'!A3249),MINUTE('Profil je Los'!A3249),SECOND('Profil je Los'!A3249)),""),"")</f>
        <v>0.20833333333333334</v>
      </c>
      <c r="E3249" s="5">
        <f t="shared" si="202"/>
        <v>5</v>
      </c>
      <c r="F3249" s="14">
        <v>15.762975000000001</v>
      </c>
      <c r="G3249" s="17">
        <f t="shared" si="200"/>
        <v>1.31</v>
      </c>
      <c r="I3249" s="33"/>
    </row>
    <row r="3250" spans="1:9" x14ac:dyDescent="0.2">
      <c r="A3250" s="4">
        <v>43966.25</v>
      </c>
      <c r="B3250" s="6">
        <f t="shared" si="201"/>
        <v>43966</v>
      </c>
      <c r="C3250" s="3">
        <f t="shared" si="203"/>
        <v>0.20833333333333334</v>
      </c>
      <c r="D3250" s="3">
        <f>IF('Profil je Los'!A3250&lt;&gt;"",IF('Profil je Los'!A3250&lt;&gt;"",TIME(HOUR('Profil je Los'!A3250),MINUTE('Profil je Los'!A3250),SECOND('Profil je Los'!A3250)),""),"")</f>
        <v>0.25</v>
      </c>
      <c r="E3250" s="5">
        <f t="shared" si="202"/>
        <v>6</v>
      </c>
      <c r="F3250" s="14">
        <v>18.266777000000001</v>
      </c>
      <c r="G3250" s="17">
        <f t="shared" si="200"/>
        <v>1.52</v>
      </c>
      <c r="I3250" s="33"/>
    </row>
    <row r="3251" spans="1:9" x14ac:dyDescent="0.2">
      <c r="A3251" s="4">
        <v>43966.291666666664</v>
      </c>
      <c r="B3251" s="6">
        <f t="shared" si="201"/>
        <v>43966</v>
      </c>
      <c r="C3251" s="3">
        <f t="shared" si="203"/>
        <v>0.25</v>
      </c>
      <c r="D3251" s="3">
        <f>IF('Profil je Los'!A3251&lt;&gt;"",IF('Profil je Los'!A3251&lt;&gt;"",TIME(HOUR('Profil je Los'!A3251),MINUTE('Profil je Los'!A3251),SECOND('Profil je Los'!A3251)),""),"")</f>
        <v>0.29166666666666669</v>
      </c>
      <c r="E3251" s="5">
        <f t="shared" si="202"/>
        <v>7</v>
      </c>
      <c r="F3251" s="14">
        <v>25.332675999999999</v>
      </c>
      <c r="G3251" s="17">
        <f t="shared" si="200"/>
        <v>2.11</v>
      </c>
      <c r="I3251" s="33"/>
    </row>
    <row r="3252" spans="1:9" x14ac:dyDescent="0.2">
      <c r="A3252" s="4">
        <v>43966.333333333336</v>
      </c>
      <c r="B3252" s="6">
        <f t="shared" si="201"/>
        <v>43966</v>
      </c>
      <c r="C3252" s="3">
        <f t="shared" si="203"/>
        <v>0.29166666666666669</v>
      </c>
      <c r="D3252" s="3">
        <f>IF('Profil je Los'!A3252&lt;&gt;"",IF('Profil je Los'!A3252&lt;&gt;"",TIME(HOUR('Profil je Los'!A3252),MINUTE('Profil je Los'!A3252),SECOND('Profil je Los'!A3252)),""),"")</f>
        <v>0.33333333333333331</v>
      </c>
      <c r="E3252" s="5">
        <f t="shared" si="202"/>
        <v>8</v>
      </c>
      <c r="F3252" s="14">
        <v>34.40025</v>
      </c>
      <c r="G3252" s="17">
        <f t="shared" si="200"/>
        <v>2.87</v>
      </c>
      <c r="I3252" s="33"/>
    </row>
    <row r="3253" spans="1:9" x14ac:dyDescent="0.2">
      <c r="A3253" s="4">
        <v>43966.375</v>
      </c>
      <c r="B3253" s="6">
        <f t="shared" si="201"/>
        <v>43966</v>
      </c>
      <c r="C3253" s="3">
        <f t="shared" si="203"/>
        <v>0.33333333333333331</v>
      </c>
      <c r="D3253" s="3">
        <f>IF('Profil je Los'!A3253&lt;&gt;"",IF('Profil je Los'!A3253&lt;&gt;"",TIME(HOUR('Profil je Los'!A3253),MINUTE('Profil je Los'!A3253),SECOND('Profil je Los'!A3253)),""),"")</f>
        <v>0.375</v>
      </c>
      <c r="E3253" s="5">
        <f t="shared" si="202"/>
        <v>9</v>
      </c>
      <c r="F3253" s="14">
        <v>41.166848999999999</v>
      </c>
      <c r="G3253" s="17">
        <f t="shared" si="200"/>
        <v>3.43</v>
      </c>
      <c r="I3253" s="33"/>
    </row>
    <row r="3254" spans="1:9" x14ac:dyDescent="0.2">
      <c r="A3254" s="4">
        <v>43966.416666666664</v>
      </c>
      <c r="B3254" s="6">
        <f t="shared" si="201"/>
        <v>43966</v>
      </c>
      <c r="C3254" s="3">
        <f t="shared" si="203"/>
        <v>0.375</v>
      </c>
      <c r="D3254" s="3">
        <f>IF('Profil je Los'!A3254&lt;&gt;"",IF('Profil je Los'!A3254&lt;&gt;"",TIME(HOUR('Profil je Los'!A3254),MINUTE('Profil je Los'!A3254),SECOND('Profil je Los'!A3254)),""),"")</f>
        <v>0.41666666666666669</v>
      </c>
      <c r="E3254" s="5">
        <f t="shared" si="202"/>
        <v>10</v>
      </c>
      <c r="F3254" s="14">
        <v>41.200195999999998</v>
      </c>
      <c r="G3254" s="17">
        <f t="shared" si="200"/>
        <v>3.43</v>
      </c>
      <c r="I3254" s="33"/>
    </row>
    <row r="3255" spans="1:9" x14ac:dyDescent="0.2">
      <c r="A3255" s="4">
        <v>43966.458333333336</v>
      </c>
      <c r="B3255" s="6">
        <f t="shared" si="201"/>
        <v>43966</v>
      </c>
      <c r="C3255" s="3">
        <f t="shared" si="203"/>
        <v>0.41666666666666669</v>
      </c>
      <c r="D3255" s="3">
        <f>IF('Profil je Los'!A3255&lt;&gt;"",IF('Profil je Los'!A3255&lt;&gt;"",TIME(HOUR('Profil je Los'!A3255),MINUTE('Profil je Los'!A3255),SECOND('Profil je Los'!A3255)),""),"")</f>
        <v>0.45833333333333331</v>
      </c>
      <c r="E3255" s="5">
        <f t="shared" si="202"/>
        <v>11</v>
      </c>
      <c r="F3255" s="14">
        <v>40.118626999999996</v>
      </c>
      <c r="G3255" s="17">
        <f t="shared" si="200"/>
        <v>3.34</v>
      </c>
      <c r="I3255" s="33"/>
    </row>
    <row r="3256" spans="1:9" x14ac:dyDescent="0.2">
      <c r="A3256" s="4">
        <v>43966.5</v>
      </c>
      <c r="B3256" s="6">
        <f t="shared" si="201"/>
        <v>43966</v>
      </c>
      <c r="C3256" s="3">
        <f t="shared" si="203"/>
        <v>0.45833333333333331</v>
      </c>
      <c r="D3256" s="3">
        <f>IF('Profil je Los'!A3256&lt;&gt;"",IF('Profil je Los'!A3256&lt;&gt;"",TIME(HOUR('Profil je Los'!A3256),MINUTE('Profil je Los'!A3256),SECOND('Profil je Los'!A3256)),""),"")</f>
        <v>0.5</v>
      </c>
      <c r="E3256" s="5">
        <f t="shared" si="202"/>
        <v>12</v>
      </c>
      <c r="F3256" s="14">
        <v>44.334888999999997</v>
      </c>
      <c r="G3256" s="17">
        <f t="shared" si="200"/>
        <v>3.69</v>
      </c>
      <c r="I3256" s="33"/>
    </row>
    <row r="3257" spans="1:9" x14ac:dyDescent="0.2">
      <c r="A3257" s="4">
        <v>43966.541666666664</v>
      </c>
      <c r="B3257" s="6">
        <f t="shared" si="201"/>
        <v>43966</v>
      </c>
      <c r="C3257" s="3">
        <f t="shared" si="203"/>
        <v>0.5</v>
      </c>
      <c r="D3257" s="3">
        <f>IF('Profil je Los'!A3257&lt;&gt;"",IF('Profil je Los'!A3257&lt;&gt;"",TIME(HOUR('Profil je Los'!A3257),MINUTE('Profil je Los'!A3257),SECOND('Profil je Los'!A3257)),""),"")</f>
        <v>0.54166666666666663</v>
      </c>
      <c r="E3257" s="5">
        <f t="shared" si="202"/>
        <v>13</v>
      </c>
      <c r="F3257" s="14">
        <v>46.476419999999997</v>
      </c>
      <c r="G3257" s="17">
        <f t="shared" si="200"/>
        <v>3.87</v>
      </c>
      <c r="I3257" s="33"/>
    </row>
    <row r="3258" spans="1:9" x14ac:dyDescent="0.2">
      <c r="A3258" s="4">
        <v>43966.583333333336</v>
      </c>
      <c r="B3258" s="6">
        <f t="shared" si="201"/>
        <v>43966</v>
      </c>
      <c r="C3258" s="3">
        <f t="shared" si="203"/>
        <v>0.54166666666666663</v>
      </c>
      <c r="D3258" s="3">
        <f>IF('Profil je Los'!A3258&lt;&gt;"",IF('Profil je Los'!A3258&lt;&gt;"",TIME(HOUR('Profil je Los'!A3258),MINUTE('Profil je Los'!A3258),SECOND('Profil je Los'!A3258)),""),"")</f>
        <v>0.58333333333333337</v>
      </c>
      <c r="E3258" s="5">
        <f t="shared" si="202"/>
        <v>14</v>
      </c>
      <c r="F3258" s="14">
        <v>41.461588999999996</v>
      </c>
      <c r="G3258" s="17">
        <f t="shared" si="200"/>
        <v>3.46</v>
      </c>
      <c r="I3258" s="33"/>
    </row>
    <row r="3259" spans="1:9" x14ac:dyDescent="0.2">
      <c r="A3259" s="4">
        <v>43966.625</v>
      </c>
      <c r="B3259" s="6">
        <f t="shared" si="201"/>
        <v>43966</v>
      </c>
      <c r="C3259" s="3">
        <f t="shared" si="203"/>
        <v>0.58333333333333337</v>
      </c>
      <c r="D3259" s="3">
        <f>IF('Profil je Los'!A3259&lt;&gt;"",IF('Profil je Los'!A3259&lt;&gt;"",TIME(HOUR('Profil je Los'!A3259),MINUTE('Profil je Los'!A3259),SECOND('Profil je Los'!A3259)),""),"")</f>
        <v>0.625</v>
      </c>
      <c r="E3259" s="5">
        <f t="shared" si="202"/>
        <v>15</v>
      </c>
      <c r="F3259" s="14">
        <v>41.391665000000003</v>
      </c>
      <c r="G3259" s="17">
        <f t="shared" si="200"/>
        <v>3.45</v>
      </c>
      <c r="I3259" s="33"/>
    </row>
    <row r="3260" spans="1:9" x14ac:dyDescent="0.2">
      <c r="A3260" s="4">
        <v>43966.666666666664</v>
      </c>
      <c r="B3260" s="6">
        <f t="shared" si="201"/>
        <v>43966</v>
      </c>
      <c r="C3260" s="3">
        <f t="shared" si="203"/>
        <v>0.625</v>
      </c>
      <c r="D3260" s="3">
        <f>IF('Profil je Los'!A3260&lt;&gt;"",IF('Profil je Los'!A3260&lt;&gt;"",TIME(HOUR('Profil je Los'!A3260),MINUTE('Profil je Los'!A3260),SECOND('Profil je Los'!A3260)),""),"")</f>
        <v>0.66666666666666663</v>
      </c>
      <c r="E3260" s="5">
        <f t="shared" si="202"/>
        <v>16</v>
      </c>
      <c r="F3260" s="14">
        <v>40.471725999999997</v>
      </c>
      <c r="G3260" s="17">
        <f t="shared" si="200"/>
        <v>3.37</v>
      </c>
      <c r="I3260" s="33"/>
    </row>
    <row r="3261" spans="1:9" x14ac:dyDescent="0.2">
      <c r="A3261" s="4">
        <v>43966.708333333336</v>
      </c>
      <c r="B3261" s="6">
        <f t="shared" si="201"/>
        <v>43966</v>
      </c>
      <c r="C3261" s="3">
        <f t="shared" si="203"/>
        <v>0.66666666666666663</v>
      </c>
      <c r="D3261" s="3">
        <f>IF('Profil je Los'!A3261&lt;&gt;"",IF('Profil je Los'!A3261&lt;&gt;"",TIME(HOUR('Profil je Los'!A3261),MINUTE('Profil je Los'!A3261),SECOND('Profil je Los'!A3261)),""),"")</f>
        <v>0.70833333333333337</v>
      </c>
      <c r="E3261" s="5">
        <f t="shared" si="202"/>
        <v>17</v>
      </c>
      <c r="F3261" s="14">
        <v>40.266826999999999</v>
      </c>
      <c r="G3261" s="17">
        <f t="shared" si="200"/>
        <v>3.36</v>
      </c>
      <c r="I3261" s="33"/>
    </row>
    <row r="3262" spans="1:9" x14ac:dyDescent="0.2">
      <c r="A3262" s="4">
        <v>43966.75</v>
      </c>
      <c r="B3262" s="6">
        <f t="shared" si="201"/>
        <v>43966</v>
      </c>
      <c r="C3262" s="3">
        <f t="shared" si="203"/>
        <v>0.70833333333333337</v>
      </c>
      <c r="D3262" s="3">
        <f>IF('Profil je Los'!A3262&lt;&gt;"",IF('Profil je Los'!A3262&lt;&gt;"",TIME(HOUR('Profil je Los'!A3262),MINUTE('Profil je Los'!A3262),SECOND('Profil je Los'!A3262)),""),"")</f>
        <v>0.75</v>
      </c>
      <c r="E3262" s="5">
        <f t="shared" si="202"/>
        <v>18</v>
      </c>
      <c r="F3262" s="14">
        <v>42.8752</v>
      </c>
      <c r="G3262" s="17">
        <f t="shared" si="200"/>
        <v>3.57</v>
      </c>
      <c r="I3262" s="33"/>
    </row>
    <row r="3263" spans="1:9" x14ac:dyDescent="0.2">
      <c r="A3263" s="4">
        <v>43966.791666666664</v>
      </c>
      <c r="B3263" s="6">
        <f t="shared" si="201"/>
        <v>43966</v>
      </c>
      <c r="C3263" s="3">
        <f t="shared" si="203"/>
        <v>0.75</v>
      </c>
      <c r="D3263" s="3">
        <f>IF('Profil je Los'!A3263&lt;&gt;"",IF('Profil je Los'!A3263&lt;&gt;"",TIME(HOUR('Profil je Los'!A3263),MINUTE('Profil je Los'!A3263),SECOND('Profil je Los'!A3263)),""),"")</f>
        <v>0.79166666666666663</v>
      </c>
      <c r="E3263" s="5">
        <f t="shared" si="202"/>
        <v>19</v>
      </c>
      <c r="F3263" s="14">
        <v>45.361182999999997</v>
      </c>
      <c r="G3263" s="17">
        <f t="shared" si="200"/>
        <v>3.78</v>
      </c>
      <c r="I3263" s="33"/>
    </row>
    <row r="3264" spans="1:9" x14ac:dyDescent="0.2">
      <c r="A3264" s="4">
        <v>43966.833333333336</v>
      </c>
      <c r="B3264" s="6">
        <f t="shared" si="201"/>
        <v>43966</v>
      </c>
      <c r="C3264" s="3">
        <f t="shared" si="203"/>
        <v>0.79166666666666663</v>
      </c>
      <c r="D3264" s="3">
        <f>IF('Profil je Los'!A3264&lt;&gt;"",IF('Profil je Los'!A3264&lt;&gt;"",TIME(HOUR('Profil je Los'!A3264),MINUTE('Profil je Los'!A3264),SECOND('Profil je Los'!A3264)),""),"")</f>
        <v>0.83333333333333337</v>
      </c>
      <c r="E3264" s="5">
        <f t="shared" si="202"/>
        <v>20</v>
      </c>
      <c r="F3264" s="14">
        <v>42.809913000000002</v>
      </c>
      <c r="G3264" s="17">
        <f t="shared" si="200"/>
        <v>3.57</v>
      </c>
      <c r="I3264" s="33"/>
    </row>
    <row r="3265" spans="1:9" x14ac:dyDescent="0.2">
      <c r="A3265" s="4">
        <v>43966.875</v>
      </c>
      <c r="B3265" s="6">
        <f t="shared" si="201"/>
        <v>43966</v>
      </c>
      <c r="C3265" s="3">
        <f t="shared" si="203"/>
        <v>0.83333333333333337</v>
      </c>
      <c r="D3265" s="3">
        <f>IF('Profil je Los'!A3265&lt;&gt;"",IF('Profil je Los'!A3265&lt;&gt;"",TIME(HOUR('Profil je Los'!A3265),MINUTE('Profil je Los'!A3265),SECOND('Profil je Los'!A3265)),""),"")</f>
        <v>0.875</v>
      </c>
      <c r="E3265" s="5">
        <f t="shared" si="202"/>
        <v>21</v>
      </c>
      <c r="F3265" s="14">
        <v>35.239266999999998</v>
      </c>
      <c r="G3265" s="17">
        <f t="shared" si="200"/>
        <v>2.94</v>
      </c>
      <c r="I3265" s="33"/>
    </row>
    <row r="3266" spans="1:9" x14ac:dyDescent="0.2">
      <c r="A3266" s="4">
        <v>43966.916666666664</v>
      </c>
      <c r="B3266" s="6">
        <f t="shared" si="201"/>
        <v>43966</v>
      </c>
      <c r="C3266" s="3">
        <f t="shared" si="203"/>
        <v>0.875</v>
      </c>
      <c r="D3266" s="3">
        <f>IF('Profil je Los'!A3266&lt;&gt;"",IF('Profil je Los'!A3266&lt;&gt;"",TIME(HOUR('Profil je Los'!A3266),MINUTE('Profil je Los'!A3266),SECOND('Profil je Los'!A3266)),""),"")</f>
        <v>0.91666666666666663</v>
      </c>
      <c r="E3266" s="5">
        <f t="shared" si="202"/>
        <v>22</v>
      </c>
      <c r="F3266" s="14">
        <v>35.473343</v>
      </c>
      <c r="G3266" s="17">
        <f t="shared" si="200"/>
        <v>2.96</v>
      </c>
      <c r="I3266" s="33"/>
    </row>
    <row r="3267" spans="1:9" x14ac:dyDescent="0.2">
      <c r="A3267" s="4">
        <v>43966.958333333336</v>
      </c>
      <c r="B3267" s="6">
        <f t="shared" si="201"/>
        <v>43966</v>
      </c>
      <c r="C3267" s="3">
        <f t="shared" si="203"/>
        <v>0.91666666666666663</v>
      </c>
      <c r="D3267" s="3">
        <f>IF('Profil je Los'!A3267&lt;&gt;"",IF('Profil je Los'!A3267&lt;&gt;"",TIME(HOUR('Profil je Los'!A3267),MINUTE('Profil je Los'!A3267),SECOND('Profil je Los'!A3267)),""),"")</f>
        <v>0.95833333333333337</v>
      </c>
      <c r="E3267" s="5">
        <f t="shared" si="202"/>
        <v>23</v>
      </c>
      <c r="F3267" s="14">
        <v>30.047646</v>
      </c>
      <c r="G3267" s="17">
        <f t="shared" si="200"/>
        <v>2.5</v>
      </c>
      <c r="I3267" s="33"/>
    </row>
    <row r="3268" spans="1:9" x14ac:dyDescent="0.2">
      <c r="A3268" s="4">
        <v>43967</v>
      </c>
      <c r="B3268" s="6">
        <f t="shared" si="201"/>
        <v>43966</v>
      </c>
      <c r="C3268" s="3">
        <f t="shared" si="203"/>
        <v>0.95833333333333337</v>
      </c>
      <c r="D3268" s="3">
        <f>IF('Profil je Los'!A3268&lt;&gt;"",IF('Profil je Los'!A3268&lt;&gt;"",TIME(HOUR('Profil je Los'!A3268),MINUTE('Profil je Los'!A3268),SECOND('Profil je Los'!A3268)),""),"")</f>
        <v>0</v>
      </c>
      <c r="E3268" s="5">
        <f t="shared" si="202"/>
        <v>24</v>
      </c>
      <c r="F3268" s="14">
        <v>23.784790999999998</v>
      </c>
      <c r="G3268" s="17">
        <f t="shared" si="200"/>
        <v>1.98</v>
      </c>
      <c r="I3268" s="33"/>
    </row>
    <row r="3269" spans="1:9" x14ac:dyDescent="0.2">
      <c r="A3269" s="4">
        <v>43967.041666666664</v>
      </c>
      <c r="B3269" s="6">
        <f t="shared" si="201"/>
        <v>43967</v>
      </c>
      <c r="C3269" s="3">
        <f t="shared" si="203"/>
        <v>0</v>
      </c>
      <c r="D3269" s="3">
        <f>IF('Profil je Los'!A3269&lt;&gt;"",IF('Profil je Los'!A3269&lt;&gt;"",TIME(HOUR('Profil je Los'!A3269),MINUTE('Profil je Los'!A3269),SECOND('Profil je Los'!A3269)),""),"")</f>
        <v>4.1666666666666664E-2</v>
      </c>
      <c r="E3269" s="5">
        <f t="shared" si="202"/>
        <v>1</v>
      </c>
      <c r="F3269" s="14">
        <v>18.059550000000002</v>
      </c>
      <c r="G3269" s="17">
        <f t="shared" si="200"/>
        <v>1.5</v>
      </c>
      <c r="I3269" s="33"/>
    </row>
    <row r="3270" spans="1:9" x14ac:dyDescent="0.2">
      <c r="A3270" s="4">
        <v>43967.083333333336</v>
      </c>
      <c r="B3270" s="6">
        <f t="shared" si="201"/>
        <v>43967</v>
      </c>
      <c r="C3270" s="3">
        <f t="shared" si="203"/>
        <v>4.1666666666666664E-2</v>
      </c>
      <c r="D3270" s="3">
        <f>IF('Profil je Los'!A3270&lt;&gt;"",IF('Profil je Los'!A3270&lt;&gt;"",TIME(HOUR('Profil je Los'!A3270),MINUTE('Profil je Los'!A3270),SECOND('Profil je Los'!A3270)),""),"")</f>
        <v>8.3333333333333329E-2</v>
      </c>
      <c r="E3270" s="5">
        <f t="shared" si="202"/>
        <v>2</v>
      </c>
      <c r="F3270" s="14">
        <v>15.028575</v>
      </c>
      <c r="G3270" s="17">
        <f t="shared" ref="G3270:G3333" si="204">ROUND(F3270/$E$2,2)</f>
        <v>1.25</v>
      </c>
      <c r="I3270" s="33"/>
    </row>
    <row r="3271" spans="1:9" x14ac:dyDescent="0.2">
      <c r="A3271" s="4">
        <v>43967.125</v>
      </c>
      <c r="B3271" s="6">
        <f t="shared" ref="B3271:B3334" si="205">IF(A3271&lt;&gt;"",IF(E3271=24,B3270,DATE(YEAR(A3271),MONTH(A3271),DAY(A3271))),"")</f>
        <v>43967</v>
      </c>
      <c r="C3271" s="3">
        <f t="shared" si="203"/>
        <v>8.3333333333333329E-2</v>
      </c>
      <c r="D3271" s="3">
        <f>IF('Profil je Los'!A3271&lt;&gt;"",IF('Profil je Los'!A3271&lt;&gt;"",TIME(HOUR('Profil je Los'!A3271),MINUTE('Profil je Los'!A3271),SECOND('Profil je Los'!A3271)),""),"")</f>
        <v>0.125</v>
      </c>
      <c r="E3271" s="5">
        <f t="shared" ref="E3271:E3334" si="206">IF(A3271&lt;&gt;"",IF(HOUR(A3271)=0,24,HOUR(A3271)),"")</f>
        <v>3</v>
      </c>
      <c r="F3271" s="14">
        <v>13.572023</v>
      </c>
      <c r="G3271" s="17">
        <f t="shared" si="204"/>
        <v>1.1299999999999999</v>
      </c>
      <c r="I3271" s="33"/>
    </row>
    <row r="3272" spans="1:9" x14ac:dyDescent="0.2">
      <c r="A3272" s="4">
        <v>43967.166666666664</v>
      </c>
      <c r="B3272" s="6">
        <f t="shared" si="205"/>
        <v>43967</v>
      </c>
      <c r="C3272" s="3">
        <f t="shared" ref="C3272:C3335" si="207">D3271</f>
        <v>0.125</v>
      </c>
      <c r="D3272" s="3">
        <f>IF('Profil je Los'!A3272&lt;&gt;"",IF('Profil je Los'!A3272&lt;&gt;"",TIME(HOUR('Profil je Los'!A3272),MINUTE('Profil je Los'!A3272),SECOND('Profil je Los'!A3272)),""),"")</f>
        <v>0.16666666666666666</v>
      </c>
      <c r="E3272" s="5">
        <f t="shared" si="206"/>
        <v>4</v>
      </c>
      <c r="F3272" s="14">
        <v>12.886990000000001</v>
      </c>
      <c r="G3272" s="17">
        <f t="shared" si="204"/>
        <v>1.07</v>
      </c>
      <c r="I3272" s="33"/>
    </row>
    <row r="3273" spans="1:9" x14ac:dyDescent="0.2">
      <c r="A3273" s="4">
        <v>43967.208333333336</v>
      </c>
      <c r="B3273" s="6">
        <f t="shared" si="205"/>
        <v>43967</v>
      </c>
      <c r="C3273" s="3">
        <f t="shared" si="207"/>
        <v>0.16666666666666666</v>
      </c>
      <c r="D3273" s="3">
        <f>IF('Profil je Los'!A3273&lt;&gt;"",IF('Profil je Los'!A3273&lt;&gt;"",TIME(HOUR('Profil je Los'!A3273),MINUTE('Profil je Los'!A3273),SECOND('Profil je Los'!A3273)),""),"")</f>
        <v>0.20833333333333334</v>
      </c>
      <c r="E3273" s="5">
        <f t="shared" si="206"/>
        <v>5</v>
      </c>
      <c r="F3273" s="14">
        <v>12.852562000000001</v>
      </c>
      <c r="G3273" s="17">
        <f t="shared" si="204"/>
        <v>1.07</v>
      </c>
      <c r="I3273" s="33"/>
    </row>
    <row r="3274" spans="1:9" x14ac:dyDescent="0.2">
      <c r="A3274" s="4">
        <v>43967.25</v>
      </c>
      <c r="B3274" s="6">
        <f t="shared" si="205"/>
        <v>43967</v>
      </c>
      <c r="C3274" s="3">
        <f t="shared" si="207"/>
        <v>0.20833333333333334</v>
      </c>
      <c r="D3274" s="3">
        <f>IF('Profil je Los'!A3274&lt;&gt;"",IF('Profil je Los'!A3274&lt;&gt;"",TIME(HOUR('Profil je Los'!A3274),MINUTE('Profil je Los'!A3274),SECOND('Profil je Los'!A3274)),""),"")</f>
        <v>0.25</v>
      </c>
      <c r="E3274" s="5">
        <f t="shared" si="206"/>
        <v>6</v>
      </c>
      <c r="F3274" s="14">
        <v>14.026825000000001</v>
      </c>
      <c r="G3274" s="17">
        <f t="shared" si="204"/>
        <v>1.17</v>
      </c>
      <c r="I3274" s="33"/>
    </row>
    <row r="3275" spans="1:9" x14ac:dyDescent="0.2">
      <c r="A3275" s="4">
        <v>43967.291666666664</v>
      </c>
      <c r="B3275" s="6">
        <f t="shared" si="205"/>
        <v>43967</v>
      </c>
      <c r="C3275" s="3">
        <f t="shared" si="207"/>
        <v>0.25</v>
      </c>
      <c r="D3275" s="3">
        <f>IF('Profil je Los'!A3275&lt;&gt;"",IF('Profil je Los'!A3275&lt;&gt;"",TIME(HOUR('Profil je Los'!A3275),MINUTE('Profil je Los'!A3275),SECOND('Profil je Los'!A3275)),""),"")</f>
        <v>0.29166666666666669</v>
      </c>
      <c r="E3275" s="5">
        <f t="shared" si="206"/>
        <v>7</v>
      </c>
      <c r="F3275" s="14">
        <v>17.132930000000002</v>
      </c>
      <c r="G3275" s="17">
        <f t="shared" si="204"/>
        <v>1.43</v>
      </c>
      <c r="I3275" s="33"/>
    </row>
    <row r="3276" spans="1:9" x14ac:dyDescent="0.2">
      <c r="A3276" s="4">
        <v>43967.333333333336</v>
      </c>
      <c r="B3276" s="6">
        <f t="shared" si="205"/>
        <v>43967</v>
      </c>
      <c r="C3276" s="3">
        <f t="shared" si="207"/>
        <v>0.29166666666666669</v>
      </c>
      <c r="D3276" s="3">
        <f>IF('Profil je Los'!A3276&lt;&gt;"",IF('Profil je Los'!A3276&lt;&gt;"",TIME(HOUR('Profil je Los'!A3276),MINUTE('Profil je Los'!A3276),SECOND('Profil je Los'!A3276)),""),"")</f>
        <v>0.33333333333333331</v>
      </c>
      <c r="E3276" s="5">
        <f t="shared" si="206"/>
        <v>8</v>
      </c>
      <c r="F3276" s="14">
        <v>22.474556</v>
      </c>
      <c r="G3276" s="17">
        <f t="shared" si="204"/>
        <v>1.87</v>
      </c>
      <c r="I3276" s="33"/>
    </row>
    <row r="3277" spans="1:9" x14ac:dyDescent="0.2">
      <c r="A3277" s="4">
        <v>43967.375</v>
      </c>
      <c r="B3277" s="6">
        <f t="shared" si="205"/>
        <v>43967</v>
      </c>
      <c r="C3277" s="3">
        <f t="shared" si="207"/>
        <v>0.33333333333333331</v>
      </c>
      <c r="D3277" s="3">
        <f>IF('Profil je Los'!A3277&lt;&gt;"",IF('Profil je Los'!A3277&lt;&gt;"",TIME(HOUR('Profil je Los'!A3277),MINUTE('Profil je Los'!A3277),SECOND('Profil je Los'!A3277)),""),"")</f>
        <v>0.375</v>
      </c>
      <c r="E3277" s="5">
        <f t="shared" si="206"/>
        <v>9</v>
      </c>
      <c r="F3277" s="14">
        <v>27.767627999999998</v>
      </c>
      <c r="G3277" s="17">
        <f t="shared" si="204"/>
        <v>2.31</v>
      </c>
      <c r="I3277" s="33"/>
    </row>
    <row r="3278" spans="1:9" x14ac:dyDescent="0.2">
      <c r="A3278" s="4">
        <v>43967.416666666664</v>
      </c>
      <c r="B3278" s="6">
        <f t="shared" si="205"/>
        <v>43967</v>
      </c>
      <c r="C3278" s="3">
        <f t="shared" si="207"/>
        <v>0.375</v>
      </c>
      <c r="D3278" s="3">
        <f>IF('Profil je Los'!A3278&lt;&gt;"",IF('Profil je Los'!A3278&lt;&gt;"",TIME(HOUR('Profil je Los'!A3278),MINUTE('Profil je Los'!A3278),SECOND('Profil je Los'!A3278)),""),"")</f>
        <v>0.41666666666666669</v>
      </c>
      <c r="E3278" s="5">
        <f t="shared" si="206"/>
        <v>10</v>
      </c>
      <c r="F3278" s="14">
        <v>29.169556</v>
      </c>
      <c r="G3278" s="17">
        <f t="shared" si="204"/>
        <v>2.4300000000000002</v>
      </c>
      <c r="I3278" s="33"/>
    </row>
    <row r="3279" spans="1:9" x14ac:dyDescent="0.2">
      <c r="A3279" s="4">
        <v>43967.458333333336</v>
      </c>
      <c r="B3279" s="6">
        <f t="shared" si="205"/>
        <v>43967</v>
      </c>
      <c r="C3279" s="3">
        <f t="shared" si="207"/>
        <v>0.41666666666666669</v>
      </c>
      <c r="D3279" s="3">
        <f>IF('Profil je Los'!A3279&lt;&gt;"",IF('Profil je Los'!A3279&lt;&gt;"",TIME(HOUR('Profil je Los'!A3279),MINUTE('Profil je Los'!A3279),SECOND('Profil je Los'!A3279)),""),"")</f>
        <v>0.45833333333333331</v>
      </c>
      <c r="E3279" s="5">
        <f t="shared" si="206"/>
        <v>11</v>
      </c>
      <c r="F3279" s="14">
        <v>28.94453</v>
      </c>
      <c r="G3279" s="17">
        <f t="shared" si="204"/>
        <v>2.41</v>
      </c>
      <c r="I3279" s="33"/>
    </row>
    <row r="3280" spans="1:9" x14ac:dyDescent="0.2">
      <c r="A3280" s="4">
        <v>43967.5</v>
      </c>
      <c r="B3280" s="6">
        <f t="shared" si="205"/>
        <v>43967</v>
      </c>
      <c r="C3280" s="3">
        <f t="shared" si="207"/>
        <v>0.45833333333333331</v>
      </c>
      <c r="D3280" s="3">
        <f>IF('Profil je Los'!A3280&lt;&gt;"",IF('Profil je Los'!A3280&lt;&gt;"",TIME(HOUR('Profil je Los'!A3280),MINUTE('Profil je Los'!A3280),SECOND('Profil je Los'!A3280)),""),"")</f>
        <v>0.5</v>
      </c>
      <c r="E3280" s="5">
        <f t="shared" si="206"/>
        <v>12</v>
      </c>
      <c r="F3280" s="14">
        <v>29.505102000000001</v>
      </c>
      <c r="G3280" s="17">
        <f t="shared" si="204"/>
        <v>2.46</v>
      </c>
      <c r="I3280" s="33"/>
    </row>
    <row r="3281" spans="1:9" x14ac:dyDescent="0.2">
      <c r="A3281" s="4">
        <v>43967.541666666664</v>
      </c>
      <c r="B3281" s="6">
        <f t="shared" si="205"/>
        <v>43967</v>
      </c>
      <c r="C3281" s="3">
        <f t="shared" si="207"/>
        <v>0.5</v>
      </c>
      <c r="D3281" s="3">
        <f>IF('Profil je Los'!A3281&lt;&gt;"",IF('Profil je Los'!A3281&lt;&gt;"",TIME(HOUR('Profil je Los'!A3281),MINUTE('Profil je Los'!A3281),SECOND('Profil je Los'!A3281)),""),"")</f>
        <v>0.54166666666666663</v>
      </c>
      <c r="E3281" s="5">
        <f t="shared" si="206"/>
        <v>13</v>
      </c>
      <c r="F3281" s="14">
        <v>28.2607</v>
      </c>
      <c r="G3281" s="17">
        <f t="shared" si="204"/>
        <v>2.36</v>
      </c>
      <c r="I3281" s="33"/>
    </row>
    <row r="3282" spans="1:9" x14ac:dyDescent="0.2">
      <c r="A3282" s="4">
        <v>43967.583333333336</v>
      </c>
      <c r="B3282" s="6">
        <f t="shared" si="205"/>
        <v>43967</v>
      </c>
      <c r="C3282" s="3">
        <f t="shared" si="207"/>
        <v>0.54166666666666663</v>
      </c>
      <c r="D3282" s="3">
        <f>IF('Profil je Los'!A3282&lt;&gt;"",IF('Profil je Los'!A3282&lt;&gt;"",TIME(HOUR('Profil je Los'!A3282),MINUTE('Profil je Los'!A3282),SECOND('Profil je Los'!A3282)),""),"")</f>
        <v>0.58333333333333337</v>
      </c>
      <c r="E3282" s="5">
        <f t="shared" si="206"/>
        <v>14</v>
      </c>
      <c r="F3282" s="14">
        <v>25.269832000000001</v>
      </c>
      <c r="G3282" s="17">
        <f t="shared" si="204"/>
        <v>2.11</v>
      </c>
      <c r="I3282" s="33"/>
    </row>
    <row r="3283" spans="1:9" x14ac:dyDescent="0.2">
      <c r="A3283" s="4">
        <v>43967.625</v>
      </c>
      <c r="B3283" s="6">
        <f t="shared" si="205"/>
        <v>43967</v>
      </c>
      <c r="C3283" s="3">
        <f t="shared" si="207"/>
        <v>0.58333333333333337</v>
      </c>
      <c r="D3283" s="3">
        <f>IF('Profil je Los'!A3283&lt;&gt;"",IF('Profil je Los'!A3283&lt;&gt;"",TIME(HOUR('Profil je Los'!A3283),MINUTE('Profil je Los'!A3283),SECOND('Profil je Los'!A3283)),""),"")</f>
        <v>0.625</v>
      </c>
      <c r="E3283" s="5">
        <f t="shared" si="206"/>
        <v>15</v>
      </c>
      <c r="F3283" s="14">
        <v>24.960872999999999</v>
      </c>
      <c r="G3283" s="17">
        <f t="shared" si="204"/>
        <v>2.08</v>
      </c>
      <c r="I3283" s="33"/>
    </row>
    <row r="3284" spans="1:9" x14ac:dyDescent="0.2">
      <c r="A3284" s="4">
        <v>43967.666666666664</v>
      </c>
      <c r="B3284" s="6">
        <f t="shared" si="205"/>
        <v>43967</v>
      </c>
      <c r="C3284" s="3">
        <f t="shared" si="207"/>
        <v>0.625</v>
      </c>
      <c r="D3284" s="3">
        <f>IF('Profil je Los'!A3284&lt;&gt;"",IF('Profil je Los'!A3284&lt;&gt;"",TIME(HOUR('Profil je Los'!A3284),MINUTE('Profil je Los'!A3284),SECOND('Profil je Los'!A3284)),""),"")</f>
        <v>0.66666666666666663</v>
      </c>
      <c r="E3284" s="5">
        <f t="shared" si="206"/>
        <v>16</v>
      </c>
      <c r="F3284" s="14">
        <v>22.708708000000001</v>
      </c>
      <c r="G3284" s="17">
        <f t="shared" si="204"/>
        <v>1.89</v>
      </c>
      <c r="I3284" s="33"/>
    </row>
    <row r="3285" spans="1:9" x14ac:dyDescent="0.2">
      <c r="A3285" s="4">
        <v>43967.708333333336</v>
      </c>
      <c r="B3285" s="6">
        <f t="shared" si="205"/>
        <v>43967</v>
      </c>
      <c r="C3285" s="3">
        <f t="shared" si="207"/>
        <v>0.66666666666666663</v>
      </c>
      <c r="D3285" s="3">
        <f>IF('Profil je Los'!A3285&lt;&gt;"",IF('Profil je Los'!A3285&lt;&gt;"",TIME(HOUR('Profil je Los'!A3285),MINUTE('Profil je Los'!A3285),SECOND('Profil je Los'!A3285)),""),"")</f>
        <v>0.70833333333333337</v>
      </c>
      <c r="E3285" s="5">
        <f t="shared" si="206"/>
        <v>17</v>
      </c>
      <c r="F3285" s="14">
        <v>24.509872999999999</v>
      </c>
      <c r="G3285" s="17">
        <f t="shared" si="204"/>
        <v>2.04</v>
      </c>
      <c r="I3285" s="33"/>
    </row>
    <row r="3286" spans="1:9" x14ac:dyDescent="0.2">
      <c r="A3286" s="4">
        <v>43967.75</v>
      </c>
      <c r="B3286" s="6">
        <f t="shared" si="205"/>
        <v>43967</v>
      </c>
      <c r="C3286" s="3">
        <f t="shared" si="207"/>
        <v>0.70833333333333337</v>
      </c>
      <c r="D3286" s="3">
        <f>IF('Profil je Los'!A3286&lt;&gt;"",IF('Profil je Los'!A3286&lt;&gt;"",TIME(HOUR('Profil je Los'!A3286),MINUTE('Profil je Los'!A3286),SECOND('Profil je Los'!A3286)),""),"")</f>
        <v>0.75</v>
      </c>
      <c r="E3286" s="5">
        <f t="shared" si="206"/>
        <v>18</v>
      </c>
      <c r="F3286" s="14">
        <v>24.622568000000001</v>
      </c>
      <c r="G3286" s="17">
        <f t="shared" si="204"/>
        <v>2.0499999999999998</v>
      </c>
      <c r="I3286" s="33"/>
    </row>
    <row r="3287" spans="1:9" x14ac:dyDescent="0.2">
      <c r="A3287" s="4">
        <v>43967.791666666664</v>
      </c>
      <c r="B3287" s="6">
        <f t="shared" si="205"/>
        <v>43967</v>
      </c>
      <c r="C3287" s="3">
        <f t="shared" si="207"/>
        <v>0.75</v>
      </c>
      <c r="D3287" s="3">
        <f>IF('Profil je Los'!A3287&lt;&gt;"",IF('Profil je Los'!A3287&lt;&gt;"",TIME(HOUR('Profil je Los'!A3287),MINUTE('Profil je Los'!A3287),SECOND('Profil je Los'!A3287)),""),"")</f>
        <v>0.79166666666666663</v>
      </c>
      <c r="E3287" s="5">
        <f t="shared" si="206"/>
        <v>19</v>
      </c>
      <c r="F3287" s="14">
        <v>26.465301</v>
      </c>
      <c r="G3287" s="17">
        <f t="shared" si="204"/>
        <v>2.21</v>
      </c>
      <c r="I3287" s="33"/>
    </row>
    <row r="3288" spans="1:9" x14ac:dyDescent="0.2">
      <c r="A3288" s="4">
        <v>43967.833333333336</v>
      </c>
      <c r="B3288" s="6">
        <f t="shared" si="205"/>
        <v>43967</v>
      </c>
      <c r="C3288" s="3">
        <f t="shared" si="207"/>
        <v>0.79166666666666663</v>
      </c>
      <c r="D3288" s="3">
        <f>IF('Profil je Los'!A3288&lt;&gt;"",IF('Profil je Los'!A3288&lt;&gt;"",TIME(HOUR('Profil je Los'!A3288),MINUTE('Profil je Los'!A3288),SECOND('Profil je Los'!A3288)),""),"")</f>
        <v>0.83333333333333337</v>
      </c>
      <c r="E3288" s="5">
        <f t="shared" si="206"/>
        <v>20</v>
      </c>
      <c r="F3288" s="14">
        <v>25.630398</v>
      </c>
      <c r="G3288" s="17">
        <f t="shared" si="204"/>
        <v>2.14</v>
      </c>
      <c r="I3288" s="33"/>
    </row>
    <row r="3289" spans="1:9" x14ac:dyDescent="0.2">
      <c r="A3289" s="4">
        <v>43967.875</v>
      </c>
      <c r="B3289" s="6">
        <f t="shared" si="205"/>
        <v>43967</v>
      </c>
      <c r="C3289" s="3">
        <f t="shared" si="207"/>
        <v>0.83333333333333337</v>
      </c>
      <c r="D3289" s="3">
        <f>IF('Profil je Los'!A3289&lt;&gt;"",IF('Profil je Los'!A3289&lt;&gt;"",TIME(HOUR('Profil je Los'!A3289),MINUTE('Profil je Los'!A3289),SECOND('Profil je Los'!A3289)),""),"")</f>
        <v>0.875</v>
      </c>
      <c r="E3289" s="5">
        <f t="shared" si="206"/>
        <v>21</v>
      </c>
      <c r="F3289" s="14">
        <v>22.630334000000001</v>
      </c>
      <c r="G3289" s="17">
        <f t="shared" si="204"/>
        <v>1.89</v>
      </c>
      <c r="I3289" s="33"/>
    </row>
    <row r="3290" spans="1:9" x14ac:dyDescent="0.2">
      <c r="A3290" s="4">
        <v>43967.916666666664</v>
      </c>
      <c r="B3290" s="6">
        <f t="shared" si="205"/>
        <v>43967</v>
      </c>
      <c r="C3290" s="3">
        <f t="shared" si="207"/>
        <v>0.875</v>
      </c>
      <c r="D3290" s="3">
        <f>IF('Profil je Los'!A3290&lt;&gt;"",IF('Profil je Los'!A3290&lt;&gt;"",TIME(HOUR('Profil je Los'!A3290),MINUTE('Profil je Los'!A3290),SECOND('Profil je Los'!A3290)),""),"")</f>
        <v>0.91666666666666663</v>
      </c>
      <c r="E3290" s="5">
        <f t="shared" si="206"/>
        <v>22</v>
      </c>
      <c r="F3290" s="14">
        <v>21.799716</v>
      </c>
      <c r="G3290" s="17">
        <f t="shared" si="204"/>
        <v>1.82</v>
      </c>
      <c r="I3290" s="33"/>
    </row>
    <row r="3291" spans="1:9" x14ac:dyDescent="0.2">
      <c r="A3291" s="4">
        <v>43967.958333333336</v>
      </c>
      <c r="B3291" s="6">
        <f t="shared" si="205"/>
        <v>43967</v>
      </c>
      <c r="C3291" s="3">
        <f t="shared" si="207"/>
        <v>0.91666666666666663</v>
      </c>
      <c r="D3291" s="3">
        <f>IF('Profil je Los'!A3291&lt;&gt;"",IF('Profil je Los'!A3291&lt;&gt;"",TIME(HOUR('Profil je Los'!A3291),MINUTE('Profil je Los'!A3291),SECOND('Profil je Los'!A3291)),""),"")</f>
        <v>0.95833333333333337</v>
      </c>
      <c r="E3291" s="5">
        <f t="shared" si="206"/>
        <v>23</v>
      </c>
      <c r="F3291" s="14">
        <v>21.288284999999998</v>
      </c>
      <c r="G3291" s="17">
        <f t="shared" si="204"/>
        <v>1.77</v>
      </c>
      <c r="I3291" s="33"/>
    </row>
    <row r="3292" spans="1:9" x14ac:dyDescent="0.2">
      <c r="A3292" s="4">
        <v>43968</v>
      </c>
      <c r="B3292" s="6">
        <f t="shared" si="205"/>
        <v>43967</v>
      </c>
      <c r="C3292" s="3">
        <f t="shared" si="207"/>
        <v>0.95833333333333337</v>
      </c>
      <c r="D3292" s="3">
        <f>IF('Profil je Los'!A3292&lt;&gt;"",IF('Profil je Los'!A3292&lt;&gt;"",TIME(HOUR('Profil je Los'!A3292),MINUTE('Profil je Los'!A3292),SECOND('Profil je Los'!A3292)),""),"")</f>
        <v>0</v>
      </c>
      <c r="E3292" s="5">
        <f t="shared" si="206"/>
        <v>24</v>
      </c>
      <c r="F3292" s="14">
        <v>17.71678</v>
      </c>
      <c r="G3292" s="17">
        <f t="shared" si="204"/>
        <v>1.48</v>
      </c>
      <c r="I3292" s="33"/>
    </row>
    <row r="3293" spans="1:9" x14ac:dyDescent="0.2">
      <c r="A3293" s="4">
        <v>43968.041666666664</v>
      </c>
      <c r="B3293" s="6">
        <f t="shared" si="205"/>
        <v>43968</v>
      </c>
      <c r="C3293" s="3">
        <f t="shared" si="207"/>
        <v>0</v>
      </c>
      <c r="D3293" s="3">
        <f>IF('Profil je Los'!A3293&lt;&gt;"",IF('Profil je Los'!A3293&lt;&gt;"",TIME(HOUR('Profil je Los'!A3293),MINUTE('Profil je Los'!A3293),SECOND('Profil je Los'!A3293)),""),"")</f>
        <v>4.1666666666666664E-2</v>
      </c>
      <c r="E3293" s="5">
        <f t="shared" si="206"/>
        <v>1</v>
      </c>
      <c r="F3293" s="14">
        <v>14.491725000000001</v>
      </c>
      <c r="G3293" s="17">
        <f t="shared" si="204"/>
        <v>1.21</v>
      </c>
      <c r="I3293" s="33"/>
    </row>
    <row r="3294" spans="1:9" x14ac:dyDescent="0.2">
      <c r="A3294" s="4">
        <v>43968.083333333336</v>
      </c>
      <c r="B3294" s="6">
        <f t="shared" si="205"/>
        <v>43968</v>
      </c>
      <c r="C3294" s="3">
        <f t="shared" si="207"/>
        <v>4.1666666666666664E-2</v>
      </c>
      <c r="D3294" s="3">
        <f>IF('Profil je Los'!A3294&lt;&gt;"",IF('Profil je Los'!A3294&lt;&gt;"",TIME(HOUR('Profil je Los'!A3294),MINUTE('Profil je Los'!A3294),SECOND('Profil je Los'!A3294)),""),"")</f>
        <v>8.3333333333333329E-2</v>
      </c>
      <c r="E3294" s="5">
        <f t="shared" si="206"/>
        <v>2</v>
      </c>
      <c r="F3294" s="14">
        <v>12.912972</v>
      </c>
      <c r="G3294" s="17">
        <f t="shared" si="204"/>
        <v>1.08</v>
      </c>
      <c r="I3294" s="33"/>
    </row>
    <row r="3295" spans="1:9" x14ac:dyDescent="0.2">
      <c r="A3295" s="4">
        <v>43968.125</v>
      </c>
      <c r="B3295" s="6">
        <f t="shared" si="205"/>
        <v>43968</v>
      </c>
      <c r="C3295" s="3">
        <f t="shared" si="207"/>
        <v>8.3333333333333329E-2</v>
      </c>
      <c r="D3295" s="3">
        <f>IF('Profil je Los'!A3295&lt;&gt;"",IF('Profil je Los'!A3295&lt;&gt;"",TIME(HOUR('Profil je Los'!A3295),MINUTE('Profil je Los'!A3295),SECOND('Profil je Los'!A3295)),""),"")</f>
        <v>0.125</v>
      </c>
      <c r="E3295" s="5">
        <f t="shared" si="206"/>
        <v>3</v>
      </c>
      <c r="F3295" s="14">
        <v>11.926048</v>
      </c>
      <c r="G3295" s="17">
        <f t="shared" si="204"/>
        <v>0.99</v>
      </c>
      <c r="I3295" s="33"/>
    </row>
    <row r="3296" spans="1:9" x14ac:dyDescent="0.2">
      <c r="A3296" s="4">
        <v>43968.166666666664</v>
      </c>
      <c r="B3296" s="6">
        <f t="shared" si="205"/>
        <v>43968</v>
      </c>
      <c r="C3296" s="3">
        <f t="shared" si="207"/>
        <v>0.125</v>
      </c>
      <c r="D3296" s="3">
        <f>IF('Profil je Los'!A3296&lt;&gt;"",IF('Profil je Los'!A3296&lt;&gt;"",TIME(HOUR('Profil je Los'!A3296),MINUTE('Profil je Los'!A3296),SECOND('Profil je Los'!A3296)),""),"")</f>
        <v>0.16666666666666666</v>
      </c>
      <c r="E3296" s="5">
        <f t="shared" si="206"/>
        <v>4</v>
      </c>
      <c r="F3296" s="14">
        <v>11.46772</v>
      </c>
      <c r="G3296" s="17">
        <f t="shared" si="204"/>
        <v>0.96</v>
      </c>
      <c r="I3296" s="33"/>
    </row>
    <row r="3297" spans="1:9" x14ac:dyDescent="0.2">
      <c r="A3297" s="4">
        <v>43968.208333333336</v>
      </c>
      <c r="B3297" s="6">
        <f t="shared" si="205"/>
        <v>43968</v>
      </c>
      <c r="C3297" s="3">
        <f t="shared" si="207"/>
        <v>0.16666666666666666</v>
      </c>
      <c r="D3297" s="3">
        <f>IF('Profil je Los'!A3297&lt;&gt;"",IF('Profil je Los'!A3297&lt;&gt;"",TIME(HOUR('Profil je Los'!A3297),MINUTE('Profil je Los'!A3297),SECOND('Profil je Los'!A3297)),""),"")</f>
        <v>0.20833333333333334</v>
      </c>
      <c r="E3297" s="5">
        <f t="shared" si="206"/>
        <v>5</v>
      </c>
      <c r="F3297" s="14">
        <v>11.069388999999999</v>
      </c>
      <c r="G3297" s="17">
        <f t="shared" si="204"/>
        <v>0.92</v>
      </c>
      <c r="I3297" s="33"/>
    </row>
    <row r="3298" spans="1:9" x14ac:dyDescent="0.2">
      <c r="A3298" s="4">
        <v>43968.25</v>
      </c>
      <c r="B3298" s="6">
        <f t="shared" si="205"/>
        <v>43968</v>
      </c>
      <c r="C3298" s="3">
        <f t="shared" si="207"/>
        <v>0.20833333333333334</v>
      </c>
      <c r="D3298" s="3">
        <f>IF('Profil je Los'!A3298&lt;&gt;"",IF('Profil je Los'!A3298&lt;&gt;"",TIME(HOUR('Profil je Los'!A3298),MINUTE('Profil je Los'!A3298),SECOND('Profil je Los'!A3298)),""),"")</f>
        <v>0.25</v>
      </c>
      <c r="E3298" s="5">
        <f t="shared" si="206"/>
        <v>6</v>
      </c>
      <c r="F3298" s="14">
        <v>9.493824</v>
      </c>
      <c r="G3298" s="17">
        <f t="shared" si="204"/>
        <v>0.79</v>
      </c>
      <c r="I3298" s="33"/>
    </row>
    <row r="3299" spans="1:9" x14ac:dyDescent="0.2">
      <c r="A3299" s="4">
        <v>43968.291666666664</v>
      </c>
      <c r="B3299" s="6">
        <f t="shared" si="205"/>
        <v>43968</v>
      </c>
      <c r="C3299" s="3">
        <f t="shared" si="207"/>
        <v>0.25</v>
      </c>
      <c r="D3299" s="3">
        <f>IF('Profil je Los'!A3299&lt;&gt;"",IF('Profil je Los'!A3299&lt;&gt;"",TIME(HOUR('Profil je Los'!A3299),MINUTE('Profil je Los'!A3299),SECOND('Profil je Los'!A3299)),""),"")</f>
        <v>0.29166666666666669</v>
      </c>
      <c r="E3299" s="5">
        <f t="shared" si="206"/>
        <v>7</v>
      </c>
      <c r="F3299" s="14">
        <v>9.6240600000000001</v>
      </c>
      <c r="G3299" s="17">
        <f t="shared" si="204"/>
        <v>0.8</v>
      </c>
      <c r="I3299" s="33"/>
    </row>
    <row r="3300" spans="1:9" x14ac:dyDescent="0.2">
      <c r="A3300" s="4">
        <v>43968.333333333336</v>
      </c>
      <c r="B3300" s="6">
        <f t="shared" si="205"/>
        <v>43968</v>
      </c>
      <c r="C3300" s="3">
        <f t="shared" si="207"/>
        <v>0.29166666666666669</v>
      </c>
      <c r="D3300" s="3">
        <f>IF('Profil je Los'!A3300&lt;&gt;"",IF('Profil je Los'!A3300&lt;&gt;"",TIME(HOUR('Profil je Los'!A3300),MINUTE('Profil je Los'!A3300),SECOND('Profil je Los'!A3300)),""),"")</f>
        <v>0.33333333333333331</v>
      </c>
      <c r="E3300" s="5">
        <f t="shared" si="206"/>
        <v>8</v>
      </c>
      <c r="F3300" s="14">
        <v>11.395837999999999</v>
      </c>
      <c r="G3300" s="17">
        <f t="shared" si="204"/>
        <v>0.95</v>
      </c>
      <c r="I3300" s="33"/>
    </row>
    <row r="3301" spans="1:9" x14ac:dyDescent="0.2">
      <c r="A3301" s="4">
        <v>43968.375</v>
      </c>
      <c r="B3301" s="6">
        <f t="shared" si="205"/>
        <v>43968</v>
      </c>
      <c r="C3301" s="3">
        <f t="shared" si="207"/>
        <v>0.33333333333333331</v>
      </c>
      <c r="D3301" s="3">
        <f>IF('Profil je Los'!A3301&lt;&gt;"",IF('Profil je Los'!A3301&lt;&gt;"",TIME(HOUR('Profil je Los'!A3301),MINUTE('Profil je Los'!A3301),SECOND('Profil je Los'!A3301)),""),"")</f>
        <v>0.375</v>
      </c>
      <c r="E3301" s="5">
        <f t="shared" si="206"/>
        <v>9</v>
      </c>
      <c r="F3301" s="14">
        <v>16.219895999999999</v>
      </c>
      <c r="G3301" s="17">
        <f t="shared" si="204"/>
        <v>1.35</v>
      </c>
      <c r="I3301" s="33"/>
    </row>
    <row r="3302" spans="1:9" x14ac:dyDescent="0.2">
      <c r="A3302" s="4">
        <v>43968.416666666664</v>
      </c>
      <c r="B3302" s="6">
        <f t="shared" si="205"/>
        <v>43968</v>
      </c>
      <c r="C3302" s="3">
        <f t="shared" si="207"/>
        <v>0.375</v>
      </c>
      <c r="D3302" s="3">
        <f>IF('Profil je Los'!A3302&lt;&gt;"",IF('Profil je Los'!A3302&lt;&gt;"",TIME(HOUR('Profil je Los'!A3302),MINUTE('Profil je Los'!A3302),SECOND('Profil je Los'!A3302)),""),"")</f>
        <v>0.41666666666666669</v>
      </c>
      <c r="E3302" s="5">
        <f t="shared" si="206"/>
        <v>10</v>
      </c>
      <c r="F3302" s="14">
        <v>18.786953</v>
      </c>
      <c r="G3302" s="17">
        <f t="shared" si="204"/>
        <v>1.57</v>
      </c>
      <c r="I3302" s="33"/>
    </row>
    <row r="3303" spans="1:9" x14ac:dyDescent="0.2">
      <c r="A3303" s="4">
        <v>43968.458333333336</v>
      </c>
      <c r="B3303" s="6">
        <f t="shared" si="205"/>
        <v>43968</v>
      </c>
      <c r="C3303" s="3">
        <f t="shared" si="207"/>
        <v>0.41666666666666669</v>
      </c>
      <c r="D3303" s="3">
        <f>IF('Profil je Los'!A3303&lt;&gt;"",IF('Profil je Los'!A3303&lt;&gt;"",TIME(HOUR('Profil je Los'!A3303),MINUTE('Profil je Los'!A3303),SECOND('Profil je Los'!A3303)),""),"")</f>
        <v>0.45833333333333331</v>
      </c>
      <c r="E3303" s="5">
        <f t="shared" si="206"/>
        <v>11</v>
      </c>
      <c r="F3303" s="14">
        <v>19.312968999999999</v>
      </c>
      <c r="G3303" s="17">
        <f t="shared" si="204"/>
        <v>1.61</v>
      </c>
      <c r="I3303" s="33"/>
    </row>
    <row r="3304" spans="1:9" x14ac:dyDescent="0.2">
      <c r="A3304" s="4">
        <v>43968.5</v>
      </c>
      <c r="B3304" s="6">
        <f t="shared" si="205"/>
        <v>43968</v>
      </c>
      <c r="C3304" s="3">
        <f t="shared" si="207"/>
        <v>0.45833333333333331</v>
      </c>
      <c r="D3304" s="3">
        <f>IF('Profil je Los'!A3304&lt;&gt;"",IF('Profil je Los'!A3304&lt;&gt;"",TIME(HOUR('Profil je Los'!A3304),MINUTE('Profil je Los'!A3304),SECOND('Profil je Los'!A3304)),""),"")</f>
        <v>0.5</v>
      </c>
      <c r="E3304" s="5">
        <f t="shared" si="206"/>
        <v>12</v>
      </c>
      <c r="F3304" s="14">
        <v>20.09656</v>
      </c>
      <c r="G3304" s="17">
        <f t="shared" si="204"/>
        <v>1.67</v>
      </c>
      <c r="I3304" s="33"/>
    </row>
    <row r="3305" spans="1:9" x14ac:dyDescent="0.2">
      <c r="A3305" s="4">
        <v>43968.541666666664</v>
      </c>
      <c r="B3305" s="6">
        <f t="shared" si="205"/>
        <v>43968</v>
      </c>
      <c r="C3305" s="3">
        <f t="shared" si="207"/>
        <v>0.5</v>
      </c>
      <c r="D3305" s="3">
        <f>IF('Profil je Los'!A3305&lt;&gt;"",IF('Profil je Los'!A3305&lt;&gt;"",TIME(HOUR('Profil je Los'!A3305),MINUTE('Profil je Los'!A3305),SECOND('Profil je Los'!A3305)),""),"")</f>
        <v>0.54166666666666663</v>
      </c>
      <c r="E3305" s="5">
        <f t="shared" si="206"/>
        <v>13</v>
      </c>
      <c r="F3305" s="14">
        <v>20.109251</v>
      </c>
      <c r="G3305" s="17">
        <f t="shared" si="204"/>
        <v>1.68</v>
      </c>
      <c r="I3305" s="33"/>
    </row>
    <row r="3306" spans="1:9" x14ac:dyDescent="0.2">
      <c r="A3306" s="4">
        <v>43968.583333333336</v>
      </c>
      <c r="B3306" s="6">
        <f t="shared" si="205"/>
        <v>43968</v>
      </c>
      <c r="C3306" s="3">
        <f t="shared" si="207"/>
        <v>0.54166666666666663</v>
      </c>
      <c r="D3306" s="3">
        <f>IF('Profil je Los'!A3306&lt;&gt;"",IF('Profil je Los'!A3306&lt;&gt;"",TIME(HOUR('Profil je Los'!A3306),MINUTE('Profil je Los'!A3306),SECOND('Profil je Los'!A3306)),""),"")</f>
        <v>0.58333333333333337</v>
      </c>
      <c r="E3306" s="5">
        <f t="shared" si="206"/>
        <v>14</v>
      </c>
      <c r="F3306" s="14">
        <v>18.107493000000002</v>
      </c>
      <c r="G3306" s="17">
        <f t="shared" si="204"/>
        <v>1.51</v>
      </c>
      <c r="I3306" s="33"/>
    </row>
    <row r="3307" spans="1:9" x14ac:dyDescent="0.2">
      <c r="A3307" s="4">
        <v>43968.625</v>
      </c>
      <c r="B3307" s="6">
        <f t="shared" si="205"/>
        <v>43968</v>
      </c>
      <c r="C3307" s="3">
        <f t="shared" si="207"/>
        <v>0.58333333333333337</v>
      </c>
      <c r="D3307" s="3">
        <f>IF('Profil je Los'!A3307&lt;&gt;"",IF('Profil je Los'!A3307&lt;&gt;"",TIME(HOUR('Profil je Los'!A3307),MINUTE('Profil je Los'!A3307),SECOND('Profil je Los'!A3307)),""),"")</f>
        <v>0.625</v>
      </c>
      <c r="E3307" s="5">
        <f t="shared" si="206"/>
        <v>15</v>
      </c>
      <c r="F3307" s="14">
        <v>17.440104999999999</v>
      </c>
      <c r="G3307" s="17">
        <f t="shared" si="204"/>
        <v>1.45</v>
      </c>
      <c r="I3307" s="33"/>
    </row>
    <row r="3308" spans="1:9" x14ac:dyDescent="0.2">
      <c r="A3308" s="4">
        <v>43968.666666666664</v>
      </c>
      <c r="B3308" s="6">
        <f t="shared" si="205"/>
        <v>43968</v>
      </c>
      <c r="C3308" s="3">
        <f t="shared" si="207"/>
        <v>0.625</v>
      </c>
      <c r="D3308" s="3">
        <f>IF('Profil je Los'!A3308&lt;&gt;"",IF('Profil je Los'!A3308&lt;&gt;"",TIME(HOUR('Profil je Los'!A3308),MINUTE('Profil je Los'!A3308),SECOND('Profil je Los'!A3308)),""),"")</f>
        <v>0.66666666666666663</v>
      </c>
      <c r="E3308" s="5">
        <f t="shared" si="206"/>
        <v>16</v>
      </c>
      <c r="F3308" s="14">
        <v>16.771502000000002</v>
      </c>
      <c r="G3308" s="17">
        <f t="shared" si="204"/>
        <v>1.4</v>
      </c>
      <c r="I3308" s="33"/>
    </row>
    <row r="3309" spans="1:9" x14ac:dyDescent="0.2">
      <c r="A3309" s="4">
        <v>43968.708333333336</v>
      </c>
      <c r="B3309" s="6">
        <f t="shared" si="205"/>
        <v>43968</v>
      </c>
      <c r="C3309" s="3">
        <f t="shared" si="207"/>
        <v>0.66666666666666663</v>
      </c>
      <c r="D3309" s="3">
        <f>IF('Profil je Los'!A3309&lt;&gt;"",IF('Profil je Los'!A3309&lt;&gt;"",TIME(HOUR('Profil je Los'!A3309),MINUTE('Profil je Los'!A3309),SECOND('Profil je Los'!A3309)),""),"")</f>
        <v>0.70833333333333337</v>
      </c>
      <c r="E3309" s="5">
        <f t="shared" si="206"/>
        <v>17</v>
      </c>
      <c r="F3309" s="14">
        <v>16.736626000000001</v>
      </c>
      <c r="G3309" s="17">
        <f t="shared" si="204"/>
        <v>1.39</v>
      </c>
      <c r="I3309" s="33"/>
    </row>
    <row r="3310" spans="1:9" x14ac:dyDescent="0.2">
      <c r="A3310" s="4">
        <v>43968.75</v>
      </c>
      <c r="B3310" s="6">
        <f t="shared" si="205"/>
        <v>43968</v>
      </c>
      <c r="C3310" s="3">
        <f t="shared" si="207"/>
        <v>0.70833333333333337</v>
      </c>
      <c r="D3310" s="3">
        <f>IF('Profil je Los'!A3310&lt;&gt;"",IF('Profil je Los'!A3310&lt;&gt;"",TIME(HOUR('Profil je Los'!A3310),MINUTE('Profil je Los'!A3310),SECOND('Profil je Los'!A3310)),""),"")</f>
        <v>0.75</v>
      </c>
      <c r="E3310" s="5">
        <f t="shared" si="206"/>
        <v>18</v>
      </c>
      <c r="F3310" s="14">
        <v>19.252473999999999</v>
      </c>
      <c r="G3310" s="17">
        <f t="shared" si="204"/>
        <v>1.6</v>
      </c>
      <c r="I3310" s="33"/>
    </row>
    <row r="3311" spans="1:9" x14ac:dyDescent="0.2">
      <c r="A3311" s="4">
        <v>43968.791666666664</v>
      </c>
      <c r="B3311" s="6">
        <f t="shared" si="205"/>
        <v>43968</v>
      </c>
      <c r="C3311" s="3">
        <f t="shared" si="207"/>
        <v>0.75</v>
      </c>
      <c r="D3311" s="3">
        <f>IF('Profil je Los'!A3311&lt;&gt;"",IF('Profil je Los'!A3311&lt;&gt;"",TIME(HOUR('Profil je Los'!A3311),MINUTE('Profil je Los'!A3311),SECOND('Profil je Los'!A3311)),""),"")</f>
        <v>0.79166666666666663</v>
      </c>
      <c r="E3311" s="5">
        <f t="shared" si="206"/>
        <v>19</v>
      </c>
      <c r="F3311" s="14">
        <v>21.869745999999999</v>
      </c>
      <c r="G3311" s="17">
        <f t="shared" si="204"/>
        <v>1.82</v>
      </c>
      <c r="I3311" s="33"/>
    </row>
    <row r="3312" spans="1:9" x14ac:dyDescent="0.2">
      <c r="A3312" s="4">
        <v>43968.833333333336</v>
      </c>
      <c r="B3312" s="6">
        <f t="shared" si="205"/>
        <v>43968</v>
      </c>
      <c r="C3312" s="3">
        <f t="shared" si="207"/>
        <v>0.79166666666666663</v>
      </c>
      <c r="D3312" s="3">
        <f>IF('Profil je Los'!A3312&lt;&gt;"",IF('Profil je Los'!A3312&lt;&gt;"",TIME(HOUR('Profil je Los'!A3312),MINUTE('Profil je Los'!A3312),SECOND('Profil je Los'!A3312)),""),"")</f>
        <v>0.83333333333333337</v>
      </c>
      <c r="E3312" s="5">
        <f t="shared" si="206"/>
        <v>20</v>
      </c>
      <c r="F3312" s="14">
        <v>22.594498999999999</v>
      </c>
      <c r="G3312" s="17">
        <f t="shared" si="204"/>
        <v>1.88</v>
      </c>
      <c r="I3312" s="33"/>
    </row>
    <row r="3313" spans="1:9" x14ac:dyDescent="0.2">
      <c r="A3313" s="4">
        <v>43968.875</v>
      </c>
      <c r="B3313" s="6">
        <f t="shared" si="205"/>
        <v>43968</v>
      </c>
      <c r="C3313" s="3">
        <f t="shared" si="207"/>
        <v>0.83333333333333337</v>
      </c>
      <c r="D3313" s="3">
        <f>IF('Profil je Los'!A3313&lt;&gt;"",IF('Profil je Los'!A3313&lt;&gt;"",TIME(HOUR('Profil je Los'!A3313),MINUTE('Profil je Los'!A3313),SECOND('Profil je Los'!A3313)),""),"")</f>
        <v>0.875</v>
      </c>
      <c r="E3313" s="5">
        <f t="shared" si="206"/>
        <v>21</v>
      </c>
      <c r="F3313" s="14">
        <v>20.783901</v>
      </c>
      <c r="G3313" s="17">
        <f t="shared" si="204"/>
        <v>1.73</v>
      </c>
      <c r="I3313" s="33"/>
    </row>
    <row r="3314" spans="1:9" x14ac:dyDescent="0.2">
      <c r="A3314" s="4">
        <v>43968.916666666664</v>
      </c>
      <c r="B3314" s="6">
        <f t="shared" si="205"/>
        <v>43968</v>
      </c>
      <c r="C3314" s="3">
        <f t="shared" si="207"/>
        <v>0.875</v>
      </c>
      <c r="D3314" s="3">
        <f>IF('Profil je Los'!A3314&lt;&gt;"",IF('Profil je Los'!A3314&lt;&gt;"",TIME(HOUR('Profil je Los'!A3314),MINUTE('Profil je Los'!A3314),SECOND('Profil je Los'!A3314)),""),"")</f>
        <v>0.91666666666666663</v>
      </c>
      <c r="E3314" s="5">
        <f t="shared" si="206"/>
        <v>22</v>
      </c>
      <c r="F3314" s="14">
        <v>19.358128000000001</v>
      </c>
      <c r="G3314" s="17">
        <f t="shared" si="204"/>
        <v>1.61</v>
      </c>
      <c r="I3314" s="33"/>
    </row>
    <row r="3315" spans="1:9" x14ac:dyDescent="0.2">
      <c r="A3315" s="4">
        <v>43968.958333333336</v>
      </c>
      <c r="B3315" s="6">
        <f t="shared" si="205"/>
        <v>43968</v>
      </c>
      <c r="C3315" s="3">
        <f t="shared" si="207"/>
        <v>0.91666666666666663</v>
      </c>
      <c r="D3315" s="3">
        <f>IF('Profil je Los'!A3315&lt;&gt;"",IF('Profil je Los'!A3315&lt;&gt;"",TIME(HOUR('Profil je Los'!A3315),MINUTE('Profil je Los'!A3315),SECOND('Profil je Los'!A3315)),""),"")</f>
        <v>0.95833333333333337</v>
      </c>
      <c r="E3315" s="5">
        <f t="shared" si="206"/>
        <v>23</v>
      </c>
      <c r="F3315" s="14">
        <v>18.518169</v>
      </c>
      <c r="G3315" s="17">
        <f t="shared" si="204"/>
        <v>1.54</v>
      </c>
      <c r="I3315" s="33"/>
    </row>
    <row r="3316" spans="1:9" x14ac:dyDescent="0.2">
      <c r="A3316" s="4">
        <v>43969</v>
      </c>
      <c r="B3316" s="6">
        <f t="shared" si="205"/>
        <v>43968</v>
      </c>
      <c r="C3316" s="3">
        <f t="shared" si="207"/>
        <v>0.95833333333333337</v>
      </c>
      <c r="D3316" s="3">
        <f>IF('Profil je Los'!A3316&lt;&gt;"",IF('Profil je Los'!A3316&lt;&gt;"",TIME(HOUR('Profil je Los'!A3316),MINUTE('Profil je Los'!A3316),SECOND('Profil je Los'!A3316)),""),"")</f>
        <v>0</v>
      </c>
      <c r="E3316" s="5">
        <f t="shared" si="206"/>
        <v>24</v>
      </c>
      <c r="F3316" s="14">
        <v>14.764448</v>
      </c>
      <c r="G3316" s="17">
        <f t="shared" si="204"/>
        <v>1.23</v>
      </c>
      <c r="I3316" s="33"/>
    </row>
    <row r="3317" spans="1:9" x14ac:dyDescent="0.2">
      <c r="A3317" s="4">
        <v>43969.041666666664</v>
      </c>
      <c r="B3317" s="6">
        <f t="shared" si="205"/>
        <v>43969</v>
      </c>
      <c r="C3317" s="3">
        <f t="shared" si="207"/>
        <v>0</v>
      </c>
      <c r="D3317" s="3">
        <f>IF('Profil je Los'!A3317&lt;&gt;"",IF('Profil je Los'!A3317&lt;&gt;"",TIME(HOUR('Profil je Los'!A3317),MINUTE('Profil je Los'!A3317),SECOND('Profil je Los'!A3317)),""),"")</f>
        <v>4.1666666666666664E-2</v>
      </c>
      <c r="E3317" s="5">
        <f t="shared" si="206"/>
        <v>1</v>
      </c>
      <c r="F3317" s="14">
        <v>12.775907</v>
      </c>
      <c r="G3317" s="17">
        <f t="shared" si="204"/>
        <v>1.06</v>
      </c>
      <c r="I3317" s="33"/>
    </row>
    <row r="3318" spans="1:9" x14ac:dyDescent="0.2">
      <c r="A3318" s="4">
        <v>43969.083333333336</v>
      </c>
      <c r="B3318" s="6">
        <f t="shared" si="205"/>
        <v>43969</v>
      </c>
      <c r="C3318" s="3">
        <f t="shared" si="207"/>
        <v>4.1666666666666664E-2</v>
      </c>
      <c r="D3318" s="3">
        <f>IF('Profil je Los'!A3318&lt;&gt;"",IF('Profil je Los'!A3318&lt;&gt;"",TIME(HOUR('Profil je Los'!A3318),MINUTE('Profil je Los'!A3318),SECOND('Profil je Los'!A3318)),""),"")</f>
        <v>8.3333333333333329E-2</v>
      </c>
      <c r="E3318" s="5">
        <f t="shared" si="206"/>
        <v>2</v>
      </c>
      <c r="F3318" s="14">
        <v>12.026106</v>
      </c>
      <c r="G3318" s="17">
        <f t="shared" si="204"/>
        <v>1</v>
      </c>
      <c r="I3318" s="33"/>
    </row>
    <row r="3319" spans="1:9" x14ac:dyDescent="0.2">
      <c r="A3319" s="4">
        <v>43969.125</v>
      </c>
      <c r="B3319" s="6">
        <f t="shared" si="205"/>
        <v>43969</v>
      </c>
      <c r="C3319" s="3">
        <f t="shared" si="207"/>
        <v>8.3333333333333329E-2</v>
      </c>
      <c r="D3319" s="3">
        <f>IF('Profil je Los'!A3319&lt;&gt;"",IF('Profil je Los'!A3319&lt;&gt;"",TIME(HOUR('Profil je Los'!A3319),MINUTE('Profil je Los'!A3319),SECOND('Profil je Los'!A3319)),""),"")</f>
        <v>0.125</v>
      </c>
      <c r="E3319" s="5">
        <f t="shared" si="206"/>
        <v>3</v>
      </c>
      <c r="F3319" s="14">
        <v>9.8660720000000008</v>
      </c>
      <c r="G3319" s="17">
        <f t="shared" si="204"/>
        <v>0.82</v>
      </c>
      <c r="I3319" s="33"/>
    </row>
    <row r="3320" spans="1:9" x14ac:dyDescent="0.2">
      <c r="A3320" s="4">
        <v>43969.166666666664</v>
      </c>
      <c r="B3320" s="6">
        <f t="shared" si="205"/>
        <v>43969</v>
      </c>
      <c r="C3320" s="3">
        <f t="shared" si="207"/>
        <v>0.125</v>
      </c>
      <c r="D3320" s="3">
        <f>IF('Profil je Los'!A3320&lt;&gt;"",IF('Profil je Los'!A3320&lt;&gt;"",TIME(HOUR('Profil je Los'!A3320),MINUTE('Profil je Los'!A3320),SECOND('Profil je Los'!A3320)),""),"")</f>
        <v>0.16666666666666666</v>
      </c>
      <c r="E3320" s="5">
        <f t="shared" si="206"/>
        <v>4</v>
      </c>
      <c r="F3320" s="14">
        <v>9.0226249999999997</v>
      </c>
      <c r="G3320" s="17">
        <f t="shared" si="204"/>
        <v>0.75</v>
      </c>
      <c r="I3320" s="33"/>
    </row>
    <row r="3321" spans="1:9" x14ac:dyDescent="0.2">
      <c r="A3321" s="4">
        <v>43969.208333333336</v>
      </c>
      <c r="B3321" s="6">
        <f t="shared" si="205"/>
        <v>43969</v>
      </c>
      <c r="C3321" s="3">
        <f t="shared" si="207"/>
        <v>0.16666666666666666</v>
      </c>
      <c r="D3321" s="3">
        <f>IF('Profil je Los'!A3321&lt;&gt;"",IF('Profil je Los'!A3321&lt;&gt;"",TIME(HOUR('Profil je Los'!A3321),MINUTE('Profil je Los'!A3321),SECOND('Profil je Los'!A3321)),""),"")</f>
        <v>0.20833333333333334</v>
      </c>
      <c r="E3321" s="5">
        <f t="shared" si="206"/>
        <v>5</v>
      </c>
      <c r="F3321" s="14">
        <v>9.1016189999999995</v>
      </c>
      <c r="G3321" s="17">
        <f t="shared" si="204"/>
        <v>0.76</v>
      </c>
      <c r="I3321" s="33"/>
    </row>
    <row r="3322" spans="1:9" x14ac:dyDescent="0.2">
      <c r="A3322" s="4">
        <v>43969.25</v>
      </c>
      <c r="B3322" s="6">
        <f t="shared" si="205"/>
        <v>43969</v>
      </c>
      <c r="C3322" s="3">
        <f t="shared" si="207"/>
        <v>0.20833333333333334</v>
      </c>
      <c r="D3322" s="3">
        <f>IF('Profil je Los'!A3322&lt;&gt;"",IF('Profil je Los'!A3322&lt;&gt;"",TIME(HOUR('Profil je Los'!A3322),MINUTE('Profil je Los'!A3322),SECOND('Profil je Los'!A3322)),""),"")</f>
        <v>0.25</v>
      </c>
      <c r="E3322" s="5">
        <f t="shared" si="206"/>
        <v>6</v>
      </c>
      <c r="F3322" s="14">
        <v>11.315828</v>
      </c>
      <c r="G3322" s="17">
        <f t="shared" si="204"/>
        <v>0.94</v>
      </c>
      <c r="I3322" s="33"/>
    </row>
    <row r="3323" spans="1:9" x14ac:dyDescent="0.2">
      <c r="A3323" s="4">
        <v>43969.291666666664</v>
      </c>
      <c r="B3323" s="6">
        <f t="shared" si="205"/>
        <v>43969</v>
      </c>
      <c r="C3323" s="3">
        <f t="shared" si="207"/>
        <v>0.25</v>
      </c>
      <c r="D3323" s="3">
        <f>IF('Profil je Los'!A3323&lt;&gt;"",IF('Profil je Los'!A3323&lt;&gt;"",TIME(HOUR('Profil je Los'!A3323),MINUTE('Profil je Los'!A3323),SECOND('Profil je Los'!A3323)),""),"")</f>
        <v>0.29166666666666669</v>
      </c>
      <c r="E3323" s="5">
        <f t="shared" si="206"/>
        <v>7</v>
      </c>
      <c r="F3323" s="14">
        <v>19.566569000000001</v>
      </c>
      <c r="G3323" s="17">
        <f t="shared" si="204"/>
        <v>1.63</v>
      </c>
      <c r="I3323" s="33"/>
    </row>
    <row r="3324" spans="1:9" x14ac:dyDescent="0.2">
      <c r="A3324" s="4">
        <v>43969.333333333336</v>
      </c>
      <c r="B3324" s="6">
        <f t="shared" si="205"/>
        <v>43969</v>
      </c>
      <c r="C3324" s="3">
        <f t="shared" si="207"/>
        <v>0.29166666666666669</v>
      </c>
      <c r="D3324" s="3">
        <f>IF('Profil je Los'!A3324&lt;&gt;"",IF('Profil je Los'!A3324&lt;&gt;"",TIME(HOUR('Profil je Los'!A3324),MINUTE('Profil je Los'!A3324),SECOND('Profil je Los'!A3324)),""),"")</f>
        <v>0.33333333333333331</v>
      </c>
      <c r="E3324" s="5">
        <f t="shared" si="206"/>
        <v>8</v>
      </c>
      <c r="F3324" s="14">
        <v>29.310110999999999</v>
      </c>
      <c r="G3324" s="17">
        <f t="shared" si="204"/>
        <v>2.44</v>
      </c>
      <c r="I3324" s="33"/>
    </row>
    <row r="3325" spans="1:9" x14ac:dyDescent="0.2">
      <c r="A3325" s="4">
        <v>43969.375</v>
      </c>
      <c r="B3325" s="6">
        <f t="shared" si="205"/>
        <v>43969</v>
      </c>
      <c r="C3325" s="3">
        <f t="shared" si="207"/>
        <v>0.33333333333333331</v>
      </c>
      <c r="D3325" s="3">
        <f>IF('Profil je Los'!A3325&lt;&gt;"",IF('Profil je Los'!A3325&lt;&gt;"",TIME(HOUR('Profil je Los'!A3325),MINUTE('Profil je Los'!A3325),SECOND('Profil je Los'!A3325)),""),"")</f>
        <v>0.375</v>
      </c>
      <c r="E3325" s="5">
        <f t="shared" si="206"/>
        <v>9</v>
      </c>
      <c r="F3325" s="14">
        <v>37.828943000000002</v>
      </c>
      <c r="G3325" s="17">
        <f t="shared" si="204"/>
        <v>3.15</v>
      </c>
      <c r="I3325" s="33"/>
    </row>
    <row r="3326" spans="1:9" x14ac:dyDescent="0.2">
      <c r="A3326" s="4">
        <v>43969.416666666664</v>
      </c>
      <c r="B3326" s="6">
        <f t="shared" si="205"/>
        <v>43969</v>
      </c>
      <c r="C3326" s="3">
        <f t="shared" si="207"/>
        <v>0.375</v>
      </c>
      <c r="D3326" s="3">
        <f>IF('Profil je Los'!A3326&lt;&gt;"",IF('Profil je Los'!A3326&lt;&gt;"",TIME(HOUR('Profil je Los'!A3326),MINUTE('Profil je Los'!A3326),SECOND('Profil je Los'!A3326)),""),"")</f>
        <v>0.41666666666666669</v>
      </c>
      <c r="E3326" s="5">
        <f t="shared" si="206"/>
        <v>10</v>
      </c>
      <c r="F3326" s="14">
        <v>40.088831999999996</v>
      </c>
      <c r="G3326" s="17">
        <f t="shared" si="204"/>
        <v>3.34</v>
      </c>
      <c r="I3326" s="33"/>
    </row>
    <row r="3327" spans="1:9" x14ac:dyDescent="0.2">
      <c r="A3327" s="4">
        <v>43969.458333333336</v>
      </c>
      <c r="B3327" s="6">
        <f t="shared" si="205"/>
        <v>43969</v>
      </c>
      <c r="C3327" s="3">
        <f t="shared" si="207"/>
        <v>0.41666666666666669</v>
      </c>
      <c r="D3327" s="3">
        <f>IF('Profil je Los'!A3327&lt;&gt;"",IF('Profil je Los'!A3327&lt;&gt;"",TIME(HOUR('Profil je Los'!A3327),MINUTE('Profil je Los'!A3327),SECOND('Profil je Los'!A3327)),""),"")</f>
        <v>0.45833333333333331</v>
      </c>
      <c r="E3327" s="5">
        <f t="shared" si="206"/>
        <v>11</v>
      </c>
      <c r="F3327" s="14">
        <v>41.18065</v>
      </c>
      <c r="G3327" s="17">
        <f t="shared" si="204"/>
        <v>3.43</v>
      </c>
      <c r="I3327" s="33"/>
    </row>
    <row r="3328" spans="1:9" x14ac:dyDescent="0.2">
      <c r="A3328" s="4">
        <v>43969.5</v>
      </c>
      <c r="B3328" s="6">
        <f t="shared" si="205"/>
        <v>43969</v>
      </c>
      <c r="C3328" s="3">
        <f t="shared" si="207"/>
        <v>0.45833333333333331</v>
      </c>
      <c r="D3328" s="3">
        <f>IF('Profil je Los'!A3328&lt;&gt;"",IF('Profil je Los'!A3328&lt;&gt;"",TIME(HOUR('Profil je Los'!A3328),MINUTE('Profil je Los'!A3328),SECOND('Profil je Los'!A3328)),""),"")</f>
        <v>0.5</v>
      </c>
      <c r="E3328" s="5">
        <f t="shared" si="206"/>
        <v>12</v>
      </c>
      <c r="F3328" s="14">
        <v>42.753900000000002</v>
      </c>
      <c r="G3328" s="17">
        <f t="shared" si="204"/>
        <v>3.56</v>
      </c>
      <c r="I3328" s="33"/>
    </row>
    <row r="3329" spans="1:9" x14ac:dyDescent="0.2">
      <c r="A3329" s="4">
        <v>43969.541666666664</v>
      </c>
      <c r="B3329" s="6">
        <f t="shared" si="205"/>
        <v>43969</v>
      </c>
      <c r="C3329" s="3">
        <f t="shared" si="207"/>
        <v>0.5</v>
      </c>
      <c r="D3329" s="3">
        <f>IF('Profil je Los'!A3329&lt;&gt;"",IF('Profil je Los'!A3329&lt;&gt;"",TIME(HOUR('Profil je Los'!A3329),MINUTE('Profil je Los'!A3329),SECOND('Profil je Los'!A3329)),""),"")</f>
        <v>0.54166666666666663</v>
      </c>
      <c r="E3329" s="5">
        <f t="shared" si="206"/>
        <v>13</v>
      </c>
      <c r="F3329" s="14">
        <v>42.693956</v>
      </c>
      <c r="G3329" s="17">
        <f t="shared" si="204"/>
        <v>3.56</v>
      </c>
      <c r="I3329" s="33"/>
    </row>
    <row r="3330" spans="1:9" x14ac:dyDescent="0.2">
      <c r="A3330" s="4">
        <v>43969.583333333336</v>
      </c>
      <c r="B3330" s="6">
        <f t="shared" si="205"/>
        <v>43969</v>
      </c>
      <c r="C3330" s="3">
        <f t="shared" si="207"/>
        <v>0.54166666666666663</v>
      </c>
      <c r="D3330" s="3">
        <f>IF('Profil je Los'!A3330&lt;&gt;"",IF('Profil je Los'!A3330&lt;&gt;"",TIME(HOUR('Profil je Los'!A3330),MINUTE('Profil je Los'!A3330),SECOND('Profil je Los'!A3330)),""),"")</f>
        <v>0.58333333333333337</v>
      </c>
      <c r="E3330" s="5">
        <f t="shared" si="206"/>
        <v>14</v>
      </c>
      <c r="F3330" s="14">
        <v>41.312041000000001</v>
      </c>
      <c r="G3330" s="17">
        <f t="shared" si="204"/>
        <v>3.44</v>
      </c>
      <c r="I3330" s="33"/>
    </row>
    <row r="3331" spans="1:9" x14ac:dyDescent="0.2">
      <c r="A3331" s="4">
        <v>43969.625</v>
      </c>
      <c r="B3331" s="6">
        <f t="shared" si="205"/>
        <v>43969</v>
      </c>
      <c r="C3331" s="3">
        <f t="shared" si="207"/>
        <v>0.58333333333333337</v>
      </c>
      <c r="D3331" s="3">
        <f>IF('Profil je Los'!A3331&lt;&gt;"",IF('Profil je Los'!A3331&lt;&gt;"",TIME(HOUR('Profil je Los'!A3331),MINUTE('Profil je Los'!A3331),SECOND('Profil je Los'!A3331)),""),"")</f>
        <v>0.625</v>
      </c>
      <c r="E3331" s="5">
        <f t="shared" si="206"/>
        <v>15</v>
      </c>
      <c r="F3331" s="14">
        <v>39.433987000000002</v>
      </c>
      <c r="G3331" s="17">
        <f t="shared" si="204"/>
        <v>3.29</v>
      </c>
      <c r="I3331" s="33"/>
    </row>
    <row r="3332" spans="1:9" x14ac:dyDescent="0.2">
      <c r="A3332" s="4">
        <v>43969.666666666664</v>
      </c>
      <c r="B3332" s="6">
        <f t="shared" si="205"/>
        <v>43969</v>
      </c>
      <c r="C3332" s="3">
        <f t="shared" si="207"/>
        <v>0.625</v>
      </c>
      <c r="D3332" s="3">
        <f>IF('Profil je Los'!A3332&lt;&gt;"",IF('Profil je Los'!A3332&lt;&gt;"",TIME(HOUR('Profil je Los'!A3332),MINUTE('Profil je Los'!A3332),SECOND('Profil je Los'!A3332)),""),"")</f>
        <v>0.66666666666666663</v>
      </c>
      <c r="E3332" s="5">
        <f t="shared" si="206"/>
        <v>16</v>
      </c>
      <c r="F3332" s="14">
        <v>38.563996000000003</v>
      </c>
      <c r="G3332" s="17">
        <f t="shared" si="204"/>
        <v>3.21</v>
      </c>
      <c r="I3332" s="33"/>
    </row>
    <row r="3333" spans="1:9" x14ac:dyDescent="0.2">
      <c r="A3333" s="4">
        <v>43969.708333333336</v>
      </c>
      <c r="B3333" s="6">
        <f t="shared" si="205"/>
        <v>43969</v>
      </c>
      <c r="C3333" s="3">
        <f t="shared" si="207"/>
        <v>0.66666666666666663</v>
      </c>
      <c r="D3333" s="3">
        <f>IF('Profil je Los'!A3333&lt;&gt;"",IF('Profil je Los'!A3333&lt;&gt;"",TIME(HOUR('Profil je Los'!A3333),MINUTE('Profil je Los'!A3333),SECOND('Profil je Los'!A3333)),""),"")</f>
        <v>0.70833333333333337</v>
      </c>
      <c r="E3333" s="5">
        <f t="shared" si="206"/>
        <v>17</v>
      </c>
      <c r="F3333" s="14">
        <v>37.607948999999998</v>
      </c>
      <c r="G3333" s="17">
        <f t="shared" si="204"/>
        <v>3.13</v>
      </c>
      <c r="I3333" s="33"/>
    </row>
    <row r="3334" spans="1:9" x14ac:dyDescent="0.2">
      <c r="A3334" s="4">
        <v>43969.75</v>
      </c>
      <c r="B3334" s="6">
        <f t="shared" si="205"/>
        <v>43969</v>
      </c>
      <c r="C3334" s="3">
        <f t="shared" si="207"/>
        <v>0.70833333333333337</v>
      </c>
      <c r="D3334" s="3">
        <f>IF('Profil je Los'!A3334&lt;&gt;"",IF('Profil je Los'!A3334&lt;&gt;"",TIME(HOUR('Profil je Los'!A3334),MINUTE('Profil je Los'!A3334),SECOND('Profil je Los'!A3334)),""),"")</f>
        <v>0.75</v>
      </c>
      <c r="E3334" s="5">
        <f t="shared" si="206"/>
        <v>18</v>
      </c>
      <c r="F3334" s="14">
        <v>37.93506</v>
      </c>
      <c r="G3334" s="17">
        <f t="shared" ref="G3334:G3397" si="208">ROUND(F3334/$E$2,2)</f>
        <v>3.16</v>
      </c>
      <c r="I3334" s="33"/>
    </row>
    <row r="3335" spans="1:9" x14ac:dyDescent="0.2">
      <c r="A3335" s="4">
        <v>43969.791666666664</v>
      </c>
      <c r="B3335" s="6">
        <f t="shared" ref="B3335:B3398" si="209">IF(A3335&lt;&gt;"",IF(E3335=24,B3334,DATE(YEAR(A3335),MONTH(A3335),DAY(A3335))),"")</f>
        <v>43969</v>
      </c>
      <c r="C3335" s="3">
        <f t="shared" si="207"/>
        <v>0.75</v>
      </c>
      <c r="D3335" s="3">
        <f>IF('Profil je Los'!A3335&lt;&gt;"",IF('Profil je Los'!A3335&lt;&gt;"",TIME(HOUR('Profil je Los'!A3335),MINUTE('Profil je Los'!A3335),SECOND('Profil je Los'!A3335)),""),"")</f>
        <v>0.79166666666666663</v>
      </c>
      <c r="E3335" s="5">
        <f t="shared" ref="E3335:E3398" si="210">IF(A3335&lt;&gt;"",IF(HOUR(A3335)=0,24,HOUR(A3335)),"")</f>
        <v>19</v>
      </c>
      <c r="F3335" s="14">
        <v>38.803232999999999</v>
      </c>
      <c r="G3335" s="17">
        <f t="shared" si="208"/>
        <v>3.23</v>
      </c>
      <c r="I3335" s="33"/>
    </row>
    <row r="3336" spans="1:9" x14ac:dyDescent="0.2">
      <c r="A3336" s="4">
        <v>43969.833333333336</v>
      </c>
      <c r="B3336" s="6">
        <f t="shared" si="209"/>
        <v>43969</v>
      </c>
      <c r="C3336" s="3">
        <f t="shared" ref="C3336:C3399" si="211">D3335</f>
        <v>0.79166666666666663</v>
      </c>
      <c r="D3336" s="3">
        <f>IF('Profil je Los'!A3336&lt;&gt;"",IF('Profil je Los'!A3336&lt;&gt;"",TIME(HOUR('Profil je Los'!A3336),MINUTE('Profil je Los'!A3336),SECOND('Profil je Los'!A3336)),""),"")</f>
        <v>0.83333333333333337</v>
      </c>
      <c r="E3336" s="5">
        <f t="shared" si="210"/>
        <v>20</v>
      </c>
      <c r="F3336" s="14">
        <v>37.266322000000002</v>
      </c>
      <c r="G3336" s="17">
        <f t="shared" si="208"/>
        <v>3.11</v>
      </c>
      <c r="I3336" s="33"/>
    </row>
    <row r="3337" spans="1:9" x14ac:dyDescent="0.2">
      <c r="A3337" s="4">
        <v>43969.875</v>
      </c>
      <c r="B3337" s="6">
        <f t="shared" si="209"/>
        <v>43969</v>
      </c>
      <c r="C3337" s="3">
        <f t="shared" si="211"/>
        <v>0.83333333333333337</v>
      </c>
      <c r="D3337" s="3">
        <f>IF('Profil je Los'!A3337&lt;&gt;"",IF('Profil je Los'!A3337&lt;&gt;"",TIME(HOUR('Profil je Los'!A3337),MINUTE('Profil je Los'!A3337),SECOND('Profil je Los'!A3337)),""),"")</f>
        <v>0.875</v>
      </c>
      <c r="E3337" s="5">
        <f t="shared" si="210"/>
        <v>21</v>
      </c>
      <c r="F3337" s="14">
        <v>33.225265</v>
      </c>
      <c r="G3337" s="17">
        <f t="shared" si="208"/>
        <v>2.77</v>
      </c>
      <c r="I3337" s="33"/>
    </row>
    <row r="3338" spans="1:9" x14ac:dyDescent="0.2">
      <c r="A3338" s="4">
        <v>43969.916666666664</v>
      </c>
      <c r="B3338" s="6">
        <f t="shared" si="209"/>
        <v>43969</v>
      </c>
      <c r="C3338" s="3">
        <f t="shared" si="211"/>
        <v>0.875</v>
      </c>
      <c r="D3338" s="3">
        <f>IF('Profil je Los'!A3338&lt;&gt;"",IF('Profil je Los'!A3338&lt;&gt;"",TIME(HOUR('Profil je Los'!A3338),MINUTE('Profil je Los'!A3338),SECOND('Profil je Los'!A3338)),""),"")</f>
        <v>0.91666666666666663</v>
      </c>
      <c r="E3338" s="5">
        <f t="shared" si="210"/>
        <v>22</v>
      </c>
      <c r="F3338" s="14">
        <v>29.267534999999999</v>
      </c>
      <c r="G3338" s="17">
        <f t="shared" si="208"/>
        <v>2.44</v>
      </c>
      <c r="I3338" s="33"/>
    </row>
    <row r="3339" spans="1:9" x14ac:dyDescent="0.2">
      <c r="A3339" s="4">
        <v>43969.958333333336</v>
      </c>
      <c r="B3339" s="6">
        <f t="shared" si="209"/>
        <v>43969</v>
      </c>
      <c r="C3339" s="3">
        <f t="shared" si="211"/>
        <v>0.91666666666666663</v>
      </c>
      <c r="D3339" s="3">
        <f>IF('Profil je Los'!A3339&lt;&gt;"",IF('Profil je Los'!A3339&lt;&gt;"",TIME(HOUR('Profil je Los'!A3339),MINUTE('Profil je Los'!A3339),SECOND('Profil je Los'!A3339)),""),"")</f>
        <v>0.95833333333333337</v>
      </c>
      <c r="E3339" s="5">
        <f t="shared" si="210"/>
        <v>23</v>
      </c>
      <c r="F3339" s="14">
        <v>26.702164</v>
      </c>
      <c r="G3339" s="17">
        <f t="shared" si="208"/>
        <v>2.23</v>
      </c>
      <c r="I3339" s="33"/>
    </row>
    <row r="3340" spans="1:9" x14ac:dyDescent="0.2">
      <c r="A3340" s="4">
        <v>43970</v>
      </c>
      <c r="B3340" s="6">
        <f t="shared" si="209"/>
        <v>43969</v>
      </c>
      <c r="C3340" s="3">
        <f t="shared" si="211"/>
        <v>0.95833333333333337</v>
      </c>
      <c r="D3340" s="3">
        <f>IF('Profil je Los'!A3340&lt;&gt;"",IF('Profil je Los'!A3340&lt;&gt;"",TIME(HOUR('Profil je Los'!A3340),MINUTE('Profil je Los'!A3340),SECOND('Profil je Los'!A3340)),""),"")</f>
        <v>0</v>
      </c>
      <c r="E3340" s="5">
        <f t="shared" si="210"/>
        <v>24</v>
      </c>
      <c r="F3340" s="14">
        <v>21.407823</v>
      </c>
      <c r="G3340" s="17">
        <f t="shared" si="208"/>
        <v>1.78</v>
      </c>
      <c r="I3340" s="33"/>
    </row>
    <row r="3341" spans="1:9" x14ac:dyDescent="0.2">
      <c r="A3341" s="4">
        <v>43970.041666666664</v>
      </c>
      <c r="B3341" s="6">
        <f t="shared" si="209"/>
        <v>43970</v>
      </c>
      <c r="C3341" s="3">
        <f t="shared" si="211"/>
        <v>0</v>
      </c>
      <c r="D3341" s="3">
        <f>IF('Profil je Los'!A3341&lt;&gt;"",IF('Profil je Los'!A3341&lt;&gt;"",TIME(HOUR('Profil je Los'!A3341),MINUTE('Profil je Los'!A3341),SECOND('Profil je Los'!A3341)),""),"")</f>
        <v>4.1666666666666664E-2</v>
      </c>
      <c r="E3341" s="5">
        <f t="shared" si="210"/>
        <v>1</v>
      </c>
      <c r="F3341" s="14">
        <v>16.052769999999999</v>
      </c>
      <c r="G3341" s="17">
        <f t="shared" si="208"/>
        <v>1.34</v>
      </c>
      <c r="I3341" s="33"/>
    </row>
    <row r="3342" spans="1:9" x14ac:dyDescent="0.2">
      <c r="A3342" s="4">
        <v>43970.083333333336</v>
      </c>
      <c r="B3342" s="6">
        <f t="shared" si="209"/>
        <v>43970</v>
      </c>
      <c r="C3342" s="3">
        <f t="shared" si="211"/>
        <v>4.1666666666666664E-2</v>
      </c>
      <c r="D3342" s="3">
        <f>IF('Profil je Los'!A3342&lt;&gt;"",IF('Profil je Los'!A3342&lt;&gt;"",TIME(HOUR('Profil je Los'!A3342),MINUTE('Profil je Los'!A3342),SECOND('Profil je Los'!A3342)),""),"")</f>
        <v>8.3333333333333329E-2</v>
      </c>
      <c r="E3342" s="5">
        <f t="shared" si="210"/>
        <v>2</v>
      </c>
      <c r="F3342" s="14">
        <v>15.089741999999999</v>
      </c>
      <c r="G3342" s="17">
        <f t="shared" si="208"/>
        <v>1.26</v>
      </c>
      <c r="I3342" s="33"/>
    </row>
    <row r="3343" spans="1:9" x14ac:dyDescent="0.2">
      <c r="A3343" s="4">
        <v>43970.125</v>
      </c>
      <c r="B3343" s="6">
        <f t="shared" si="209"/>
        <v>43970</v>
      </c>
      <c r="C3343" s="3">
        <f t="shared" si="211"/>
        <v>8.3333333333333329E-2</v>
      </c>
      <c r="D3343" s="3">
        <f>IF('Profil je Los'!A3343&lt;&gt;"",IF('Profil je Los'!A3343&lt;&gt;"",TIME(HOUR('Profil je Los'!A3343),MINUTE('Profil je Los'!A3343),SECOND('Profil je Los'!A3343)),""),"")</f>
        <v>0.125</v>
      </c>
      <c r="E3343" s="5">
        <f t="shared" si="210"/>
        <v>3</v>
      </c>
      <c r="F3343" s="14">
        <v>14.256406999999999</v>
      </c>
      <c r="G3343" s="17">
        <f t="shared" si="208"/>
        <v>1.19</v>
      </c>
      <c r="I3343" s="33"/>
    </row>
    <row r="3344" spans="1:9" x14ac:dyDescent="0.2">
      <c r="A3344" s="4">
        <v>43970.166666666664</v>
      </c>
      <c r="B3344" s="6">
        <f t="shared" si="209"/>
        <v>43970</v>
      </c>
      <c r="C3344" s="3">
        <f t="shared" si="211"/>
        <v>0.125</v>
      </c>
      <c r="D3344" s="3">
        <f>IF('Profil je Los'!A3344&lt;&gt;"",IF('Profil je Los'!A3344&lt;&gt;"",TIME(HOUR('Profil je Los'!A3344),MINUTE('Profil je Los'!A3344),SECOND('Profil je Los'!A3344)),""),"")</f>
        <v>0.16666666666666666</v>
      </c>
      <c r="E3344" s="5">
        <f t="shared" si="210"/>
        <v>4</v>
      </c>
      <c r="F3344" s="14">
        <v>12.707269999999999</v>
      </c>
      <c r="G3344" s="17">
        <f t="shared" si="208"/>
        <v>1.06</v>
      </c>
      <c r="I3344" s="33"/>
    </row>
    <row r="3345" spans="1:9" x14ac:dyDescent="0.2">
      <c r="A3345" s="4">
        <v>43970.208333333336</v>
      </c>
      <c r="B3345" s="6">
        <f t="shared" si="209"/>
        <v>43970</v>
      </c>
      <c r="C3345" s="3">
        <f t="shared" si="211"/>
        <v>0.16666666666666666</v>
      </c>
      <c r="D3345" s="3">
        <f>IF('Profil je Los'!A3345&lt;&gt;"",IF('Profil je Los'!A3345&lt;&gt;"",TIME(HOUR('Profil je Los'!A3345),MINUTE('Profil je Los'!A3345),SECOND('Profil je Los'!A3345)),""),"")</f>
        <v>0.20833333333333334</v>
      </c>
      <c r="E3345" s="5">
        <f t="shared" si="210"/>
        <v>5</v>
      </c>
      <c r="F3345" s="14">
        <v>14.260392</v>
      </c>
      <c r="G3345" s="17">
        <f t="shared" si="208"/>
        <v>1.19</v>
      </c>
      <c r="I3345" s="33"/>
    </row>
    <row r="3346" spans="1:9" x14ac:dyDescent="0.2">
      <c r="A3346" s="4">
        <v>43970.25</v>
      </c>
      <c r="B3346" s="6">
        <f t="shared" si="209"/>
        <v>43970</v>
      </c>
      <c r="C3346" s="3">
        <f t="shared" si="211"/>
        <v>0.20833333333333334</v>
      </c>
      <c r="D3346" s="3">
        <f>IF('Profil je Los'!A3346&lt;&gt;"",IF('Profil je Los'!A3346&lt;&gt;"",TIME(HOUR('Profil je Los'!A3346),MINUTE('Profil je Los'!A3346),SECOND('Profil je Los'!A3346)),""),"")</f>
        <v>0.25</v>
      </c>
      <c r="E3346" s="5">
        <f t="shared" si="210"/>
        <v>6</v>
      </c>
      <c r="F3346" s="14">
        <v>16.681833999999998</v>
      </c>
      <c r="G3346" s="17">
        <f t="shared" si="208"/>
        <v>1.39</v>
      </c>
      <c r="I3346" s="33"/>
    </row>
    <row r="3347" spans="1:9" x14ac:dyDescent="0.2">
      <c r="A3347" s="4">
        <v>43970.291666666664</v>
      </c>
      <c r="B3347" s="6">
        <f t="shared" si="209"/>
        <v>43970</v>
      </c>
      <c r="C3347" s="3">
        <f t="shared" si="211"/>
        <v>0.25</v>
      </c>
      <c r="D3347" s="3">
        <f>IF('Profil je Los'!A3347&lt;&gt;"",IF('Profil je Los'!A3347&lt;&gt;"",TIME(HOUR('Profil je Los'!A3347),MINUTE('Profil je Los'!A3347),SECOND('Profil je Los'!A3347)),""),"")</f>
        <v>0.29166666666666669</v>
      </c>
      <c r="E3347" s="5">
        <f t="shared" si="210"/>
        <v>7</v>
      </c>
      <c r="F3347" s="14">
        <v>24.677236000000001</v>
      </c>
      <c r="G3347" s="17">
        <f t="shared" si="208"/>
        <v>2.06</v>
      </c>
      <c r="I3347" s="33"/>
    </row>
    <row r="3348" spans="1:9" x14ac:dyDescent="0.2">
      <c r="A3348" s="4">
        <v>43970.333333333336</v>
      </c>
      <c r="B3348" s="6">
        <f t="shared" si="209"/>
        <v>43970</v>
      </c>
      <c r="C3348" s="3">
        <f t="shared" si="211"/>
        <v>0.29166666666666669</v>
      </c>
      <c r="D3348" s="3">
        <f>IF('Profil je Los'!A3348&lt;&gt;"",IF('Profil je Los'!A3348&lt;&gt;"",TIME(HOUR('Profil je Los'!A3348),MINUTE('Profil je Los'!A3348),SECOND('Profil je Los'!A3348)),""),"")</f>
        <v>0.33333333333333331</v>
      </c>
      <c r="E3348" s="5">
        <f t="shared" si="210"/>
        <v>8</v>
      </c>
      <c r="F3348" s="14">
        <v>31.753834000000001</v>
      </c>
      <c r="G3348" s="17">
        <f t="shared" si="208"/>
        <v>2.65</v>
      </c>
      <c r="I3348" s="33"/>
    </row>
    <row r="3349" spans="1:9" x14ac:dyDescent="0.2">
      <c r="A3349" s="4">
        <v>43970.375</v>
      </c>
      <c r="B3349" s="6">
        <f t="shared" si="209"/>
        <v>43970</v>
      </c>
      <c r="C3349" s="3">
        <f t="shared" si="211"/>
        <v>0.33333333333333331</v>
      </c>
      <c r="D3349" s="3">
        <f>IF('Profil je Los'!A3349&lt;&gt;"",IF('Profil je Los'!A3349&lt;&gt;"",TIME(HOUR('Profil je Los'!A3349),MINUTE('Profil je Los'!A3349),SECOND('Profil je Los'!A3349)),""),"")</f>
        <v>0.375</v>
      </c>
      <c r="E3349" s="5">
        <f t="shared" si="210"/>
        <v>9</v>
      </c>
      <c r="F3349" s="14">
        <v>39.677053000000001</v>
      </c>
      <c r="G3349" s="17">
        <f t="shared" si="208"/>
        <v>3.31</v>
      </c>
      <c r="I3349" s="33"/>
    </row>
    <row r="3350" spans="1:9" x14ac:dyDescent="0.2">
      <c r="A3350" s="4">
        <v>43970.416666666664</v>
      </c>
      <c r="B3350" s="6">
        <f t="shared" si="209"/>
        <v>43970</v>
      </c>
      <c r="C3350" s="3">
        <f t="shared" si="211"/>
        <v>0.375</v>
      </c>
      <c r="D3350" s="3">
        <f>IF('Profil je Los'!A3350&lt;&gt;"",IF('Profil je Los'!A3350&lt;&gt;"",TIME(HOUR('Profil je Los'!A3350),MINUTE('Profil je Los'!A3350),SECOND('Profil je Los'!A3350)),""),"")</f>
        <v>0.41666666666666669</v>
      </c>
      <c r="E3350" s="5">
        <f t="shared" si="210"/>
        <v>10</v>
      </c>
      <c r="F3350" s="14">
        <v>41.942058000000003</v>
      </c>
      <c r="G3350" s="17">
        <f t="shared" si="208"/>
        <v>3.5</v>
      </c>
      <c r="I3350" s="33"/>
    </row>
    <row r="3351" spans="1:9" x14ac:dyDescent="0.2">
      <c r="A3351" s="4">
        <v>43970.458333333336</v>
      </c>
      <c r="B3351" s="6">
        <f t="shared" si="209"/>
        <v>43970</v>
      </c>
      <c r="C3351" s="3">
        <f t="shared" si="211"/>
        <v>0.41666666666666669</v>
      </c>
      <c r="D3351" s="3">
        <f>IF('Profil je Los'!A3351&lt;&gt;"",IF('Profil je Los'!A3351&lt;&gt;"",TIME(HOUR('Profil je Los'!A3351),MINUTE('Profil je Los'!A3351),SECOND('Profil je Los'!A3351)),""),"")</f>
        <v>0.45833333333333331</v>
      </c>
      <c r="E3351" s="5">
        <f t="shared" si="210"/>
        <v>11</v>
      </c>
      <c r="F3351" s="14">
        <v>42.956572999999999</v>
      </c>
      <c r="G3351" s="17">
        <f t="shared" si="208"/>
        <v>3.58</v>
      </c>
      <c r="I3351" s="33"/>
    </row>
    <row r="3352" spans="1:9" x14ac:dyDescent="0.2">
      <c r="A3352" s="4">
        <v>43970.5</v>
      </c>
      <c r="B3352" s="6">
        <f t="shared" si="209"/>
        <v>43970</v>
      </c>
      <c r="C3352" s="3">
        <f t="shared" si="211"/>
        <v>0.45833333333333331</v>
      </c>
      <c r="D3352" s="3">
        <f>IF('Profil je Los'!A3352&lt;&gt;"",IF('Profil je Los'!A3352&lt;&gt;"",TIME(HOUR('Profil je Los'!A3352),MINUTE('Profil je Los'!A3352),SECOND('Profil je Los'!A3352)),""),"")</f>
        <v>0.5</v>
      </c>
      <c r="E3352" s="5">
        <f t="shared" si="210"/>
        <v>12</v>
      </c>
      <c r="F3352" s="14">
        <v>43.008045000000003</v>
      </c>
      <c r="G3352" s="17">
        <f t="shared" si="208"/>
        <v>3.58</v>
      </c>
      <c r="I3352" s="33"/>
    </row>
    <row r="3353" spans="1:9" x14ac:dyDescent="0.2">
      <c r="A3353" s="4">
        <v>43970.541666666664</v>
      </c>
      <c r="B3353" s="6">
        <f t="shared" si="209"/>
        <v>43970</v>
      </c>
      <c r="C3353" s="3">
        <f t="shared" si="211"/>
        <v>0.5</v>
      </c>
      <c r="D3353" s="3">
        <f>IF('Profil je Los'!A3353&lt;&gt;"",IF('Profil je Los'!A3353&lt;&gt;"",TIME(HOUR('Profil je Los'!A3353),MINUTE('Profil je Los'!A3353),SECOND('Profil je Los'!A3353)),""),"")</f>
        <v>0.54166666666666663</v>
      </c>
      <c r="E3353" s="5">
        <f t="shared" si="210"/>
        <v>13</v>
      </c>
      <c r="F3353" s="14">
        <v>46.417017999999999</v>
      </c>
      <c r="G3353" s="17">
        <f t="shared" si="208"/>
        <v>3.87</v>
      </c>
      <c r="I3353" s="33"/>
    </row>
    <row r="3354" spans="1:9" x14ac:dyDescent="0.2">
      <c r="A3354" s="4">
        <v>43970.583333333336</v>
      </c>
      <c r="B3354" s="6">
        <f t="shared" si="209"/>
        <v>43970</v>
      </c>
      <c r="C3354" s="3">
        <f t="shared" si="211"/>
        <v>0.54166666666666663</v>
      </c>
      <c r="D3354" s="3">
        <f>IF('Profil je Los'!A3354&lt;&gt;"",IF('Profil je Los'!A3354&lt;&gt;"",TIME(HOUR('Profil je Los'!A3354),MINUTE('Profil je Los'!A3354),SECOND('Profil je Los'!A3354)),""),"")</f>
        <v>0.58333333333333337</v>
      </c>
      <c r="E3354" s="5">
        <f t="shared" si="210"/>
        <v>14</v>
      </c>
      <c r="F3354" s="14">
        <v>43.208070999999997</v>
      </c>
      <c r="G3354" s="17">
        <f t="shared" si="208"/>
        <v>3.6</v>
      </c>
      <c r="I3354" s="33"/>
    </row>
    <row r="3355" spans="1:9" x14ac:dyDescent="0.2">
      <c r="A3355" s="4">
        <v>43970.625</v>
      </c>
      <c r="B3355" s="6">
        <f t="shared" si="209"/>
        <v>43970</v>
      </c>
      <c r="C3355" s="3">
        <f t="shared" si="211"/>
        <v>0.58333333333333337</v>
      </c>
      <c r="D3355" s="3">
        <f>IF('Profil je Los'!A3355&lt;&gt;"",IF('Profil je Los'!A3355&lt;&gt;"",TIME(HOUR('Profil je Los'!A3355),MINUTE('Profil je Los'!A3355),SECOND('Profil je Los'!A3355)),""),"")</f>
        <v>0.625</v>
      </c>
      <c r="E3355" s="5">
        <f t="shared" si="210"/>
        <v>15</v>
      </c>
      <c r="F3355" s="14">
        <v>39.724379999999996</v>
      </c>
      <c r="G3355" s="17">
        <f t="shared" si="208"/>
        <v>3.31</v>
      </c>
      <c r="I3355" s="33"/>
    </row>
    <row r="3356" spans="1:9" x14ac:dyDescent="0.2">
      <c r="A3356" s="4">
        <v>43970.666666666664</v>
      </c>
      <c r="B3356" s="6">
        <f t="shared" si="209"/>
        <v>43970</v>
      </c>
      <c r="C3356" s="3">
        <f t="shared" si="211"/>
        <v>0.625</v>
      </c>
      <c r="D3356" s="3">
        <f>IF('Profil je Los'!A3356&lt;&gt;"",IF('Profil je Los'!A3356&lt;&gt;"",TIME(HOUR('Profil je Los'!A3356),MINUTE('Profil je Los'!A3356),SECOND('Profil je Los'!A3356)),""),"")</f>
        <v>0.66666666666666663</v>
      </c>
      <c r="E3356" s="5">
        <f t="shared" si="210"/>
        <v>16</v>
      </c>
      <c r="F3356" s="14">
        <v>44.104337999999998</v>
      </c>
      <c r="G3356" s="17">
        <f t="shared" si="208"/>
        <v>3.68</v>
      </c>
      <c r="I3356" s="33"/>
    </row>
    <row r="3357" spans="1:9" x14ac:dyDescent="0.2">
      <c r="A3357" s="4">
        <v>43970.708333333336</v>
      </c>
      <c r="B3357" s="6">
        <f t="shared" si="209"/>
        <v>43970</v>
      </c>
      <c r="C3357" s="3">
        <f t="shared" si="211"/>
        <v>0.66666666666666663</v>
      </c>
      <c r="D3357" s="3">
        <f>IF('Profil je Los'!A3357&lt;&gt;"",IF('Profil je Los'!A3357&lt;&gt;"",TIME(HOUR('Profil je Los'!A3357),MINUTE('Profil je Los'!A3357),SECOND('Profil je Los'!A3357)),""),"")</f>
        <v>0.70833333333333337</v>
      </c>
      <c r="E3357" s="5">
        <f t="shared" si="210"/>
        <v>17</v>
      </c>
      <c r="F3357" s="14">
        <v>41.303837999999999</v>
      </c>
      <c r="G3357" s="17">
        <f t="shared" si="208"/>
        <v>3.44</v>
      </c>
      <c r="I3357" s="33"/>
    </row>
    <row r="3358" spans="1:9" x14ac:dyDescent="0.2">
      <c r="A3358" s="4">
        <v>43970.75</v>
      </c>
      <c r="B3358" s="6">
        <f t="shared" si="209"/>
        <v>43970</v>
      </c>
      <c r="C3358" s="3">
        <f t="shared" si="211"/>
        <v>0.70833333333333337</v>
      </c>
      <c r="D3358" s="3">
        <f>IF('Profil je Los'!A3358&lt;&gt;"",IF('Profil je Los'!A3358&lt;&gt;"",TIME(HOUR('Profil je Los'!A3358),MINUTE('Profil je Los'!A3358),SECOND('Profil je Los'!A3358)),""),"")</f>
        <v>0.75</v>
      </c>
      <c r="E3358" s="5">
        <f t="shared" si="210"/>
        <v>18</v>
      </c>
      <c r="F3358" s="14">
        <v>50.255840999999997</v>
      </c>
      <c r="G3358" s="17">
        <f t="shared" si="208"/>
        <v>4.1900000000000004</v>
      </c>
      <c r="I3358" s="33"/>
    </row>
    <row r="3359" spans="1:9" x14ac:dyDescent="0.2">
      <c r="A3359" s="4">
        <v>43970.791666666664</v>
      </c>
      <c r="B3359" s="6">
        <f t="shared" si="209"/>
        <v>43970</v>
      </c>
      <c r="C3359" s="3">
        <f t="shared" si="211"/>
        <v>0.75</v>
      </c>
      <c r="D3359" s="3">
        <f>IF('Profil je Los'!A3359&lt;&gt;"",IF('Profil je Los'!A3359&lt;&gt;"",TIME(HOUR('Profil je Los'!A3359),MINUTE('Profil je Los'!A3359),SECOND('Profil je Los'!A3359)),""),"")</f>
        <v>0.79166666666666663</v>
      </c>
      <c r="E3359" s="5">
        <f t="shared" si="210"/>
        <v>19</v>
      </c>
      <c r="F3359" s="14">
        <v>46.049041000000003</v>
      </c>
      <c r="G3359" s="17">
        <f t="shared" si="208"/>
        <v>3.84</v>
      </c>
      <c r="I3359" s="33"/>
    </row>
    <row r="3360" spans="1:9" x14ac:dyDescent="0.2">
      <c r="A3360" s="4">
        <v>43970.833333333336</v>
      </c>
      <c r="B3360" s="6">
        <f t="shared" si="209"/>
        <v>43970</v>
      </c>
      <c r="C3360" s="3">
        <f t="shared" si="211"/>
        <v>0.79166666666666663</v>
      </c>
      <c r="D3360" s="3">
        <f>IF('Profil je Los'!A3360&lt;&gt;"",IF('Profil je Los'!A3360&lt;&gt;"",TIME(HOUR('Profil je Los'!A3360),MINUTE('Profil je Los'!A3360),SECOND('Profil je Los'!A3360)),""),"")</f>
        <v>0.83333333333333337</v>
      </c>
      <c r="E3360" s="5">
        <f t="shared" si="210"/>
        <v>20</v>
      </c>
      <c r="F3360" s="14">
        <v>41.373958000000002</v>
      </c>
      <c r="G3360" s="17">
        <f t="shared" si="208"/>
        <v>3.45</v>
      </c>
      <c r="I3360" s="33"/>
    </row>
    <row r="3361" spans="1:9" x14ac:dyDescent="0.2">
      <c r="A3361" s="4">
        <v>43970.875</v>
      </c>
      <c r="B3361" s="6">
        <f t="shared" si="209"/>
        <v>43970</v>
      </c>
      <c r="C3361" s="3">
        <f t="shared" si="211"/>
        <v>0.83333333333333337</v>
      </c>
      <c r="D3361" s="3">
        <f>IF('Profil je Los'!A3361&lt;&gt;"",IF('Profil je Los'!A3361&lt;&gt;"",TIME(HOUR('Profil je Los'!A3361),MINUTE('Profil je Los'!A3361),SECOND('Profil je Los'!A3361)),""),"")</f>
        <v>0.875</v>
      </c>
      <c r="E3361" s="5">
        <f t="shared" si="210"/>
        <v>21</v>
      </c>
      <c r="F3361" s="14">
        <v>39.110098999999998</v>
      </c>
      <c r="G3361" s="17">
        <f t="shared" si="208"/>
        <v>3.26</v>
      </c>
      <c r="I3361" s="33"/>
    </row>
    <row r="3362" spans="1:9" x14ac:dyDescent="0.2">
      <c r="A3362" s="4">
        <v>43970.916666666664</v>
      </c>
      <c r="B3362" s="6">
        <f t="shared" si="209"/>
        <v>43970</v>
      </c>
      <c r="C3362" s="3">
        <f t="shared" si="211"/>
        <v>0.875</v>
      </c>
      <c r="D3362" s="3">
        <f>IF('Profil je Los'!A3362&lt;&gt;"",IF('Profil je Los'!A3362&lt;&gt;"",TIME(HOUR('Profil je Los'!A3362),MINUTE('Profil je Los'!A3362),SECOND('Profil je Los'!A3362)),""),"")</f>
        <v>0.91666666666666663</v>
      </c>
      <c r="E3362" s="5">
        <f t="shared" si="210"/>
        <v>22</v>
      </c>
      <c r="F3362" s="14">
        <v>31.019172999999999</v>
      </c>
      <c r="G3362" s="17">
        <f t="shared" si="208"/>
        <v>2.58</v>
      </c>
      <c r="I3362" s="33"/>
    </row>
    <row r="3363" spans="1:9" x14ac:dyDescent="0.2">
      <c r="A3363" s="4">
        <v>43970.958333333336</v>
      </c>
      <c r="B3363" s="6">
        <f t="shared" si="209"/>
        <v>43970</v>
      </c>
      <c r="C3363" s="3">
        <f t="shared" si="211"/>
        <v>0.91666666666666663</v>
      </c>
      <c r="D3363" s="3">
        <f>IF('Profil je Los'!A3363&lt;&gt;"",IF('Profil je Los'!A3363&lt;&gt;"",TIME(HOUR('Profil je Los'!A3363),MINUTE('Profil je Los'!A3363),SECOND('Profil je Los'!A3363)),""),"")</f>
        <v>0.95833333333333337</v>
      </c>
      <c r="E3363" s="5">
        <f t="shared" si="210"/>
        <v>23</v>
      </c>
      <c r="F3363" s="14">
        <v>25.387865000000001</v>
      </c>
      <c r="G3363" s="17">
        <f t="shared" si="208"/>
        <v>2.12</v>
      </c>
      <c r="I3363" s="33"/>
    </row>
    <row r="3364" spans="1:9" x14ac:dyDescent="0.2">
      <c r="A3364" s="4">
        <v>43971</v>
      </c>
      <c r="B3364" s="6">
        <f t="shared" si="209"/>
        <v>43970</v>
      </c>
      <c r="C3364" s="3">
        <f t="shared" si="211"/>
        <v>0.95833333333333337</v>
      </c>
      <c r="D3364" s="3">
        <f>IF('Profil je Los'!A3364&lt;&gt;"",IF('Profil je Los'!A3364&lt;&gt;"",TIME(HOUR('Profil je Los'!A3364),MINUTE('Profil je Los'!A3364),SECOND('Profil je Los'!A3364)),""),"")</f>
        <v>0</v>
      </c>
      <c r="E3364" s="5">
        <f t="shared" si="210"/>
        <v>24</v>
      </c>
      <c r="F3364" s="14">
        <v>20.633427999999999</v>
      </c>
      <c r="G3364" s="17">
        <f t="shared" si="208"/>
        <v>1.72</v>
      </c>
      <c r="I3364" s="33"/>
    </row>
    <row r="3365" spans="1:9" x14ac:dyDescent="0.2">
      <c r="A3365" s="4">
        <v>43971.041666666664</v>
      </c>
      <c r="B3365" s="6">
        <f t="shared" si="209"/>
        <v>43971</v>
      </c>
      <c r="C3365" s="3">
        <f t="shared" si="211"/>
        <v>0</v>
      </c>
      <c r="D3365" s="3">
        <f>IF('Profil je Los'!A3365&lt;&gt;"",IF('Profil je Los'!A3365&lt;&gt;"",TIME(HOUR('Profil je Los'!A3365),MINUTE('Profil je Los'!A3365),SECOND('Profil je Los'!A3365)),""),"")</f>
        <v>4.1666666666666664E-2</v>
      </c>
      <c r="E3365" s="5">
        <f t="shared" si="210"/>
        <v>1</v>
      </c>
      <c r="F3365" s="14">
        <v>15.88958</v>
      </c>
      <c r="G3365" s="17">
        <f t="shared" si="208"/>
        <v>1.32</v>
      </c>
      <c r="I3365" s="33"/>
    </row>
    <row r="3366" spans="1:9" x14ac:dyDescent="0.2">
      <c r="A3366" s="4">
        <v>43971.083333333336</v>
      </c>
      <c r="B3366" s="6">
        <f t="shared" si="209"/>
        <v>43971</v>
      </c>
      <c r="C3366" s="3">
        <f t="shared" si="211"/>
        <v>4.1666666666666664E-2</v>
      </c>
      <c r="D3366" s="3">
        <f>IF('Profil je Los'!A3366&lt;&gt;"",IF('Profil je Los'!A3366&lt;&gt;"",TIME(HOUR('Profil je Los'!A3366),MINUTE('Profil je Los'!A3366),SECOND('Profil je Los'!A3366)),""),"")</f>
        <v>8.3333333333333329E-2</v>
      </c>
      <c r="E3366" s="5">
        <f t="shared" si="210"/>
        <v>2</v>
      </c>
      <c r="F3366" s="14">
        <v>14.190346</v>
      </c>
      <c r="G3366" s="17">
        <f t="shared" si="208"/>
        <v>1.18</v>
      </c>
      <c r="I3366" s="33"/>
    </row>
    <row r="3367" spans="1:9" x14ac:dyDescent="0.2">
      <c r="A3367" s="4">
        <v>43971.125</v>
      </c>
      <c r="B3367" s="6">
        <f t="shared" si="209"/>
        <v>43971</v>
      </c>
      <c r="C3367" s="3">
        <f t="shared" si="211"/>
        <v>8.3333333333333329E-2</v>
      </c>
      <c r="D3367" s="3">
        <f>IF('Profil je Los'!A3367&lt;&gt;"",IF('Profil je Los'!A3367&lt;&gt;"",TIME(HOUR('Profil je Los'!A3367),MINUTE('Profil je Los'!A3367),SECOND('Profil je Los'!A3367)),""),"")</f>
        <v>0.125</v>
      </c>
      <c r="E3367" s="5">
        <f t="shared" si="210"/>
        <v>3</v>
      </c>
      <c r="F3367" s="14">
        <v>13.772266</v>
      </c>
      <c r="G3367" s="17">
        <f t="shared" si="208"/>
        <v>1.1499999999999999</v>
      </c>
      <c r="I3367" s="33"/>
    </row>
    <row r="3368" spans="1:9" x14ac:dyDescent="0.2">
      <c r="A3368" s="4">
        <v>43971.166666666664</v>
      </c>
      <c r="B3368" s="6">
        <f t="shared" si="209"/>
        <v>43971</v>
      </c>
      <c r="C3368" s="3">
        <f t="shared" si="211"/>
        <v>0.125</v>
      </c>
      <c r="D3368" s="3">
        <f>IF('Profil je Los'!A3368&lt;&gt;"",IF('Profil je Los'!A3368&lt;&gt;"",TIME(HOUR('Profil je Los'!A3368),MINUTE('Profil je Los'!A3368),SECOND('Profil je Los'!A3368)),""),"")</f>
        <v>0.16666666666666666</v>
      </c>
      <c r="E3368" s="5">
        <f t="shared" si="210"/>
        <v>4</v>
      </c>
      <c r="F3368" s="14">
        <v>13.341805000000001</v>
      </c>
      <c r="G3368" s="17">
        <f t="shared" si="208"/>
        <v>1.1100000000000001</v>
      </c>
      <c r="I3368" s="33"/>
    </row>
    <row r="3369" spans="1:9" x14ac:dyDescent="0.2">
      <c r="A3369" s="4">
        <v>43971.208333333336</v>
      </c>
      <c r="B3369" s="6">
        <f t="shared" si="209"/>
        <v>43971</v>
      </c>
      <c r="C3369" s="3">
        <f t="shared" si="211"/>
        <v>0.16666666666666666</v>
      </c>
      <c r="D3369" s="3">
        <f>IF('Profil je Los'!A3369&lt;&gt;"",IF('Profil je Los'!A3369&lt;&gt;"",TIME(HOUR('Profil je Los'!A3369),MINUTE('Profil je Los'!A3369),SECOND('Profil je Los'!A3369)),""),"")</f>
        <v>0.20833333333333334</v>
      </c>
      <c r="E3369" s="5">
        <f t="shared" si="210"/>
        <v>5</v>
      </c>
      <c r="F3369" s="14">
        <v>12.365304999999999</v>
      </c>
      <c r="G3369" s="17">
        <f t="shared" si="208"/>
        <v>1.03</v>
      </c>
      <c r="I3369" s="33"/>
    </row>
    <row r="3370" spans="1:9" x14ac:dyDescent="0.2">
      <c r="A3370" s="4">
        <v>43971.25</v>
      </c>
      <c r="B3370" s="6">
        <f t="shared" si="209"/>
        <v>43971</v>
      </c>
      <c r="C3370" s="3">
        <f t="shared" si="211"/>
        <v>0.20833333333333334</v>
      </c>
      <c r="D3370" s="3">
        <f>IF('Profil je Los'!A3370&lt;&gt;"",IF('Profil je Los'!A3370&lt;&gt;"",TIME(HOUR('Profil je Los'!A3370),MINUTE('Profil je Los'!A3370),SECOND('Profil je Los'!A3370)),""),"")</f>
        <v>0.25</v>
      </c>
      <c r="E3370" s="5">
        <f t="shared" si="210"/>
        <v>6</v>
      </c>
      <c r="F3370" s="14">
        <v>15.265173000000001</v>
      </c>
      <c r="G3370" s="17">
        <f t="shared" si="208"/>
        <v>1.27</v>
      </c>
      <c r="I3370" s="33"/>
    </row>
    <row r="3371" spans="1:9" x14ac:dyDescent="0.2">
      <c r="A3371" s="4">
        <v>43971.291666666664</v>
      </c>
      <c r="B3371" s="6">
        <f t="shared" si="209"/>
        <v>43971</v>
      </c>
      <c r="C3371" s="3">
        <f t="shared" si="211"/>
        <v>0.25</v>
      </c>
      <c r="D3371" s="3">
        <f>IF('Profil je Los'!A3371&lt;&gt;"",IF('Profil je Los'!A3371&lt;&gt;"",TIME(HOUR('Profil je Los'!A3371),MINUTE('Profil je Los'!A3371),SECOND('Profil je Los'!A3371)),""),"")</f>
        <v>0.29166666666666669</v>
      </c>
      <c r="E3371" s="5">
        <f t="shared" si="210"/>
        <v>7</v>
      </c>
      <c r="F3371" s="14">
        <v>23.452801999999998</v>
      </c>
      <c r="G3371" s="17">
        <f t="shared" si="208"/>
        <v>1.95</v>
      </c>
      <c r="I3371" s="33"/>
    </row>
    <row r="3372" spans="1:9" x14ac:dyDescent="0.2">
      <c r="A3372" s="4">
        <v>43971.333333333336</v>
      </c>
      <c r="B3372" s="6">
        <f t="shared" si="209"/>
        <v>43971</v>
      </c>
      <c r="C3372" s="3">
        <f t="shared" si="211"/>
        <v>0.29166666666666669</v>
      </c>
      <c r="D3372" s="3">
        <f>IF('Profil je Los'!A3372&lt;&gt;"",IF('Profil je Los'!A3372&lt;&gt;"",TIME(HOUR('Profil je Los'!A3372),MINUTE('Profil je Los'!A3372),SECOND('Profil je Los'!A3372)),""),"")</f>
        <v>0.33333333333333331</v>
      </c>
      <c r="E3372" s="5">
        <f t="shared" si="210"/>
        <v>8</v>
      </c>
      <c r="F3372" s="14">
        <v>34.398234000000002</v>
      </c>
      <c r="G3372" s="17">
        <f t="shared" si="208"/>
        <v>2.87</v>
      </c>
      <c r="I3372" s="33"/>
    </row>
    <row r="3373" spans="1:9" x14ac:dyDescent="0.2">
      <c r="A3373" s="4">
        <v>43971.375</v>
      </c>
      <c r="B3373" s="6">
        <f t="shared" si="209"/>
        <v>43971</v>
      </c>
      <c r="C3373" s="3">
        <f t="shared" si="211"/>
        <v>0.33333333333333331</v>
      </c>
      <c r="D3373" s="3">
        <f>IF('Profil je Los'!A3373&lt;&gt;"",IF('Profil je Los'!A3373&lt;&gt;"",TIME(HOUR('Profil je Los'!A3373),MINUTE('Profil je Los'!A3373),SECOND('Profil je Los'!A3373)),""),"")</f>
        <v>0.375</v>
      </c>
      <c r="E3373" s="5">
        <f t="shared" si="210"/>
        <v>9</v>
      </c>
      <c r="F3373" s="14">
        <v>38.691139</v>
      </c>
      <c r="G3373" s="17">
        <f t="shared" si="208"/>
        <v>3.22</v>
      </c>
      <c r="I3373" s="33"/>
    </row>
    <row r="3374" spans="1:9" x14ac:dyDescent="0.2">
      <c r="A3374" s="4">
        <v>43971.416666666664</v>
      </c>
      <c r="B3374" s="6">
        <f t="shared" si="209"/>
        <v>43971</v>
      </c>
      <c r="C3374" s="3">
        <f t="shared" si="211"/>
        <v>0.375</v>
      </c>
      <c r="D3374" s="3">
        <f>IF('Profil je Los'!A3374&lt;&gt;"",IF('Profil je Los'!A3374&lt;&gt;"",TIME(HOUR('Profil je Los'!A3374),MINUTE('Profil je Los'!A3374),SECOND('Profil je Los'!A3374)),""),"")</f>
        <v>0.41666666666666669</v>
      </c>
      <c r="E3374" s="5">
        <f t="shared" si="210"/>
        <v>10</v>
      </c>
      <c r="F3374" s="14">
        <v>39.600898000000001</v>
      </c>
      <c r="G3374" s="17">
        <f t="shared" si="208"/>
        <v>3.3</v>
      </c>
      <c r="I3374" s="33"/>
    </row>
    <row r="3375" spans="1:9" x14ac:dyDescent="0.2">
      <c r="A3375" s="4">
        <v>43971.458333333336</v>
      </c>
      <c r="B3375" s="6">
        <f t="shared" si="209"/>
        <v>43971</v>
      </c>
      <c r="C3375" s="3">
        <f t="shared" si="211"/>
        <v>0.41666666666666669</v>
      </c>
      <c r="D3375" s="3">
        <f>IF('Profil je Los'!A3375&lt;&gt;"",IF('Profil je Los'!A3375&lt;&gt;"",TIME(HOUR('Profil je Los'!A3375),MINUTE('Profil je Los'!A3375),SECOND('Profil je Los'!A3375)),""),"")</f>
        <v>0.45833333333333331</v>
      </c>
      <c r="E3375" s="5">
        <f t="shared" si="210"/>
        <v>11</v>
      </c>
      <c r="F3375" s="14">
        <v>41.522857000000002</v>
      </c>
      <c r="G3375" s="17">
        <f t="shared" si="208"/>
        <v>3.46</v>
      </c>
      <c r="I3375" s="33"/>
    </row>
    <row r="3376" spans="1:9" x14ac:dyDescent="0.2">
      <c r="A3376" s="4">
        <v>43971.5</v>
      </c>
      <c r="B3376" s="6">
        <f t="shared" si="209"/>
        <v>43971</v>
      </c>
      <c r="C3376" s="3">
        <f t="shared" si="211"/>
        <v>0.45833333333333331</v>
      </c>
      <c r="D3376" s="3">
        <f>IF('Profil je Los'!A3376&lt;&gt;"",IF('Profil je Los'!A3376&lt;&gt;"",TIME(HOUR('Profil je Los'!A3376),MINUTE('Profil je Los'!A3376),SECOND('Profil je Los'!A3376)),""),"")</f>
        <v>0.5</v>
      </c>
      <c r="E3376" s="5">
        <f t="shared" si="210"/>
        <v>12</v>
      </c>
      <c r="F3376" s="14">
        <v>44.190007000000001</v>
      </c>
      <c r="G3376" s="17">
        <f t="shared" si="208"/>
        <v>3.68</v>
      </c>
      <c r="I3376" s="33"/>
    </row>
    <row r="3377" spans="1:9" x14ac:dyDescent="0.2">
      <c r="A3377" s="4">
        <v>43971.541666666664</v>
      </c>
      <c r="B3377" s="6">
        <f t="shared" si="209"/>
        <v>43971</v>
      </c>
      <c r="C3377" s="3">
        <f t="shared" si="211"/>
        <v>0.5</v>
      </c>
      <c r="D3377" s="3">
        <f>IF('Profil je Los'!A3377&lt;&gt;"",IF('Profil je Los'!A3377&lt;&gt;"",TIME(HOUR('Profil je Los'!A3377),MINUTE('Profil je Los'!A3377),SECOND('Profil je Los'!A3377)),""),"")</f>
        <v>0.54166666666666663</v>
      </c>
      <c r="E3377" s="5">
        <f t="shared" si="210"/>
        <v>13</v>
      </c>
      <c r="F3377" s="14">
        <v>42.127772999999998</v>
      </c>
      <c r="G3377" s="17">
        <f t="shared" si="208"/>
        <v>3.51</v>
      </c>
      <c r="I3377" s="33"/>
    </row>
    <row r="3378" spans="1:9" x14ac:dyDescent="0.2">
      <c r="A3378" s="4">
        <v>43971.583333333336</v>
      </c>
      <c r="B3378" s="6">
        <f t="shared" si="209"/>
        <v>43971</v>
      </c>
      <c r="C3378" s="3">
        <f t="shared" si="211"/>
        <v>0.54166666666666663</v>
      </c>
      <c r="D3378" s="3">
        <f>IF('Profil je Los'!A3378&lt;&gt;"",IF('Profil je Los'!A3378&lt;&gt;"",TIME(HOUR('Profil je Los'!A3378),MINUTE('Profil je Los'!A3378),SECOND('Profil je Los'!A3378)),""),"")</f>
        <v>0.58333333333333337</v>
      </c>
      <c r="E3378" s="5">
        <f t="shared" si="210"/>
        <v>14</v>
      </c>
      <c r="F3378" s="14">
        <v>40.561093999999997</v>
      </c>
      <c r="G3378" s="17">
        <f t="shared" si="208"/>
        <v>3.38</v>
      </c>
      <c r="I3378" s="33"/>
    </row>
    <row r="3379" spans="1:9" x14ac:dyDescent="0.2">
      <c r="A3379" s="4">
        <v>43971.625</v>
      </c>
      <c r="B3379" s="6">
        <f t="shared" si="209"/>
        <v>43971</v>
      </c>
      <c r="C3379" s="3">
        <f t="shared" si="211"/>
        <v>0.58333333333333337</v>
      </c>
      <c r="D3379" s="3">
        <f>IF('Profil je Los'!A3379&lt;&gt;"",IF('Profil je Los'!A3379&lt;&gt;"",TIME(HOUR('Profil je Los'!A3379),MINUTE('Profil je Los'!A3379),SECOND('Profil je Los'!A3379)),""),"")</f>
        <v>0.625</v>
      </c>
      <c r="E3379" s="5">
        <f t="shared" si="210"/>
        <v>15</v>
      </c>
      <c r="F3379" s="14">
        <v>37.795741</v>
      </c>
      <c r="G3379" s="17">
        <f t="shared" si="208"/>
        <v>3.15</v>
      </c>
      <c r="I3379" s="33"/>
    </row>
    <row r="3380" spans="1:9" x14ac:dyDescent="0.2">
      <c r="A3380" s="4">
        <v>43971.666666666664</v>
      </c>
      <c r="B3380" s="6">
        <f t="shared" si="209"/>
        <v>43971</v>
      </c>
      <c r="C3380" s="3">
        <f t="shared" si="211"/>
        <v>0.625</v>
      </c>
      <c r="D3380" s="3">
        <f>IF('Profil je Los'!A3380&lt;&gt;"",IF('Profil je Los'!A3380&lt;&gt;"",TIME(HOUR('Profil je Los'!A3380),MINUTE('Profil je Los'!A3380),SECOND('Profil je Los'!A3380)),""),"")</f>
        <v>0.66666666666666663</v>
      </c>
      <c r="E3380" s="5">
        <f t="shared" si="210"/>
        <v>16</v>
      </c>
      <c r="F3380" s="14">
        <v>37.410724000000002</v>
      </c>
      <c r="G3380" s="17">
        <f t="shared" si="208"/>
        <v>3.12</v>
      </c>
      <c r="I3380" s="33"/>
    </row>
    <row r="3381" spans="1:9" x14ac:dyDescent="0.2">
      <c r="A3381" s="4">
        <v>43971.708333333336</v>
      </c>
      <c r="B3381" s="6">
        <f t="shared" si="209"/>
        <v>43971</v>
      </c>
      <c r="C3381" s="3">
        <f t="shared" si="211"/>
        <v>0.66666666666666663</v>
      </c>
      <c r="D3381" s="3">
        <f>IF('Profil je Los'!A3381&lt;&gt;"",IF('Profil je Los'!A3381&lt;&gt;"",TIME(HOUR('Profil je Los'!A3381),MINUTE('Profil je Los'!A3381),SECOND('Profil je Los'!A3381)),""),"")</f>
        <v>0.70833333333333337</v>
      </c>
      <c r="E3381" s="5">
        <f t="shared" si="210"/>
        <v>17</v>
      </c>
      <c r="F3381" s="14">
        <v>37.793241999999999</v>
      </c>
      <c r="G3381" s="17">
        <f t="shared" si="208"/>
        <v>3.15</v>
      </c>
      <c r="I3381" s="33"/>
    </row>
    <row r="3382" spans="1:9" x14ac:dyDescent="0.2">
      <c r="A3382" s="4">
        <v>43971.75</v>
      </c>
      <c r="B3382" s="6">
        <f t="shared" si="209"/>
        <v>43971</v>
      </c>
      <c r="C3382" s="3">
        <f t="shared" si="211"/>
        <v>0.70833333333333337</v>
      </c>
      <c r="D3382" s="3">
        <f>IF('Profil je Los'!A3382&lt;&gt;"",IF('Profil je Los'!A3382&lt;&gt;"",TIME(HOUR('Profil je Los'!A3382),MINUTE('Profil je Los'!A3382),SECOND('Profil je Los'!A3382)),""),"")</f>
        <v>0.75</v>
      </c>
      <c r="E3382" s="5">
        <f t="shared" si="210"/>
        <v>18</v>
      </c>
      <c r="F3382" s="14">
        <v>38.822907999999998</v>
      </c>
      <c r="G3382" s="17">
        <f t="shared" si="208"/>
        <v>3.24</v>
      </c>
      <c r="I3382" s="33"/>
    </row>
    <row r="3383" spans="1:9" x14ac:dyDescent="0.2">
      <c r="A3383" s="4">
        <v>43971.791666666664</v>
      </c>
      <c r="B3383" s="6">
        <f t="shared" si="209"/>
        <v>43971</v>
      </c>
      <c r="C3383" s="3">
        <f t="shared" si="211"/>
        <v>0.75</v>
      </c>
      <c r="D3383" s="3">
        <f>IF('Profil je Los'!A3383&lt;&gt;"",IF('Profil je Los'!A3383&lt;&gt;"",TIME(HOUR('Profil je Los'!A3383),MINUTE('Profil je Los'!A3383),SECOND('Profil je Los'!A3383)),""),"")</f>
        <v>0.79166666666666663</v>
      </c>
      <c r="E3383" s="5">
        <f t="shared" si="210"/>
        <v>19</v>
      </c>
      <c r="F3383" s="14">
        <v>35.878028999999998</v>
      </c>
      <c r="G3383" s="17">
        <f t="shared" si="208"/>
        <v>2.99</v>
      </c>
      <c r="I3383" s="33"/>
    </row>
    <row r="3384" spans="1:9" x14ac:dyDescent="0.2">
      <c r="A3384" s="4">
        <v>43971.833333333336</v>
      </c>
      <c r="B3384" s="6">
        <f t="shared" si="209"/>
        <v>43971</v>
      </c>
      <c r="C3384" s="3">
        <f t="shared" si="211"/>
        <v>0.79166666666666663</v>
      </c>
      <c r="D3384" s="3">
        <f>IF('Profil je Los'!A3384&lt;&gt;"",IF('Profil je Los'!A3384&lt;&gt;"",TIME(HOUR('Profil je Los'!A3384),MINUTE('Profil je Los'!A3384),SECOND('Profil je Los'!A3384)),""),"")</f>
        <v>0.83333333333333337</v>
      </c>
      <c r="E3384" s="5">
        <f t="shared" si="210"/>
        <v>20</v>
      </c>
      <c r="F3384" s="14">
        <v>35.413125000000001</v>
      </c>
      <c r="G3384" s="17">
        <f t="shared" si="208"/>
        <v>2.95</v>
      </c>
      <c r="I3384" s="33"/>
    </row>
    <row r="3385" spans="1:9" x14ac:dyDescent="0.2">
      <c r="A3385" s="4">
        <v>43971.875</v>
      </c>
      <c r="B3385" s="6">
        <f t="shared" si="209"/>
        <v>43971</v>
      </c>
      <c r="C3385" s="3">
        <f t="shared" si="211"/>
        <v>0.83333333333333337</v>
      </c>
      <c r="D3385" s="3">
        <f>IF('Profil je Los'!A3385&lt;&gt;"",IF('Profil je Los'!A3385&lt;&gt;"",TIME(HOUR('Profil je Los'!A3385),MINUTE('Profil je Los'!A3385),SECOND('Profil je Los'!A3385)),""),"")</f>
        <v>0.875</v>
      </c>
      <c r="E3385" s="5">
        <f t="shared" si="210"/>
        <v>21</v>
      </c>
      <c r="F3385" s="14">
        <v>31.680897999999999</v>
      </c>
      <c r="G3385" s="17">
        <f t="shared" si="208"/>
        <v>2.64</v>
      </c>
      <c r="I3385" s="33"/>
    </row>
    <row r="3386" spans="1:9" x14ac:dyDescent="0.2">
      <c r="A3386" s="4">
        <v>43971.916666666664</v>
      </c>
      <c r="B3386" s="6">
        <f t="shared" si="209"/>
        <v>43971</v>
      </c>
      <c r="C3386" s="3">
        <f t="shared" si="211"/>
        <v>0.875</v>
      </c>
      <c r="D3386" s="3">
        <f>IF('Profil je Los'!A3386&lt;&gt;"",IF('Profil je Los'!A3386&lt;&gt;"",TIME(HOUR('Profil je Los'!A3386),MINUTE('Profil je Los'!A3386),SECOND('Profil je Los'!A3386)),""),"")</f>
        <v>0.91666666666666663</v>
      </c>
      <c r="E3386" s="5">
        <f t="shared" si="210"/>
        <v>22</v>
      </c>
      <c r="F3386" s="14">
        <v>28.048452999999999</v>
      </c>
      <c r="G3386" s="17">
        <f t="shared" si="208"/>
        <v>2.34</v>
      </c>
      <c r="I3386" s="33"/>
    </row>
    <row r="3387" spans="1:9" x14ac:dyDescent="0.2">
      <c r="A3387" s="4">
        <v>43971.958333333336</v>
      </c>
      <c r="B3387" s="6">
        <f t="shared" si="209"/>
        <v>43971</v>
      </c>
      <c r="C3387" s="3">
        <f t="shared" si="211"/>
        <v>0.91666666666666663</v>
      </c>
      <c r="D3387" s="3">
        <f>IF('Profil je Los'!A3387&lt;&gt;"",IF('Profil je Los'!A3387&lt;&gt;"",TIME(HOUR('Profil je Los'!A3387),MINUTE('Profil je Los'!A3387),SECOND('Profil je Los'!A3387)),""),"")</f>
        <v>0.95833333333333337</v>
      </c>
      <c r="E3387" s="5">
        <f t="shared" si="210"/>
        <v>23</v>
      </c>
      <c r="F3387" s="14">
        <v>25.339248000000001</v>
      </c>
      <c r="G3387" s="17">
        <f t="shared" si="208"/>
        <v>2.11</v>
      </c>
      <c r="I3387" s="33"/>
    </row>
    <row r="3388" spans="1:9" x14ac:dyDescent="0.2">
      <c r="A3388" s="4">
        <v>43972</v>
      </c>
      <c r="B3388" s="6">
        <f t="shared" si="209"/>
        <v>43971</v>
      </c>
      <c r="C3388" s="3">
        <f t="shared" si="211"/>
        <v>0.95833333333333337</v>
      </c>
      <c r="D3388" s="3">
        <f>IF('Profil je Los'!A3388&lt;&gt;"",IF('Profil je Los'!A3388&lt;&gt;"",TIME(HOUR('Profil je Los'!A3388),MINUTE('Profil je Los'!A3388),SECOND('Profil je Los'!A3388)),""),"")</f>
        <v>0</v>
      </c>
      <c r="E3388" s="5">
        <f t="shared" si="210"/>
        <v>24</v>
      </c>
      <c r="F3388" s="14">
        <v>21.037466999999999</v>
      </c>
      <c r="G3388" s="17">
        <f t="shared" si="208"/>
        <v>1.75</v>
      </c>
      <c r="I3388" s="33"/>
    </row>
    <row r="3389" spans="1:9" x14ac:dyDescent="0.2">
      <c r="A3389" s="4">
        <v>43972.041666666664</v>
      </c>
      <c r="B3389" s="6">
        <f t="shared" si="209"/>
        <v>43972</v>
      </c>
      <c r="C3389" s="3">
        <f t="shared" si="211"/>
        <v>0</v>
      </c>
      <c r="D3389" s="3">
        <f>IF('Profil je Los'!A3389&lt;&gt;"",IF('Profil je Los'!A3389&lt;&gt;"",TIME(HOUR('Profil je Los'!A3389),MINUTE('Profil je Los'!A3389),SECOND('Profil je Los'!A3389)),""),"")</f>
        <v>4.1666666666666664E-2</v>
      </c>
      <c r="E3389" s="5">
        <f t="shared" si="210"/>
        <v>1</v>
      </c>
      <c r="F3389" s="14">
        <v>14.491725000000001</v>
      </c>
      <c r="G3389" s="17">
        <f t="shared" si="208"/>
        <v>1.21</v>
      </c>
      <c r="I3389" s="33"/>
    </row>
    <row r="3390" spans="1:9" x14ac:dyDescent="0.2">
      <c r="A3390" s="4">
        <v>43972.083333333336</v>
      </c>
      <c r="B3390" s="6">
        <f t="shared" si="209"/>
        <v>43972</v>
      </c>
      <c r="C3390" s="3">
        <f t="shared" si="211"/>
        <v>4.1666666666666664E-2</v>
      </c>
      <c r="D3390" s="3">
        <f>IF('Profil je Los'!A3390&lt;&gt;"",IF('Profil je Los'!A3390&lt;&gt;"",TIME(HOUR('Profil je Los'!A3390),MINUTE('Profil je Los'!A3390),SECOND('Profil je Los'!A3390)),""),"")</f>
        <v>8.3333333333333329E-2</v>
      </c>
      <c r="E3390" s="5">
        <f t="shared" si="210"/>
        <v>2</v>
      </c>
      <c r="F3390" s="14">
        <v>12.912972</v>
      </c>
      <c r="G3390" s="17">
        <f t="shared" si="208"/>
        <v>1.08</v>
      </c>
      <c r="I3390" s="33"/>
    </row>
    <row r="3391" spans="1:9" x14ac:dyDescent="0.2">
      <c r="A3391" s="4">
        <v>43972.125</v>
      </c>
      <c r="B3391" s="6">
        <f t="shared" si="209"/>
        <v>43972</v>
      </c>
      <c r="C3391" s="3">
        <f t="shared" si="211"/>
        <v>8.3333333333333329E-2</v>
      </c>
      <c r="D3391" s="3">
        <f>IF('Profil je Los'!A3391&lt;&gt;"",IF('Profil je Los'!A3391&lt;&gt;"",TIME(HOUR('Profil je Los'!A3391),MINUTE('Profil je Los'!A3391),SECOND('Profil je Los'!A3391)),""),"")</f>
        <v>0.125</v>
      </c>
      <c r="E3391" s="5">
        <f t="shared" si="210"/>
        <v>3</v>
      </c>
      <c r="F3391" s="14">
        <v>11.926048</v>
      </c>
      <c r="G3391" s="17">
        <f t="shared" si="208"/>
        <v>0.99</v>
      </c>
      <c r="I3391" s="33"/>
    </row>
    <row r="3392" spans="1:9" x14ac:dyDescent="0.2">
      <c r="A3392" s="4">
        <v>43972.166666666664</v>
      </c>
      <c r="B3392" s="6">
        <f t="shared" si="209"/>
        <v>43972</v>
      </c>
      <c r="C3392" s="3">
        <f t="shared" si="211"/>
        <v>0.125</v>
      </c>
      <c r="D3392" s="3">
        <f>IF('Profil je Los'!A3392&lt;&gt;"",IF('Profil je Los'!A3392&lt;&gt;"",TIME(HOUR('Profil je Los'!A3392),MINUTE('Profil je Los'!A3392),SECOND('Profil je Los'!A3392)),""),"")</f>
        <v>0.16666666666666666</v>
      </c>
      <c r="E3392" s="5">
        <f t="shared" si="210"/>
        <v>4</v>
      </c>
      <c r="F3392" s="14">
        <v>11.46772</v>
      </c>
      <c r="G3392" s="17">
        <f t="shared" si="208"/>
        <v>0.96</v>
      </c>
      <c r="I3392" s="33"/>
    </row>
    <row r="3393" spans="1:9" x14ac:dyDescent="0.2">
      <c r="A3393" s="4">
        <v>43972.208333333336</v>
      </c>
      <c r="B3393" s="6">
        <f t="shared" si="209"/>
        <v>43972</v>
      </c>
      <c r="C3393" s="3">
        <f t="shared" si="211"/>
        <v>0.16666666666666666</v>
      </c>
      <c r="D3393" s="3">
        <f>IF('Profil je Los'!A3393&lt;&gt;"",IF('Profil je Los'!A3393&lt;&gt;"",TIME(HOUR('Profil je Los'!A3393),MINUTE('Profil je Los'!A3393),SECOND('Profil je Los'!A3393)),""),"")</f>
        <v>0.20833333333333334</v>
      </c>
      <c r="E3393" s="5">
        <f t="shared" si="210"/>
        <v>5</v>
      </c>
      <c r="F3393" s="14">
        <v>11.069388999999999</v>
      </c>
      <c r="G3393" s="17">
        <f t="shared" si="208"/>
        <v>0.92</v>
      </c>
      <c r="I3393" s="33"/>
    </row>
    <row r="3394" spans="1:9" x14ac:dyDescent="0.2">
      <c r="A3394" s="4">
        <v>43972.25</v>
      </c>
      <c r="B3394" s="6">
        <f t="shared" si="209"/>
        <v>43972</v>
      </c>
      <c r="C3394" s="3">
        <f t="shared" si="211"/>
        <v>0.20833333333333334</v>
      </c>
      <c r="D3394" s="3">
        <f>IF('Profil je Los'!A3394&lt;&gt;"",IF('Profil je Los'!A3394&lt;&gt;"",TIME(HOUR('Profil je Los'!A3394),MINUTE('Profil je Los'!A3394),SECOND('Profil je Los'!A3394)),""),"")</f>
        <v>0.25</v>
      </c>
      <c r="E3394" s="5">
        <f t="shared" si="210"/>
        <v>6</v>
      </c>
      <c r="F3394" s="14">
        <v>9.493824</v>
      </c>
      <c r="G3394" s="17">
        <f t="shared" si="208"/>
        <v>0.79</v>
      </c>
      <c r="I3394" s="33"/>
    </row>
    <row r="3395" spans="1:9" x14ac:dyDescent="0.2">
      <c r="A3395" s="4">
        <v>43972.291666666664</v>
      </c>
      <c r="B3395" s="6">
        <f t="shared" si="209"/>
        <v>43972</v>
      </c>
      <c r="C3395" s="3">
        <f t="shared" si="211"/>
        <v>0.25</v>
      </c>
      <c r="D3395" s="3">
        <f>IF('Profil je Los'!A3395&lt;&gt;"",IF('Profil je Los'!A3395&lt;&gt;"",TIME(HOUR('Profil je Los'!A3395),MINUTE('Profil je Los'!A3395),SECOND('Profil je Los'!A3395)),""),"")</f>
        <v>0.29166666666666669</v>
      </c>
      <c r="E3395" s="5">
        <f t="shared" si="210"/>
        <v>7</v>
      </c>
      <c r="F3395" s="14">
        <v>9.6240600000000001</v>
      </c>
      <c r="G3395" s="17">
        <f t="shared" si="208"/>
        <v>0.8</v>
      </c>
      <c r="I3395" s="33"/>
    </row>
    <row r="3396" spans="1:9" x14ac:dyDescent="0.2">
      <c r="A3396" s="4">
        <v>43972.333333333336</v>
      </c>
      <c r="B3396" s="6">
        <f t="shared" si="209"/>
        <v>43972</v>
      </c>
      <c r="C3396" s="3">
        <f t="shared" si="211"/>
        <v>0.29166666666666669</v>
      </c>
      <c r="D3396" s="3">
        <f>IF('Profil je Los'!A3396&lt;&gt;"",IF('Profil je Los'!A3396&lt;&gt;"",TIME(HOUR('Profil je Los'!A3396),MINUTE('Profil je Los'!A3396),SECOND('Profil je Los'!A3396)),""),"")</f>
        <v>0.33333333333333331</v>
      </c>
      <c r="E3396" s="5">
        <f t="shared" si="210"/>
        <v>8</v>
      </c>
      <c r="F3396" s="14">
        <v>11.395837999999999</v>
      </c>
      <c r="G3396" s="17">
        <f t="shared" si="208"/>
        <v>0.95</v>
      </c>
      <c r="I3396" s="33"/>
    </row>
    <row r="3397" spans="1:9" x14ac:dyDescent="0.2">
      <c r="A3397" s="4">
        <v>43972.375</v>
      </c>
      <c r="B3397" s="6">
        <f t="shared" si="209"/>
        <v>43972</v>
      </c>
      <c r="C3397" s="3">
        <f t="shared" si="211"/>
        <v>0.33333333333333331</v>
      </c>
      <c r="D3397" s="3">
        <f>IF('Profil je Los'!A3397&lt;&gt;"",IF('Profil je Los'!A3397&lt;&gt;"",TIME(HOUR('Profil je Los'!A3397),MINUTE('Profil je Los'!A3397),SECOND('Profil je Los'!A3397)),""),"")</f>
        <v>0.375</v>
      </c>
      <c r="E3397" s="5">
        <f t="shared" si="210"/>
        <v>9</v>
      </c>
      <c r="F3397" s="14">
        <v>16.219895999999999</v>
      </c>
      <c r="G3397" s="17">
        <f t="shared" si="208"/>
        <v>1.35</v>
      </c>
      <c r="I3397" s="33"/>
    </row>
    <row r="3398" spans="1:9" x14ac:dyDescent="0.2">
      <c r="A3398" s="4">
        <v>43972.416666666664</v>
      </c>
      <c r="B3398" s="6">
        <f t="shared" si="209"/>
        <v>43972</v>
      </c>
      <c r="C3398" s="3">
        <f t="shared" si="211"/>
        <v>0.375</v>
      </c>
      <c r="D3398" s="3">
        <f>IF('Profil je Los'!A3398&lt;&gt;"",IF('Profil je Los'!A3398&lt;&gt;"",TIME(HOUR('Profil je Los'!A3398),MINUTE('Profil je Los'!A3398),SECOND('Profil je Los'!A3398)),""),"")</f>
        <v>0.41666666666666669</v>
      </c>
      <c r="E3398" s="5">
        <f t="shared" si="210"/>
        <v>10</v>
      </c>
      <c r="F3398" s="14">
        <v>18.786953</v>
      </c>
      <c r="G3398" s="17">
        <f t="shared" ref="G3398:G3461" si="212">ROUND(F3398/$E$2,2)</f>
        <v>1.57</v>
      </c>
      <c r="I3398" s="33"/>
    </row>
    <row r="3399" spans="1:9" x14ac:dyDescent="0.2">
      <c r="A3399" s="4">
        <v>43972.458333333336</v>
      </c>
      <c r="B3399" s="6">
        <f t="shared" ref="B3399:B3462" si="213">IF(A3399&lt;&gt;"",IF(E3399=24,B3398,DATE(YEAR(A3399),MONTH(A3399),DAY(A3399))),"")</f>
        <v>43972</v>
      </c>
      <c r="C3399" s="3">
        <f t="shared" si="211"/>
        <v>0.41666666666666669</v>
      </c>
      <c r="D3399" s="3">
        <f>IF('Profil je Los'!A3399&lt;&gt;"",IF('Profil je Los'!A3399&lt;&gt;"",TIME(HOUR('Profil je Los'!A3399),MINUTE('Profil je Los'!A3399),SECOND('Profil je Los'!A3399)),""),"")</f>
        <v>0.45833333333333331</v>
      </c>
      <c r="E3399" s="5">
        <f t="shared" ref="E3399:E3462" si="214">IF(A3399&lt;&gt;"",IF(HOUR(A3399)=0,24,HOUR(A3399)),"")</f>
        <v>11</v>
      </c>
      <c r="F3399" s="14">
        <v>19.312968999999999</v>
      </c>
      <c r="G3399" s="17">
        <f t="shared" si="212"/>
        <v>1.61</v>
      </c>
      <c r="I3399" s="33"/>
    </row>
    <row r="3400" spans="1:9" x14ac:dyDescent="0.2">
      <c r="A3400" s="4">
        <v>43972.5</v>
      </c>
      <c r="B3400" s="6">
        <f t="shared" si="213"/>
        <v>43972</v>
      </c>
      <c r="C3400" s="3">
        <f t="shared" ref="C3400:C3463" si="215">D3399</f>
        <v>0.45833333333333331</v>
      </c>
      <c r="D3400" s="3">
        <f>IF('Profil je Los'!A3400&lt;&gt;"",IF('Profil je Los'!A3400&lt;&gt;"",TIME(HOUR('Profil je Los'!A3400),MINUTE('Profil je Los'!A3400),SECOND('Profil je Los'!A3400)),""),"")</f>
        <v>0.5</v>
      </c>
      <c r="E3400" s="5">
        <f t="shared" si="214"/>
        <v>12</v>
      </c>
      <c r="F3400" s="14">
        <v>20.09656</v>
      </c>
      <c r="G3400" s="17">
        <f t="shared" si="212"/>
        <v>1.67</v>
      </c>
      <c r="I3400" s="33"/>
    </row>
    <row r="3401" spans="1:9" x14ac:dyDescent="0.2">
      <c r="A3401" s="4">
        <v>43972.541666666664</v>
      </c>
      <c r="B3401" s="6">
        <f t="shared" si="213"/>
        <v>43972</v>
      </c>
      <c r="C3401" s="3">
        <f t="shared" si="215"/>
        <v>0.5</v>
      </c>
      <c r="D3401" s="3">
        <f>IF('Profil je Los'!A3401&lt;&gt;"",IF('Profil je Los'!A3401&lt;&gt;"",TIME(HOUR('Profil je Los'!A3401),MINUTE('Profil je Los'!A3401),SECOND('Profil je Los'!A3401)),""),"")</f>
        <v>0.54166666666666663</v>
      </c>
      <c r="E3401" s="5">
        <f t="shared" si="214"/>
        <v>13</v>
      </c>
      <c r="F3401" s="14">
        <v>20.109251</v>
      </c>
      <c r="G3401" s="17">
        <f t="shared" si="212"/>
        <v>1.68</v>
      </c>
      <c r="I3401" s="33"/>
    </row>
    <row r="3402" spans="1:9" x14ac:dyDescent="0.2">
      <c r="A3402" s="4">
        <v>43972.583333333336</v>
      </c>
      <c r="B3402" s="6">
        <f t="shared" si="213"/>
        <v>43972</v>
      </c>
      <c r="C3402" s="3">
        <f t="shared" si="215"/>
        <v>0.54166666666666663</v>
      </c>
      <c r="D3402" s="3">
        <f>IF('Profil je Los'!A3402&lt;&gt;"",IF('Profil je Los'!A3402&lt;&gt;"",TIME(HOUR('Profil je Los'!A3402),MINUTE('Profil je Los'!A3402),SECOND('Profil je Los'!A3402)),""),"")</f>
        <v>0.58333333333333337</v>
      </c>
      <c r="E3402" s="5">
        <f t="shared" si="214"/>
        <v>14</v>
      </c>
      <c r="F3402" s="14">
        <v>18.107493000000002</v>
      </c>
      <c r="G3402" s="17">
        <f t="shared" si="212"/>
        <v>1.51</v>
      </c>
      <c r="I3402" s="33"/>
    </row>
    <row r="3403" spans="1:9" x14ac:dyDescent="0.2">
      <c r="A3403" s="4">
        <v>43972.625</v>
      </c>
      <c r="B3403" s="6">
        <f t="shared" si="213"/>
        <v>43972</v>
      </c>
      <c r="C3403" s="3">
        <f t="shared" si="215"/>
        <v>0.58333333333333337</v>
      </c>
      <c r="D3403" s="3">
        <f>IF('Profil je Los'!A3403&lt;&gt;"",IF('Profil je Los'!A3403&lt;&gt;"",TIME(HOUR('Profil je Los'!A3403),MINUTE('Profil je Los'!A3403),SECOND('Profil je Los'!A3403)),""),"")</f>
        <v>0.625</v>
      </c>
      <c r="E3403" s="5">
        <f t="shared" si="214"/>
        <v>15</v>
      </c>
      <c r="F3403" s="14">
        <v>17.440104999999999</v>
      </c>
      <c r="G3403" s="17">
        <f t="shared" si="212"/>
        <v>1.45</v>
      </c>
      <c r="I3403" s="33"/>
    </row>
    <row r="3404" spans="1:9" x14ac:dyDescent="0.2">
      <c r="A3404" s="4">
        <v>43972.666666666664</v>
      </c>
      <c r="B3404" s="6">
        <f t="shared" si="213"/>
        <v>43972</v>
      </c>
      <c r="C3404" s="3">
        <f t="shared" si="215"/>
        <v>0.625</v>
      </c>
      <c r="D3404" s="3">
        <f>IF('Profil je Los'!A3404&lt;&gt;"",IF('Profil je Los'!A3404&lt;&gt;"",TIME(HOUR('Profil je Los'!A3404),MINUTE('Profil je Los'!A3404),SECOND('Profil je Los'!A3404)),""),"")</f>
        <v>0.66666666666666663</v>
      </c>
      <c r="E3404" s="5">
        <f t="shared" si="214"/>
        <v>16</v>
      </c>
      <c r="F3404" s="14">
        <v>16.771502000000002</v>
      </c>
      <c r="G3404" s="17">
        <f t="shared" si="212"/>
        <v>1.4</v>
      </c>
      <c r="I3404" s="33"/>
    </row>
    <row r="3405" spans="1:9" x14ac:dyDescent="0.2">
      <c r="A3405" s="4">
        <v>43972.708333333336</v>
      </c>
      <c r="B3405" s="6">
        <f t="shared" si="213"/>
        <v>43972</v>
      </c>
      <c r="C3405" s="3">
        <f t="shared" si="215"/>
        <v>0.66666666666666663</v>
      </c>
      <c r="D3405" s="3">
        <f>IF('Profil je Los'!A3405&lt;&gt;"",IF('Profil je Los'!A3405&lt;&gt;"",TIME(HOUR('Profil je Los'!A3405),MINUTE('Profil je Los'!A3405),SECOND('Profil je Los'!A3405)),""),"")</f>
        <v>0.70833333333333337</v>
      </c>
      <c r="E3405" s="5">
        <f t="shared" si="214"/>
        <v>17</v>
      </c>
      <c r="F3405" s="14">
        <v>16.736626000000001</v>
      </c>
      <c r="G3405" s="17">
        <f t="shared" si="212"/>
        <v>1.39</v>
      </c>
      <c r="I3405" s="33"/>
    </row>
    <row r="3406" spans="1:9" x14ac:dyDescent="0.2">
      <c r="A3406" s="4">
        <v>43972.75</v>
      </c>
      <c r="B3406" s="6">
        <f t="shared" si="213"/>
        <v>43972</v>
      </c>
      <c r="C3406" s="3">
        <f t="shared" si="215"/>
        <v>0.70833333333333337</v>
      </c>
      <c r="D3406" s="3">
        <f>IF('Profil je Los'!A3406&lt;&gt;"",IF('Profil je Los'!A3406&lt;&gt;"",TIME(HOUR('Profil je Los'!A3406),MINUTE('Profil je Los'!A3406),SECOND('Profil je Los'!A3406)),""),"")</f>
        <v>0.75</v>
      </c>
      <c r="E3406" s="5">
        <f t="shared" si="214"/>
        <v>18</v>
      </c>
      <c r="F3406" s="14">
        <v>19.252473999999999</v>
      </c>
      <c r="G3406" s="17">
        <f t="shared" si="212"/>
        <v>1.6</v>
      </c>
      <c r="I3406" s="33"/>
    </row>
    <row r="3407" spans="1:9" x14ac:dyDescent="0.2">
      <c r="A3407" s="4">
        <v>43972.791666666664</v>
      </c>
      <c r="B3407" s="6">
        <f t="shared" si="213"/>
        <v>43972</v>
      </c>
      <c r="C3407" s="3">
        <f t="shared" si="215"/>
        <v>0.75</v>
      </c>
      <c r="D3407" s="3">
        <f>IF('Profil je Los'!A3407&lt;&gt;"",IF('Profil je Los'!A3407&lt;&gt;"",TIME(HOUR('Profil je Los'!A3407),MINUTE('Profil je Los'!A3407),SECOND('Profil je Los'!A3407)),""),"")</f>
        <v>0.79166666666666663</v>
      </c>
      <c r="E3407" s="5">
        <f t="shared" si="214"/>
        <v>19</v>
      </c>
      <c r="F3407" s="14">
        <v>21.869745999999999</v>
      </c>
      <c r="G3407" s="17">
        <f t="shared" si="212"/>
        <v>1.82</v>
      </c>
      <c r="I3407" s="33"/>
    </row>
    <row r="3408" spans="1:9" x14ac:dyDescent="0.2">
      <c r="A3408" s="4">
        <v>43972.833333333336</v>
      </c>
      <c r="B3408" s="6">
        <f t="shared" si="213"/>
        <v>43972</v>
      </c>
      <c r="C3408" s="3">
        <f t="shared" si="215"/>
        <v>0.79166666666666663</v>
      </c>
      <c r="D3408" s="3">
        <f>IF('Profil je Los'!A3408&lt;&gt;"",IF('Profil je Los'!A3408&lt;&gt;"",TIME(HOUR('Profil je Los'!A3408),MINUTE('Profil je Los'!A3408),SECOND('Profil je Los'!A3408)),""),"")</f>
        <v>0.83333333333333337</v>
      </c>
      <c r="E3408" s="5">
        <f t="shared" si="214"/>
        <v>20</v>
      </c>
      <c r="F3408" s="14">
        <v>22.594498999999999</v>
      </c>
      <c r="G3408" s="17">
        <f t="shared" si="212"/>
        <v>1.88</v>
      </c>
      <c r="I3408" s="33"/>
    </row>
    <row r="3409" spans="1:9" x14ac:dyDescent="0.2">
      <c r="A3409" s="4">
        <v>43972.875</v>
      </c>
      <c r="B3409" s="6">
        <f t="shared" si="213"/>
        <v>43972</v>
      </c>
      <c r="C3409" s="3">
        <f t="shared" si="215"/>
        <v>0.83333333333333337</v>
      </c>
      <c r="D3409" s="3">
        <f>IF('Profil je Los'!A3409&lt;&gt;"",IF('Profil je Los'!A3409&lt;&gt;"",TIME(HOUR('Profil je Los'!A3409),MINUTE('Profil je Los'!A3409),SECOND('Profil je Los'!A3409)),""),"")</f>
        <v>0.875</v>
      </c>
      <c r="E3409" s="5">
        <f t="shared" si="214"/>
        <v>21</v>
      </c>
      <c r="F3409" s="14">
        <v>20.783901</v>
      </c>
      <c r="G3409" s="17">
        <f t="shared" si="212"/>
        <v>1.73</v>
      </c>
      <c r="I3409" s="33"/>
    </row>
    <row r="3410" spans="1:9" x14ac:dyDescent="0.2">
      <c r="A3410" s="4">
        <v>43972.916666666664</v>
      </c>
      <c r="B3410" s="6">
        <f t="shared" si="213"/>
        <v>43972</v>
      </c>
      <c r="C3410" s="3">
        <f t="shared" si="215"/>
        <v>0.875</v>
      </c>
      <c r="D3410" s="3">
        <f>IF('Profil je Los'!A3410&lt;&gt;"",IF('Profil je Los'!A3410&lt;&gt;"",TIME(HOUR('Profil je Los'!A3410),MINUTE('Profil je Los'!A3410),SECOND('Profil je Los'!A3410)),""),"")</f>
        <v>0.91666666666666663</v>
      </c>
      <c r="E3410" s="5">
        <f t="shared" si="214"/>
        <v>22</v>
      </c>
      <c r="F3410" s="14">
        <v>19.358128000000001</v>
      </c>
      <c r="G3410" s="17">
        <f t="shared" si="212"/>
        <v>1.61</v>
      </c>
      <c r="I3410" s="33"/>
    </row>
    <row r="3411" spans="1:9" x14ac:dyDescent="0.2">
      <c r="A3411" s="4">
        <v>43972.958333333336</v>
      </c>
      <c r="B3411" s="6">
        <f t="shared" si="213"/>
        <v>43972</v>
      </c>
      <c r="C3411" s="3">
        <f t="shared" si="215"/>
        <v>0.91666666666666663</v>
      </c>
      <c r="D3411" s="3">
        <f>IF('Profil je Los'!A3411&lt;&gt;"",IF('Profil je Los'!A3411&lt;&gt;"",TIME(HOUR('Profil je Los'!A3411),MINUTE('Profil je Los'!A3411),SECOND('Profil je Los'!A3411)),""),"")</f>
        <v>0.95833333333333337</v>
      </c>
      <c r="E3411" s="5">
        <f t="shared" si="214"/>
        <v>23</v>
      </c>
      <c r="F3411" s="14">
        <v>18.518169</v>
      </c>
      <c r="G3411" s="17">
        <f t="shared" si="212"/>
        <v>1.54</v>
      </c>
      <c r="I3411" s="33"/>
    </row>
    <row r="3412" spans="1:9" x14ac:dyDescent="0.2">
      <c r="A3412" s="4">
        <v>43973</v>
      </c>
      <c r="B3412" s="6">
        <f t="shared" si="213"/>
        <v>43972</v>
      </c>
      <c r="C3412" s="3">
        <f t="shared" si="215"/>
        <v>0.95833333333333337</v>
      </c>
      <c r="D3412" s="3">
        <f>IF('Profil je Los'!A3412&lt;&gt;"",IF('Profil je Los'!A3412&lt;&gt;"",TIME(HOUR('Profil je Los'!A3412),MINUTE('Profil je Los'!A3412),SECOND('Profil je Los'!A3412)),""),"")</f>
        <v>0</v>
      </c>
      <c r="E3412" s="5">
        <f t="shared" si="214"/>
        <v>24</v>
      </c>
      <c r="F3412" s="14">
        <v>14.764448</v>
      </c>
      <c r="G3412" s="17">
        <f t="shared" si="212"/>
        <v>1.23</v>
      </c>
      <c r="I3412" s="33"/>
    </row>
    <row r="3413" spans="1:9" x14ac:dyDescent="0.2">
      <c r="A3413" s="4">
        <v>43973.041666666664</v>
      </c>
      <c r="B3413" s="6">
        <f t="shared" si="213"/>
        <v>43973</v>
      </c>
      <c r="C3413" s="3">
        <f t="shared" si="215"/>
        <v>0</v>
      </c>
      <c r="D3413" s="3">
        <f>IF('Profil je Los'!A3413&lt;&gt;"",IF('Profil je Los'!A3413&lt;&gt;"",TIME(HOUR('Profil je Los'!A3413),MINUTE('Profil je Los'!A3413),SECOND('Profil je Los'!A3413)),""),"")</f>
        <v>4.1666666666666664E-2</v>
      </c>
      <c r="E3413" s="5">
        <f t="shared" si="214"/>
        <v>1</v>
      </c>
      <c r="F3413" s="14">
        <v>13.721337999999999</v>
      </c>
      <c r="G3413" s="17">
        <f t="shared" si="212"/>
        <v>1.1399999999999999</v>
      </c>
      <c r="I3413" s="33"/>
    </row>
    <row r="3414" spans="1:9" x14ac:dyDescent="0.2">
      <c r="A3414" s="4">
        <v>43973.083333333336</v>
      </c>
      <c r="B3414" s="6">
        <f t="shared" si="213"/>
        <v>43973</v>
      </c>
      <c r="C3414" s="3">
        <f t="shared" si="215"/>
        <v>4.1666666666666664E-2</v>
      </c>
      <c r="D3414" s="3">
        <f>IF('Profil je Los'!A3414&lt;&gt;"",IF('Profil je Los'!A3414&lt;&gt;"",TIME(HOUR('Profil je Los'!A3414),MINUTE('Profil je Los'!A3414),SECOND('Profil je Los'!A3414)),""),"")</f>
        <v>8.3333333333333329E-2</v>
      </c>
      <c r="E3414" s="5">
        <f t="shared" si="214"/>
        <v>2</v>
      </c>
      <c r="F3414" s="14">
        <v>12.344537000000001</v>
      </c>
      <c r="G3414" s="17">
        <f t="shared" si="212"/>
        <v>1.03</v>
      </c>
      <c r="I3414" s="33"/>
    </row>
    <row r="3415" spans="1:9" x14ac:dyDescent="0.2">
      <c r="A3415" s="4">
        <v>43973.125</v>
      </c>
      <c r="B3415" s="6">
        <f t="shared" si="213"/>
        <v>43973</v>
      </c>
      <c r="C3415" s="3">
        <f t="shared" si="215"/>
        <v>8.3333333333333329E-2</v>
      </c>
      <c r="D3415" s="3">
        <f>IF('Profil je Los'!A3415&lt;&gt;"",IF('Profil je Los'!A3415&lt;&gt;"",TIME(HOUR('Profil je Los'!A3415),MINUTE('Profil je Los'!A3415),SECOND('Profil je Los'!A3415)),""),"")</f>
        <v>0.125</v>
      </c>
      <c r="E3415" s="5">
        <f t="shared" si="214"/>
        <v>3</v>
      </c>
      <c r="F3415" s="14">
        <v>11.793742999999999</v>
      </c>
      <c r="G3415" s="17">
        <f t="shared" si="212"/>
        <v>0.98</v>
      </c>
      <c r="I3415" s="33"/>
    </row>
    <row r="3416" spans="1:9" x14ac:dyDescent="0.2">
      <c r="A3416" s="4">
        <v>43973.166666666664</v>
      </c>
      <c r="B3416" s="6">
        <f t="shared" si="213"/>
        <v>43973</v>
      </c>
      <c r="C3416" s="3">
        <f t="shared" si="215"/>
        <v>0.125</v>
      </c>
      <c r="D3416" s="3">
        <f>IF('Profil je Los'!A3416&lt;&gt;"",IF('Profil je Los'!A3416&lt;&gt;"",TIME(HOUR('Profil je Los'!A3416),MINUTE('Profil je Los'!A3416),SECOND('Profil je Los'!A3416)),""),"")</f>
        <v>0.16666666666666666</v>
      </c>
      <c r="E3416" s="5">
        <f t="shared" si="214"/>
        <v>4</v>
      </c>
      <c r="F3416" s="14">
        <v>11.989705000000001</v>
      </c>
      <c r="G3416" s="17">
        <f t="shared" si="212"/>
        <v>1</v>
      </c>
      <c r="I3416" s="33"/>
    </row>
    <row r="3417" spans="1:9" x14ac:dyDescent="0.2">
      <c r="A3417" s="4">
        <v>43973.208333333336</v>
      </c>
      <c r="B3417" s="6">
        <f t="shared" si="213"/>
        <v>43973</v>
      </c>
      <c r="C3417" s="3">
        <f t="shared" si="215"/>
        <v>0.16666666666666666</v>
      </c>
      <c r="D3417" s="3">
        <f>IF('Profil je Los'!A3417&lt;&gt;"",IF('Profil je Los'!A3417&lt;&gt;"",TIME(HOUR('Profil je Los'!A3417),MINUTE('Profil je Los'!A3417),SECOND('Profil je Los'!A3417)),""),"")</f>
        <v>0.20833333333333334</v>
      </c>
      <c r="E3417" s="5">
        <f t="shared" si="214"/>
        <v>5</v>
      </c>
      <c r="F3417" s="14">
        <v>12.769291000000001</v>
      </c>
      <c r="G3417" s="17">
        <f t="shared" si="212"/>
        <v>1.06</v>
      </c>
      <c r="I3417" s="33"/>
    </row>
    <row r="3418" spans="1:9" x14ac:dyDescent="0.2">
      <c r="A3418" s="4">
        <v>43973.25</v>
      </c>
      <c r="B3418" s="6">
        <f t="shared" si="213"/>
        <v>43973</v>
      </c>
      <c r="C3418" s="3">
        <f t="shared" si="215"/>
        <v>0.20833333333333334</v>
      </c>
      <c r="D3418" s="3">
        <f>IF('Profil je Los'!A3418&lt;&gt;"",IF('Profil je Los'!A3418&lt;&gt;"",TIME(HOUR('Profil je Los'!A3418),MINUTE('Profil je Los'!A3418),SECOND('Profil je Los'!A3418)),""),"")</f>
        <v>0.25</v>
      </c>
      <c r="E3418" s="5">
        <f t="shared" si="214"/>
        <v>6</v>
      </c>
      <c r="F3418" s="14">
        <v>14.231776</v>
      </c>
      <c r="G3418" s="17">
        <f t="shared" si="212"/>
        <v>1.19</v>
      </c>
      <c r="I3418" s="33"/>
    </row>
    <row r="3419" spans="1:9" x14ac:dyDescent="0.2">
      <c r="A3419" s="4">
        <v>43973.291666666664</v>
      </c>
      <c r="B3419" s="6">
        <f t="shared" si="213"/>
        <v>43973</v>
      </c>
      <c r="C3419" s="3">
        <f t="shared" si="215"/>
        <v>0.25</v>
      </c>
      <c r="D3419" s="3">
        <f>IF('Profil je Los'!A3419&lt;&gt;"",IF('Profil je Los'!A3419&lt;&gt;"",TIME(HOUR('Profil je Los'!A3419),MINUTE('Profil je Los'!A3419),SECOND('Profil je Los'!A3419)),""),"")</f>
        <v>0.29166666666666669</v>
      </c>
      <c r="E3419" s="5">
        <f t="shared" si="214"/>
        <v>7</v>
      </c>
      <c r="F3419" s="14">
        <v>19.162697999999999</v>
      </c>
      <c r="G3419" s="17">
        <f t="shared" si="212"/>
        <v>1.6</v>
      </c>
      <c r="I3419" s="33"/>
    </row>
    <row r="3420" spans="1:9" x14ac:dyDescent="0.2">
      <c r="A3420" s="4">
        <v>43973.333333333336</v>
      </c>
      <c r="B3420" s="6">
        <f t="shared" si="213"/>
        <v>43973</v>
      </c>
      <c r="C3420" s="3">
        <f t="shared" si="215"/>
        <v>0.29166666666666669</v>
      </c>
      <c r="D3420" s="3">
        <f>IF('Profil je Los'!A3420&lt;&gt;"",IF('Profil je Los'!A3420&lt;&gt;"",TIME(HOUR('Profil je Los'!A3420),MINUTE('Profil je Los'!A3420),SECOND('Profil je Los'!A3420)),""),"")</f>
        <v>0.33333333333333331</v>
      </c>
      <c r="E3420" s="5">
        <f t="shared" si="214"/>
        <v>8</v>
      </c>
      <c r="F3420" s="14">
        <v>24.943776</v>
      </c>
      <c r="G3420" s="17">
        <f t="shared" si="212"/>
        <v>2.08</v>
      </c>
      <c r="I3420" s="33"/>
    </row>
    <row r="3421" spans="1:9" x14ac:dyDescent="0.2">
      <c r="A3421" s="4">
        <v>43973.375</v>
      </c>
      <c r="B3421" s="6">
        <f t="shared" si="213"/>
        <v>43973</v>
      </c>
      <c r="C3421" s="3">
        <f t="shared" si="215"/>
        <v>0.33333333333333331</v>
      </c>
      <c r="D3421" s="3">
        <f>IF('Profil je Los'!A3421&lt;&gt;"",IF('Profil je Los'!A3421&lt;&gt;"",TIME(HOUR('Profil je Los'!A3421),MINUTE('Profil je Los'!A3421),SECOND('Profil je Los'!A3421)),""),"")</f>
        <v>0.375</v>
      </c>
      <c r="E3421" s="5">
        <f t="shared" si="214"/>
        <v>9</v>
      </c>
      <c r="F3421" s="14">
        <v>30.645921000000001</v>
      </c>
      <c r="G3421" s="17">
        <f t="shared" si="212"/>
        <v>2.5499999999999998</v>
      </c>
      <c r="I3421" s="33"/>
    </row>
    <row r="3422" spans="1:9" x14ac:dyDescent="0.2">
      <c r="A3422" s="4">
        <v>43973.416666666664</v>
      </c>
      <c r="B3422" s="6">
        <f t="shared" si="213"/>
        <v>43973</v>
      </c>
      <c r="C3422" s="3">
        <f t="shared" si="215"/>
        <v>0.375</v>
      </c>
      <c r="D3422" s="3">
        <f>IF('Profil je Los'!A3422&lt;&gt;"",IF('Profil je Los'!A3422&lt;&gt;"",TIME(HOUR('Profil je Los'!A3422),MINUTE('Profil je Los'!A3422),SECOND('Profil je Los'!A3422)),""),"")</f>
        <v>0.41666666666666669</v>
      </c>
      <c r="E3422" s="5">
        <f t="shared" si="214"/>
        <v>10</v>
      </c>
      <c r="F3422" s="14">
        <v>32.918379999999999</v>
      </c>
      <c r="G3422" s="17">
        <f t="shared" si="212"/>
        <v>2.74</v>
      </c>
      <c r="I3422" s="33"/>
    </row>
    <row r="3423" spans="1:9" x14ac:dyDescent="0.2">
      <c r="A3423" s="4">
        <v>43973.458333333336</v>
      </c>
      <c r="B3423" s="6">
        <f t="shared" si="213"/>
        <v>43973</v>
      </c>
      <c r="C3423" s="3">
        <f t="shared" si="215"/>
        <v>0.41666666666666669</v>
      </c>
      <c r="D3423" s="3">
        <f>IF('Profil je Los'!A3423&lt;&gt;"",IF('Profil je Los'!A3423&lt;&gt;"",TIME(HOUR('Profil je Los'!A3423),MINUTE('Profil je Los'!A3423),SECOND('Profil je Los'!A3423)),""),"")</f>
        <v>0.45833333333333331</v>
      </c>
      <c r="E3423" s="5">
        <f t="shared" si="214"/>
        <v>11</v>
      </c>
      <c r="F3423" s="14">
        <v>32.572957000000002</v>
      </c>
      <c r="G3423" s="17">
        <f t="shared" si="212"/>
        <v>2.71</v>
      </c>
      <c r="I3423" s="33"/>
    </row>
    <row r="3424" spans="1:9" x14ac:dyDescent="0.2">
      <c r="A3424" s="4">
        <v>43973.5</v>
      </c>
      <c r="B3424" s="6">
        <f t="shared" si="213"/>
        <v>43973</v>
      </c>
      <c r="C3424" s="3">
        <f t="shared" si="215"/>
        <v>0.45833333333333331</v>
      </c>
      <c r="D3424" s="3">
        <f>IF('Profil je Los'!A3424&lt;&gt;"",IF('Profil je Los'!A3424&lt;&gt;"",TIME(HOUR('Profil je Los'!A3424),MINUTE('Profil je Los'!A3424),SECOND('Profil je Los'!A3424)),""),"")</f>
        <v>0.5</v>
      </c>
      <c r="E3424" s="5">
        <f t="shared" si="214"/>
        <v>12</v>
      </c>
      <c r="F3424" s="14">
        <v>32.316293000000002</v>
      </c>
      <c r="G3424" s="17">
        <f t="shared" si="212"/>
        <v>2.69</v>
      </c>
      <c r="I3424" s="33"/>
    </row>
    <row r="3425" spans="1:9" x14ac:dyDescent="0.2">
      <c r="A3425" s="4">
        <v>43973.541666666664</v>
      </c>
      <c r="B3425" s="6">
        <f t="shared" si="213"/>
        <v>43973</v>
      </c>
      <c r="C3425" s="3">
        <f t="shared" si="215"/>
        <v>0.5</v>
      </c>
      <c r="D3425" s="3">
        <f>IF('Profil je Los'!A3425&lt;&gt;"",IF('Profil je Los'!A3425&lt;&gt;"",TIME(HOUR('Profil je Los'!A3425),MINUTE('Profil je Los'!A3425),SECOND('Profil je Los'!A3425)),""),"")</f>
        <v>0.54166666666666663</v>
      </c>
      <c r="E3425" s="5">
        <f t="shared" si="214"/>
        <v>13</v>
      </c>
      <c r="F3425" s="14">
        <v>31.155674999999999</v>
      </c>
      <c r="G3425" s="17">
        <f t="shared" si="212"/>
        <v>2.6</v>
      </c>
      <c r="I3425" s="33"/>
    </row>
    <row r="3426" spans="1:9" x14ac:dyDescent="0.2">
      <c r="A3426" s="4">
        <v>43973.583333333336</v>
      </c>
      <c r="B3426" s="6">
        <f t="shared" si="213"/>
        <v>43973</v>
      </c>
      <c r="C3426" s="3">
        <f t="shared" si="215"/>
        <v>0.54166666666666663</v>
      </c>
      <c r="D3426" s="3">
        <f>IF('Profil je Los'!A3426&lt;&gt;"",IF('Profil je Los'!A3426&lt;&gt;"",TIME(HOUR('Profil je Los'!A3426),MINUTE('Profil je Los'!A3426),SECOND('Profil je Los'!A3426)),""),"")</f>
        <v>0.58333333333333337</v>
      </c>
      <c r="E3426" s="5">
        <f t="shared" si="214"/>
        <v>14</v>
      </c>
      <c r="F3426" s="14">
        <v>28.619247000000001</v>
      </c>
      <c r="G3426" s="17">
        <f t="shared" si="212"/>
        <v>2.38</v>
      </c>
      <c r="I3426" s="33"/>
    </row>
    <row r="3427" spans="1:9" x14ac:dyDescent="0.2">
      <c r="A3427" s="4">
        <v>43973.625</v>
      </c>
      <c r="B3427" s="6">
        <f t="shared" si="213"/>
        <v>43973</v>
      </c>
      <c r="C3427" s="3">
        <f t="shared" si="215"/>
        <v>0.58333333333333337</v>
      </c>
      <c r="D3427" s="3">
        <f>IF('Profil je Los'!A3427&lt;&gt;"",IF('Profil je Los'!A3427&lt;&gt;"",TIME(HOUR('Profil je Los'!A3427),MINUTE('Profil je Los'!A3427),SECOND('Profil je Los'!A3427)),""),"")</f>
        <v>0.625</v>
      </c>
      <c r="E3427" s="5">
        <f t="shared" si="214"/>
        <v>15</v>
      </c>
      <c r="F3427" s="14">
        <v>28.235514999999999</v>
      </c>
      <c r="G3427" s="17">
        <f t="shared" si="212"/>
        <v>2.35</v>
      </c>
      <c r="I3427" s="33"/>
    </row>
    <row r="3428" spans="1:9" x14ac:dyDescent="0.2">
      <c r="A3428" s="4">
        <v>43973.666666666664</v>
      </c>
      <c r="B3428" s="6">
        <f t="shared" si="213"/>
        <v>43973</v>
      </c>
      <c r="C3428" s="3">
        <f t="shared" si="215"/>
        <v>0.625</v>
      </c>
      <c r="D3428" s="3">
        <f>IF('Profil je Los'!A3428&lt;&gt;"",IF('Profil je Los'!A3428&lt;&gt;"",TIME(HOUR('Profil je Los'!A3428),MINUTE('Profil je Los'!A3428),SECOND('Profil je Los'!A3428)),""),"")</f>
        <v>0.66666666666666663</v>
      </c>
      <c r="E3428" s="5">
        <f t="shared" si="214"/>
        <v>16</v>
      </c>
      <c r="F3428" s="14">
        <v>27.193881000000001</v>
      </c>
      <c r="G3428" s="17">
        <f t="shared" si="212"/>
        <v>2.27</v>
      </c>
      <c r="I3428" s="33"/>
    </row>
    <row r="3429" spans="1:9" x14ac:dyDescent="0.2">
      <c r="A3429" s="4">
        <v>43973.708333333336</v>
      </c>
      <c r="B3429" s="6">
        <f t="shared" si="213"/>
        <v>43973</v>
      </c>
      <c r="C3429" s="3">
        <f t="shared" si="215"/>
        <v>0.66666666666666663</v>
      </c>
      <c r="D3429" s="3">
        <f>IF('Profil je Los'!A3429&lt;&gt;"",IF('Profil je Los'!A3429&lt;&gt;"",TIME(HOUR('Profil je Los'!A3429),MINUTE('Profil je Los'!A3429),SECOND('Profil je Los'!A3429)),""),"")</f>
        <v>0.70833333333333337</v>
      </c>
      <c r="E3429" s="5">
        <f t="shared" si="214"/>
        <v>17</v>
      </c>
      <c r="F3429" s="14">
        <v>27.577857999999999</v>
      </c>
      <c r="G3429" s="17">
        <f t="shared" si="212"/>
        <v>2.2999999999999998</v>
      </c>
      <c r="I3429" s="33"/>
    </row>
    <row r="3430" spans="1:9" x14ac:dyDescent="0.2">
      <c r="A3430" s="4">
        <v>43973.75</v>
      </c>
      <c r="B3430" s="6">
        <f t="shared" si="213"/>
        <v>43973</v>
      </c>
      <c r="C3430" s="3">
        <f t="shared" si="215"/>
        <v>0.70833333333333337</v>
      </c>
      <c r="D3430" s="3">
        <f>IF('Profil je Los'!A3430&lt;&gt;"",IF('Profil je Los'!A3430&lt;&gt;"",TIME(HOUR('Profil je Los'!A3430),MINUTE('Profil je Los'!A3430),SECOND('Profil je Los'!A3430)),""),"")</f>
        <v>0.75</v>
      </c>
      <c r="E3430" s="5">
        <f t="shared" si="214"/>
        <v>18</v>
      </c>
      <c r="F3430" s="14">
        <v>29.533116</v>
      </c>
      <c r="G3430" s="17">
        <f t="shared" si="212"/>
        <v>2.46</v>
      </c>
      <c r="I3430" s="33"/>
    </row>
    <row r="3431" spans="1:9" x14ac:dyDescent="0.2">
      <c r="A3431" s="4">
        <v>43973.791666666664</v>
      </c>
      <c r="B3431" s="6">
        <f t="shared" si="213"/>
        <v>43973</v>
      </c>
      <c r="C3431" s="3">
        <f t="shared" si="215"/>
        <v>0.75</v>
      </c>
      <c r="D3431" s="3">
        <f>IF('Profil je Los'!A3431&lt;&gt;"",IF('Profil je Los'!A3431&lt;&gt;"",TIME(HOUR('Profil je Los'!A3431),MINUTE('Profil je Los'!A3431),SECOND('Profil je Los'!A3431)),""),"")</f>
        <v>0.79166666666666663</v>
      </c>
      <c r="E3431" s="5">
        <f t="shared" si="214"/>
        <v>19</v>
      </c>
      <c r="F3431" s="14">
        <v>31.926134999999999</v>
      </c>
      <c r="G3431" s="17">
        <f t="shared" si="212"/>
        <v>2.66</v>
      </c>
      <c r="I3431" s="33"/>
    </row>
    <row r="3432" spans="1:9" x14ac:dyDescent="0.2">
      <c r="A3432" s="4">
        <v>43973.833333333336</v>
      </c>
      <c r="B3432" s="6">
        <f t="shared" si="213"/>
        <v>43973</v>
      </c>
      <c r="C3432" s="3">
        <f t="shared" si="215"/>
        <v>0.79166666666666663</v>
      </c>
      <c r="D3432" s="3">
        <f>IF('Profil je Los'!A3432&lt;&gt;"",IF('Profil je Los'!A3432&lt;&gt;"",TIME(HOUR('Profil je Los'!A3432),MINUTE('Profil je Los'!A3432),SECOND('Profil je Los'!A3432)),""),"")</f>
        <v>0.83333333333333337</v>
      </c>
      <c r="E3432" s="5">
        <f t="shared" si="214"/>
        <v>20</v>
      </c>
      <c r="F3432" s="14">
        <v>31.453832999999999</v>
      </c>
      <c r="G3432" s="17">
        <f t="shared" si="212"/>
        <v>2.62</v>
      </c>
      <c r="I3432" s="33"/>
    </row>
    <row r="3433" spans="1:9" x14ac:dyDescent="0.2">
      <c r="A3433" s="4">
        <v>43973.875</v>
      </c>
      <c r="B3433" s="6">
        <f t="shared" si="213"/>
        <v>43973</v>
      </c>
      <c r="C3433" s="3">
        <f t="shared" si="215"/>
        <v>0.83333333333333337</v>
      </c>
      <c r="D3433" s="3">
        <f>IF('Profil je Los'!A3433&lt;&gt;"",IF('Profil je Los'!A3433&lt;&gt;"",TIME(HOUR('Profil je Los'!A3433),MINUTE('Profil je Los'!A3433),SECOND('Profil je Los'!A3433)),""),"")</f>
        <v>0.875</v>
      </c>
      <c r="E3433" s="5">
        <f t="shared" si="214"/>
        <v>21</v>
      </c>
      <c r="F3433" s="14">
        <v>28.30817</v>
      </c>
      <c r="G3433" s="17">
        <f t="shared" si="212"/>
        <v>2.36</v>
      </c>
      <c r="I3433" s="33"/>
    </row>
    <row r="3434" spans="1:9" x14ac:dyDescent="0.2">
      <c r="A3434" s="4">
        <v>43973.916666666664</v>
      </c>
      <c r="B3434" s="6">
        <f t="shared" si="213"/>
        <v>43973</v>
      </c>
      <c r="C3434" s="3">
        <f t="shared" si="215"/>
        <v>0.875</v>
      </c>
      <c r="D3434" s="3">
        <f>IF('Profil je Los'!A3434&lt;&gt;"",IF('Profil je Los'!A3434&lt;&gt;"",TIME(HOUR('Profil je Los'!A3434),MINUTE('Profil je Los'!A3434),SECOND('Profil je Los'!A3434)),""),"")</f>
        <v>0.91666666666666663</v>
      </c>
      <c r="E3434" s="5">
        <f t="shared" si="214"/>
        <v>22</v>
      </c>
      <c r="F3434" s="14">
        <v>25.449721</v>
      </c>
      <c r="G3434" s="17">
        <f t="shared" si="212"/>
        <v>2.12</v>
      </c>
      <c r="I3434" s="33"/>
    </row>
    <row r="3435" spans="1:9" x14ac:dyDescent="0.2">
      <c r="A3435" s="4">
        <v>43973.958333333336</v>
      </c>
      <c r="B3435" s="6">
        <f t="shared" si="213"/>
        <v>43973</v>
      </c>
      <c r="C3435" s="3">
        <f t="shared" si="215"/>
        <v>0.91666666666666663</v>
      </c>
      <c r="D3435" s="3">
        <f>IF('Profil je Los'!A3435&lt;&gt;"",IF('Profil je Los'!A3435&lt;&gt;"",TIME(HOUR('Profil je Los'!A3435),MINUTE('Profil je Los'!A3435),SECOND('Profil je Los'!A3435)),""),"")</f>
        <v>0.95833333333333337</v>
      </c>
      <c r="E3435" s="5">
        <f t="shared" si="214"/>
        <v>23</v>
      </c>
      <c r="F3435" s="14">
        <v>24.013155999999999</v>
      </c>
      <c r="G3435" s="17">
        <f t="shared" si="212"/>
        <v>2</v>
      </c>
      <c r="I3435" s="33"/>
    </row>
    <row r="3436" spans="1:9" x14ac:dyDescent="0.2">
      <c r="A3436" s="4">
        <v>43974</v>
      </c>
      <c r="B3436" s="6">
        <f t="shared" si="213"/>
        <v>43973</v>
      </c>
      <c r="C3436" s="3">
        <f t="shared" si="215"/>
        <v>0.95833333333333337</v>
      </c>
      <c r="D3436" s="3">
        <f>IF('Profil je Los'!A3436&lt;&gt;"",IF('Profil je Los'!A3436&lt;&gt;"",TIME(HOUR('Profil je Los'!A3436),MINUTE('Profil je Los'!A3436),SECOND('Profil je Los'!A3436)),""),"")</f>
        <v>0</v>
      </c>
      <c r="E3436" s="5">
        <f t="shared" si="214"/>
        <v>24</v>
      </c>
      <c r="F3436" s="14">
        <v>19.395114</v>
      </c>
      <c r="G3436" s="17">
        <f t="shared" si="212"/>
        <v>1.62</v>
      </c>
      <c r="I3436" s="33"/>
    </row>
    <row r="3437" spans="1:9" x14ac:dyDescent="0.2">
      <c r="A3437" s="4">
        <v>43974.041666666664</v>
      </c>
      <c r="B3437" s="6">
        <f t="shared" si="213"/>
        <v>43974</v>
      </c>
      <c r="C3437" s="3">
        <f t="shared" si="215"/>
        <v>0</v>
      </c>
      <c r="D3437" s="3">
        <f>IF('Profil je Los'!A3437&lt;&gt;"",IF('Profil je Los'!A3437&lt;&gt;"",TIME(HOUR('Profil je Los'!A3437),MINUTE('Profil je Los'!A3437),SECOND('Profil je Los'!A3437)),""),"")</f>
        <v>4.1666666666666664E-2</v>
      </c>
      <c r="E3437" s="5">
        <f t="shared" si="214"/>
        <v>1</v>
      </c>
      <c r="F3437" s="14">
        <v>14.71946</v>
      </c>
      <c r="G3437" s="17">
        <f t="shared" si="212"/>
        <v>1.23</v>
      </c>
      <c r="I3437" s="33"/>
    </row>
    <row r="3438" spans="1:9" x14ac:dyDescent="0.2">
      <c r="A3438" s="4">
        <v>43974.083333333336</v>
      </c>
      <c r="B3438" s="6">
        <f t="shared" si="213"/>
        <v>43974</v>
      </c>
      <c r="C3438" s="3">
        <f t="shared" si="215"/>
        <v>4.1666666666666664E-2</v>
      </c>
      <c r="D3438" s="3">
        <f>IF('Profil je Los'!A3438&lt;&gt;"",IF('Profil je Los'!A3438&lt;&gt;"",TIME(HOUR('Profil je Los'!A3438),MINUTE('Profil je Los'!A3438),SECOND('Profil je Los'!A3438)),""),"")</f>
        <v>8.3333333333333329E-2</v>
      </c>
      <c r="E3438" s="5">
        <f t="shared" si="214"/>
        <v>2</v>
      </c>
      <c r="F3438" s="14">
        <v>9.7581670000000003</v>
      </c>
      <c r="G3438" s="17">
        <f t="shared" si="212"/>
        <v>0.81</v>
      </c>
      <c r="I3438" s="33"/>
    </row>
    <row r="3439" spans="1:9" x14ac:dyDescent="0.2">
      <c r="A3439" s="4">
        <v>43974.125</v>
      </c>
      <c r="B3439" s="6">
        <f t="shared" si="213"/>
        <v>43974</v>
      </c>
      <c r="C3439" s="3">
        <f t="shared" si="215"/>
        <v>8.3333333333333329E-2</v>
      </c>
      <c r="D3439" s="3">
        <f>IF('Profil je Los'!A3439&lt;&gt;"",IF('Profil je Los'!A3439&lt;&gt;"",TIME(HOUR('Profil je Los'!A3439),MINUTE('Profil je Los'!A3439),SECOND('Profil je Los'!A3439)),""),"")</f>
        <v>0.125</v>
      </c>
      <c r="E3439" s="5">
        <f t="shared" si="214"/>
        <v>3</v>
      </c>
      <c r="F3439" s="14">
        <v>7.588247</v>
      </c>
      <c r="G3439" s="17">
        <f t="shared" si="212"/>
        <v>0.63</v>
      </c>
      <c r="I3439" s="33"/>
    </row>
    <row r="3440" spans="1:9" x14ac:dyDescent="0.2">
      <c r="A3440" s="4">
        <v>43974.166666666664</v>
      </c>
      <c r="B3440" s="6">
        <f t="shared" si="213"/>
        <v>43974</v>
      </c>
      <c r="C3440" s="3">
        <f t="shared" si="215"/>
        <v>0.125</v>
      </c>
      <c r="D3440" s="3">
        <f>IF('Profil je Los'!A3440&lt;&gt;"",IF('Profil je Los'!A3440&lt;&gt;"",TIME(HOUR('Profil je Los'!A3440),MINUTE('Profil je Los'!A3440),SECOND('Profil je Los'!A3440)),""),"")</f>
        <v>0.16666666666666666</v>
      </c>
      <c r="E3440" s="5">
        <f t="shared" si="214"/>
        <v>4</v>
      </c>
      <c r="F3440" s="14">
        <v>6.9426379999999996</v>
      </c>
      <c r="G3440" s="17">
        <f t="shared" si="212"/>
        <v>0.57999999999999996</v>
      </c>
      <c r="I3440" s="33"/>
    </row>
    <row r="3441" spans="1:9" x14ac:dyDescent="0.2">
      <c r="A3441" s="4">
        <v>43974.208333333336</v>
      </c>
      <c r="B3441" s="6">
        <f t="shared" si="213"/>
        <v>43974</v>
      </c>
      <c r="C3441" s="3">
        <f t="shared" si="215"/>
        <v>0.16666666666666666</v>
      </c>
      <c r="D3441" s="3">
        <f>IF('Profil je Los'!A3441&lt;&gt;"",IF('Profil je Los'!A3441&lt;&gt;"",TIME(HOUR('Profil je Los'!A3441),MINUTE('Profil je Los'!A3441),SECOND('Profil je Los'!A3441)),""),"")</f>
        <v>0.20833333333333334</v>
      </c>
      <c r="E3441" s="5">
        <f t="shared" si="214"/>
        <v>5</v>
      </c>
      <c r="F3441" s="14">
        <v>6.2699160000000003</v>
      </c>
      <c r="G3441" s="17">
        <f t="shared" si="212"/>
        <v>0.52</v>
      </c>
      <c r="I3441" s="33"/>
    </row>
    <row r="3442" spans="1:9" x14ac:dyDescent="0.2">
      <c r="A3442" s="4">
        <v>43974.25</v>
      </c>
      <c r="B3442" s="6">
        <f t="shared" si="213"/>
        <v>43974</v>
      </c>
      <c r="C3442" s="3">
        <f t="shared" si="215"/>
        <v>0.20833333333333334</v>
      </c>
      <c r="D3442" s="3">
        <f>IF('Profil je Los'!A3442&lt;&gt;"",IF('Profil je Los'!A3442&lt;&gt;"",TIME(HOUR('Profil je Los'!A3442),MINUTE('Profil je Los'!A3442),SECOND('Profil je Los'!A3442)),""),"")</f>
        <v>0.25</v>
      </c>
      <c r="E3442" s="5">
        <f t="shared" si="214"/>
        <v>6</v>
      </c>
      <c r="F3442" s="14">
        <v>7.1109869999999997</v>
      </c>
      <c r="G3442" s="17">
        <f t="shared" si="212"/>
        <v>0.59</v>
      </c>
      <c r="I3442" s="33"/>
    </row>
    <row r="3443" spans="1:9" x14ac:dyDescent="0.2">
      <c r="A3443" s="4">
        <v>43974.291666666664</v>
      </c>
      <c r="B3443" s="6">
        <f t="shared" si="213"/>
        <v>43974</v>
      </c>
      <c r="C3443" s="3">
        <f t="shared" si="215"/>
        <v>0.25</v>
      </c>
      <c r="D3443" s="3">
        <f>IF('Profil je Los'!A3443&lt;&gt;"",IF('Profil je Los'!A3443&lt;&gt;"",TIME(HOUR('Profil je Los'!A3443),MINUTE('Profil je Los'!A3443),SECOND('Profil je Los'!A3443)),""),"")</f>
        <v>0.29166666666666669</v>
      </c>
      <c r="E3443" s="5">
        <f t="shared" si="214"/>
        <v>7</v>
      </c>
      <c r="F3443" s="14">
        <v>8.6973520000000004</v>
      </c>
      <c r="G3443" s="17">
        <f t="shared" si="212"/>
        <v>0.72</v>
      </c>
      <c r="I3443" s="33"/>
    </row>
    <row r="3444" spans="1:9" x14ac:dyDescent="0.2">
      <c r="A3444" s="4">
        <v>43974.333333333336</v>
      </c>
      <c r="B3444" s="6">
        <f t="shared" si="213"/>
        <v>43974</v>
      </c>
      <c r="C3444" s="3">
        <f t="shared" si="215"/>
        <v>0.29166666666666669</v>
      </c>
      <c r="D3444" s="3">
        <f>IF('Profil je Los'!A3444&lt;&gt;"",IF('Profil je Los'!A3444&lt;&gt;"",TIME(HOUR('Profil je Los'!A3444),MINUTE('Profil je Los'!A3444),SECOND('Profil je Los'!A3444)),""),"")</f>
        <v>0.33333333333333331</v>
      </c>
      <c r="E3444" s="5">
        <f t="shared" si="214"/>
        <v>8</v>
      </c>
      <c r="F3444" s="14">
        <v>13.417061</v>
      </c>
      <c r="G3444" s="17">
        <f t="shared" si="212"/>
        <v>1.1200000000000001</v>
      </c>
      <c r="I3444" s="33"/>
    </row>
    <row r="3445" spans="1:9" x14ac:dyDescent="0.2">
      <c r="A3445" s="4">
        <v>43974.375</v>
      </c>
      <c r="B3445" s="6">
        <f t="shared" si="213"/>
        <v>43974</v>
      </c>
      <c r="C3445" s="3">
        <f t="shared" si="215"/>
        <v>0.33333333333333331</v>
      </c>
      <c r="D3445" s="3">
        <f>IF('Profil je Los'!A3445&lt;&gt;"",IF('Profil je Los'!A3445&lt;&gt;"",TIME(HOUR('Profil je Los'!A3445),MINUTE('Profil je Los'!A3445),SECOND('Profil je Los'!A3445)),""),"")</f>
        <v>0.375</v>
      </c>
      <c r="E3445" s="5">
        <f t="shared" si="214"/>
        <v>9</v>
      </c>
      <c r="F3445" s="14">
        <v>22.103974000000001</v>
      </c>
      <c r="G3445" s="17">
        <f t="shared" si="212"/>
        <v>1.84</v>
      </c>
      <c r="I3445" s="33"/>
    </row>
    <row r="3446" spans="1:9" x14ac:dyDescent="0.2">
      <c r="A3446" s="4">
        <v>43974.416666666664</v>
      </c>
      <c r="B3446" s="6">
        <f t="shared" si="213"/>
        <v>43974</v>
      </c>
      <c r="C3446" s="3">
        <f t="shared" si="215"/>
        <v>0.375</v>
      </c>
      <c r="D3446" s="3">
        <f>IF('Profil je Los'!A3446&lt;&gt;"",IF('Profil je Los'!A3446&lt;&gt;"",TIME(HOUR('Profil je Los'!A3446),MINUTE('Profil je Los'!A3446),SECOND('Profil je Los'!A3446)),""),"")</f>
        <v>0.41666666666666669</v>
      </c>
      <c r="E3446" s="5">
        <f t="shared" si="214"/>
        <v>10</v>
      </c>
      <c r="F3446" s="14">
        <v>27.076363000000001</v>
      </c>
      <c r="G3446" s="17">
        <f t="shared" si="212"/>
        <v>2.2599999999999998</v>
      </c>
      <c r="I3446" s="33"/>
    </row>
    <row r="3447" spans="1:9" x14ac:dyDescent="0.2">
      <c r="A3447" s="4">
        <v>43974.458333333336</v>
      </c>
      <c r="B3447" s="6">
        <f t="shared" si="213"/>
        <v>43974</v>
      </c>
      <c r="C3447" s="3">
        <f t="shared" si="215"/>
        <v>0.41666666666666669</v>
      </c>
      <c r="D3447" s="3">
        <f>IF('Profil je Los'!A3447&lt;&gt;"",IF('Profil je Los'!A3447&lt;&gt;"",TIME(HOUR('Profil je Los'!A3447),MINUTE('Profil je Los'!A3447),SECOND('Profil je Los'!A3447)),""),"")</f>
        <v>0.45833333333333331</v>
      </c>
      <c r="E3447" s="5">
        <f t="shared" si="214"/>
        <v>11</v>
      </c>
      <c r="F3447" s="14">
        <v>27.599039999999999</v>
      </c>
      <c r="G3447" s="17">
        <f t="shared" si="212"/>
        <v>2.2999999999999998</v>
      </c>
      <c r="I3447" s="33"/>
    </row>
    <row r="3448" spans="1:9" x14ac:dyDescent="0.2">
      <c r="A3448" s="4">
        <v>43974.5</v>
      </c>
      <c r="B3448" s="6">
        <f t="shared" si="213"/>
        <v>43974</v>
      </c>
      <c r="C3448" s="3">
        <f t="shared" si="215"/>
        <v>0.45833333333333331</v>
      </c>
      <c r="D3448" s="3">
        <f>IF('Profil je Los'!A3448&lt;&gt;"",IF('Profil je Los'!A3448&lt;&gt;"",TIME(HOUR('Profil je Los'!A3448),MINUTE('Profil je Los'!A3448),SECOND('Profil je Los'!A3448)),""),"")</f>
        <v>0.5</v>
      </c>
      <c r="E3448" s="5">
        <f t="shared" si="214"/>
        <v>12</v>
      </c>
      <c r="F3448" s="14">
        <v>28.046354999999998</v>
      </c>
      <c r="G3448" s="17">
        <f t="shared" si="212"/>
        <v>2.34</v>
      </c>
      <c r="I3448" s="33"/>
    </row>
    <row r="3449" spans="1:9" x14ac:dyDescent="0.2">
      <c r="A3449" s="4">
        <v>43974.541666666664</v>
      </c>
      <c r="B3449" s="6">
        <f t="shared" si="213"/>
        <v>43974</v>
      </c>
      <c r="C3449" s="3">
        <f t="shared" si="215"/>
        <v>0.5</v>
      </c>
      <c r="D3449" s="3">
        <f>IF('Profil je Los'!A3449&lt;&gt;"",IF('Profil je Los'!A3449&lt;&gt;"",TIME(HOUR('Profil je Los'!A3449),MINUTE('Profil je Los'!A3449),SECOND('Profil je Los'!A3449)),""),"")</f>
        <v>0.54166666666666663</v>
      </c>
      <c r="E3449" s="5">
        <f t="shared" si="214"/>
        <v>13</v>
      </c>
      <c r="F3449" s="14">
        <v>26.150065999999999</v>
      </c>
      <c r="G3449" s="17">
        <f t="shared" si="212"/>
        <v>2.1800000000000002</v>
      </c>
      <c r="I3449" s="33"/>
    </row>
    <row r="3450" spans="1:9" x14ac:dyDescent="0.2">
      <c r="A3450" s="4">
        <v>43974.583333333336</v>
      </c>
      <c r="B3450" s="6">
        <f t="shared" si="213"/>
        <v>43974</v>
      </c>
      <c r="C3450" s="3">
        <f t="shared" si="215"/>
        <v>0.54166666666666663</v>
      </c>
      <c r="D3450" s="3">
        <f>IF('Profil je Los'!A3450&lt;&gt;"",IF('Profil je Los'!A3450&lt;&gt;"",TIME(HOUR('Profil je Los'!A3450),MINUTE('Profil je Los'!A3450),SECOND('Profil je Los'!A3450)),""),"")</f>
        <v>0.58333333333333337</v>
      </c>
      <c r="E3450" s="5">
        <f t="shared" si="214"/>
        <v>14</v>
      </c>
      <c r="F3450" s="14">
        <v>24.121358000000001</v>
      </c>
      <c r="G3450" s="17">
        <f t="shared" si="212"/>
        <v>2.0099999999999998</v>
      </c>
      <c r="I3450" s="33"/>
    </row>
    <row r="3451" spans="1:9" x14ac:dyDescent="0.2">
      <c r="A3451" s="4">
        <v>43974.625</v>
      </c>
      <c r="B3451" s="6">
        <f t="shared" si="213"/>
        <v>43974</v>
      </c>
      <c r="C3451" s="3">
        <f t="shared" si="215"/>
        <v>0.58333333333333337</v>
      </c>
      <c r="D3451" s="3">
        <f>IF('Profil je Los'!A3451&lt;&gt;"",IF('Profil je Los'!A3451&lt;&gt;"",TIME(HOUR('Profil je Los'!A3451),MINUTE('Profil je Los'!A3451),SECOND('Profil je Los'!A3451)),""),"")</f>
        <v>0.625</v>
      </c>
      <c r="E3451" s="5">
        <f t="shared" si="214"/>
        <v>15</v>
      </c>
      <c r="F3451" s="14">
        <v>22.598078000000001</v>
      </c>
      <c r="G3451" s="17">
        <f t="shared" si="212"/>
        <v>1.88</v>
      </c>
      <c r="I3451" s="33"/>
    </row>
    <row r="3452" spans="1:9" x14ac:dyDescent="0.2">
      <c r="A3452" s="4">
        <v>43974.666666666664</v>
      </c>
      <c r="B3452" s="6">
        <f t="shared" si="213"/>
        <v>43974</v>
      </c>
      <c r="C3452" s="3">
        <f t="shared" si="215"/>
        <v>0.625</v>
      </c>
      <c r="D3452" s="3">
        <f>IF('Profil je Los'!A3452&lt;&gt;"",IF('Profil je Los'!A3452&lt;&gt;"",TIME(HOUR('Profil je Los'!A3452),MINUTE('Profil je Los'!A3452),SECOND('Profil je Los'!A3452)),""),"")</f>
        <v>0.66666666666666663</v>
      </c>
      <c r="E3452" s="5">
        <f t="shared" si="214"/>
        <v>16</v>
      </c>
      <c r="F3452" s="14">
        <v>24.182663000000002</v>
      </c>
      <c r="G3452" s="17">
        <f t="shared" si="212"/>
        <v>2.02</v>
      </c>
      <c r="I3452" s="33"/>
    </row>
    <row r="3453" spans="1:9" x14ac:dyDescent="0.2">
      <c r="A3453" s="4">
        <v>43974.708333333336</v>
      </c>
      <c r="B3453" s="6">
        <f t="shared" si="213"/>
        <v>43974</v>
      </c>
      <c r="C3453" s="3">
        <f t="shared" si="215"/>
        <v>0.66666666666666663</v>
      </c>
      <c r="D3453" s="3">
        <f>IF('Profil je Los'!A3453&lt;&gt;"",IF('Profil je Los'!A3453&lt;&gt;"",TIME(HOUR('Profil je Los'!A3453),MINUTE('Profil je Los'!A3453),SECOND('Profil je Los'!A3453)),""),"")</f>
        <v>0.70833333333333337</v>
      </c>
      <c r="E3453" s="5">
        <f t="shared" si="214"/>
        <v>17</v>
      </c>
      <c r="F3453" s="14">
        <v>22.376601000000001</v>
      </c>
      <c r="G3453" s="17">
        <f t="shared" si="212"/>
        <v>1.86</v>
      </c>
      <c r="I3453" s="33"/>
    </row>
    <row r="3454" spans="1:9" x14ac:dyDescent="0.2">
      <c r="A3454" s="4">
        <v>43974.75</v>
      </c>
      <c r="B3454" s="6">
        <f t="shared" si="213"/>
        <v>43974</v>
      </c>
      <c r="C3454" s="3">
        <f t="shared" si="215"/>
        <v>0.70833333333333337</v>
      </c>
      <c r="D3454" s="3">
        <f>IF('Profil je Los'!A3454&lt;&gt;"",IF('Profil je Los'!A3454&lt;&gt;"",TIME(HOUR('Profil je Los'!A3454),MINUTE('Profil je Los'!A3454),SECOND('Profil je Los'!A3454)),""),"")</f>
        <v>0.75</v>
      </c>
      <c r="E3454" s="5">
        <f t="shared" si="214"/>
        <v>18</v>
      </c>
      <c r="F3454" s="14">
        <v>24.917466000000001</v>
      </c>
      <c r="G3454" s="17">
        <f t="shared" si="212"/>
        <v>2.08</v>
      </c>
      <c r="I3454" s="33"/>
    </row>
    <row r="3455" spans="1:9" x14ac:dyDescent="0.2">
      <c r="A3455" s="4">
        <v>43974.791666666664</v>
      </c>
      <c r="B3455" s="6">
        <f t="shared" si="213"/>
        <v>43974</v>
      </c>
      <c r="C3455" s="3">
        <f t="shared" si="215"/>
        <v>0.75</v>
      </c>
      <c r="D3455" s="3">
        <f>IF('Profil je Los'!A3455&lt;&gt;"",IF('Profil je Los'!A3455&lt;&gt;"",TIME(HOUR('Profil je Los'!A3455),MINUTE('Profil je Los'!A3455),SECOND('Profil je Los'!A3455)),""),"")</f>
        <v>0.79166666666666663</v>
      </c>
      <c r="E3455" s="5">
        <f t="shared" si="214"/>
        <v>19</v>
      </c>
      <c r="F3455" s="14">
        <v>26.499976</v>
      </c>
      <c r="G3455" s="17">
        <f t="shared" si="212"/>
        <v>2.21</v>
      </c>
      <c r="I3455" s="33"/>
    </row>
    <row r="3456" spans="1:9" x14ac:dyDescent="0.2">
      <c r="A3456" s="4">
        <v>43974.833333333336</v>
      </c>
      <c r="B3456" s="6">
        <f t="shared" si="213"/>
        <v>43974</v>
      </c>
      <c r="C3456" s="3">
        <f t="shared" si="215"/>
        <v>0.79166666666666663</v>
      </c>
      <c r="D3456" s="3">
        <f>IF('Profil je Los'!A3456&lt;&gt;"",IF('Profil je Los'!A3456&lt;&gt;"",TIME(HOUR('Profil je Los'!A3456),MINUTE('Profil je Los'!A3456),SECOND('Profil je Los'!A3456)),""),"")</f>
        <v>0.83333333333333337</v>
      </c>
      <c r="E3456" s="5">
        <f t="shared" si="214"/>
        <v>20</v>
      </c>
      <c r="F3456" s="14">
        <v>25.528193000000002</v>
      </c>
      <c r="G3456" s="17">
        <f t="shared" si="212"/>
        <v>2.13</v>
      </c>
      <c r="I3456" s="33"/>
    </row>
    <row r="3457" spans="1:9" x14ac:dyDescent="0.2">
      <c r="A3457" s="4">
        <v>43974.875</v>
      </c>
      <c r="B3457" s="6">
        <f t="shared" si="213"/>
        <v>43974</v>
      </c>
      <c r="C3457" s="3">
        <f t="shared" si="215"/>
        <v>0.83333333333333337</v>
      </c>
      <c r="D3457" s="3">
        <f>IF('Profil je Los'!A3457&lt;&gt;"",IF('Profil je Los'!A3457&lt;&gt;"",TIME(HOUR('Profil je Los'!A3457),MINUTE('Profil je Los'!A3457),SECOND('Profil je Los'!A3457)),""),"")</f>
        <v>0.875</v>
      </c>
      <c r="E3457" s="5">
        <f t="shared" si="214"/>
        <v>21</v>
      </c>
      <c r="F3457" s="14">
        <v>21.341611</v>
      </c>
      <c r="G3457" s="17">
        <f t="shared" si="212"/>
        <v>1.78</v>
      </c>
      <c r="I3457" s="33"/>
    </row>
    <row r="3458" spans="1:9" x14ac:dyDescent="0.2">
      <c r="A3458" s="4">
        <v>43974.916666666664</v>
      </c>
      <c r="B3458" s="6">
        <f t="shared" si="213"/>
        <v>43974</v>
      </c>
      <c r="C3458" s="3">
        <f t="shared" si="215"/>
        <v>0.875</v>
      </c>
      <c r="D3458" s="3">
        <f>IF('Profil je Los'!A3458&lt;&gt;"",IF('Profil je Los'!A3458&lt;&gt;"",TIME(HOUR('Profil je Los'!A3458),MINUTE('Profil je Los'!A3458),SECOND('Profil je Los'!A3458)),""),"")</f>
        <v>0.91666666666666663</v>
      </c>
      <c r="E3458" s="5">
        <f t="shared" si="214"/>
        <v>22</v>
      </c>
      <c r="F3458" s="14">
        <v>17.402922</v>
      </c>
      <c r="G3458" s="17">
        <f t="shared" si="212"/>
        <v>1.45</v>
      </c>
      <c r="I3458" s="33"/>
    </row>
    <row r="3459" spans="1:9" x14ac:dyDescent="0.2">
      <c r="A3459" s="4">
        <v>43974.958333333336</v>
      </c>
      <c r="B3459" s="6">
        <f t="shared" si="213"/>
        <v>43974</v>
      </c>
      <c r="C3459" s="3">
        <f t="shared" si="215"/>
        <v>0.91666666666666663</v>
      </c>
      <c r="D3459" s="3">
        <f>IF('Profil je Los'!A3459&lt;&gt;"",IF('Profil je Los'!A3459&lt;&gt;"",TIME(HOUR('Profil je Los'!A3459),MINUTE('Profil je Los'!A3459),SECOND('Profil je Los'!A3459)),""),"")</f>
        <v>0.95833333333333337</v>
      </c>
      <c r="E3459" s="5">
        <f t="shared" si="214"/>
        <v>23</v>
      </c>
      <c r="F3459" s="14">
        <v>13.168813</v>
      </c>
      <c r="G3459" s="17">
        <f t="shared" si="212"/>
        <v>1.1000000000000001</v>
      </c>
      <c r="I3459" s="33"/>
    </row>
    <row r="3460" spans="1:9" x14ac:dyDescent="0.2">
      <c r="A3460" s="4">
        <v>43975</v>
      </c>
      <c r="B3460" s="6">
        <f t="shared" si="213"/>
        <v>43974</v>
      </c>
      <c r="C3460" s="3">
        <f t="shared" si="215"/>
        <v>0.95833333333333337</v>
      </c>
      <c r="D3460" s="3">
        <f>IF('Profil je Los'!A3460&lt;&gt;"",IF('Profil je Los'!A3460&lt;&gt;"",TIME(HOUR('Profil je Los'!A3460),MINUTE('Profil je Los'!A3460),SECOND('Profil je Los'!A3460)),""),"")</f>
        <v>0</v>
      </c>
      <c r="E3460" s="5">
        <f t="shared" si="214"/>
        <v>24</v>
      </c>
      <c r="F3460" s="14">
        <v>9.3608609999999999</v>
      </c>
      <c r="G3460" s="17">
        <f t="shared" si="212"/>
        <v>0.78</v>
      </c>
      <c r="I3460" s="33"/>
    </row>
    <row r="3461" spans="1:9" x14ac:dyDescent="0.2">
      <c r="A3461" s="4">
        <v>43975.041666666664</v>
      </c>
      <c r="B3461" s="6">
        <f t="shared" si="213"/>
        <v>43975</v>
      </c>
      <c r="C3461" s="3">
        <f t="shared" si="215"/>
        <v>0</v>
      </c>
      <c r="D3461" s="3">
        <f>IF('Profil je Los'!A3461&lt;&gt;"",IF('Profil je Los'!A3461&lt;&gt;"",TIME(HOUR('Profil je Los'!A3461),MINUTE('Profil je Los'!A3461),SECOND('Profil je Los'!A3461)),""),"")</f>
        <v>4.1666666666666664E-2</v>
      </c>
      <c r="E3461" s="5">
        <f t="shared" si="214"/>
        <v>1</v>
      </c>
      <c r="F3461" s="14">
        <v>10.077082000000001</v>
      </c>
      <c r="G3461" s="17">
        <f t="shared" si="212"/>
        <v>0.84</v>
      </c>
      <c r="I3461" s="33"/>
    </row>
    <row r="3462" spans="1:9" x14ac:dyDescent="0.2">
      <c r="A3462" s="4">
        <v>43975.083333333336</v>
      </c>
      <c r="B3462" s="6">
        <f t="shared" si="213"/>
        <v>43975</v>
      </c>
      <c r="C3462" s="3">
        <f t="shared" si="215"/>
        <v>4.1666666666666664E-2</v>
      </c>
      <c r="D3462" s="3">
        <f>IF('Profil je Los'!A3462&lt;&gt;"",IF('Profil je Los'!A3462&lt;&gt;"",TIME(HOUR('Profil je Los'!A3462),MINUTE('Profil je Los'!A3462),SECOND('Profil je Los'!A3462)),""),"")</f>
        <v>8.3333333333333329E-2</v>
      </c>
      <c r="E3462" s="5">
        <f t="shared" si="214"/>
        <v>2</v>
      </c>
      <c r="F3462" s="14">
        <v>10.564142</v>
      </c>
      <c r="G3462" s="17">
        <f t="shared" ref="G3462:G3525" si="216">ROUND(F3462/$E$2,2)</f>
        <v>0.88</v>
      </c>
      <c r="I3462" s="33"/>
    </row>
    <row r="3463" spans="1:9" x14ac:dyDescent="0.2">
      <c r="A3463" s="4">
        <v>43975.125</v>
      </c>
      <c r="B3463" s="6">
        <f t="shared" ref="B3463:B3526" si="217">IF(A3463&lt;&gt;"",IF(E3463=24,B3462,DATE(YEAR(A3463),MONTH(A3463),DAY(A3463))),"")</f>
        <v>43975</v>
      </c>
      <c r="C3463" s="3">
        <f t="shared" si="215"/>
        <v>8.3333333333333329E-2</v>
      </c>
      <c r="D3463" s="3">
        <f>IF('Profil je Los'!A3463&lt;&gt;"",IF('Profil je Los'!A3463&lt;&gt;"",TIME(HOUR('Profil je Los'!A3463),MINUTE('Profil je Los'!A3463),SECOND('Profil je Los'!A3463)),""),"")</f>
        <v>0.125</v>
      </c>
      <c r="E3463" s="5">
        <f t="shared" ref="E3463:E3526" si="218">IF(A3463&lt;&gt;"",IF(HOUR(A3463)=0,24,HOUR(A3463)),"")</f>
        <v>3</v>
      </c>
      <c r="F3463" s="14">
        <v>10.130632</v>
      </c>
      <c r="G3463" s="17">
        <f t="shared" si="216"/>
        <v>0.84</v>
      </c>
      <c r="I3463" s="33"/>
    </row>
    <row r="3464" spans="1:9" x14ac:dyDescent="0.2">
      <c r="A3464" s="4">
        <v>43975.166666666664</v>
      </c>
      <c r="B3464" s="6">
        <f t="shared" si="217"/>
        <v>43975</v>
      </c>
      <c r="C3464" s="3">
        <f t="shared" ref="C3464:C3527" si="219">D3463</f>
        <v>0.125</v>
      </c>
      <c r="D3464" s="3">
        <f>IF('Profil je Los'!A3464&lt;&gt;"",IF('Profil je Los'!A3464&lt;&gt;"",TIME(HOUR('Profil je Los'!A3464),MINUTE('Profil je Los'!A3464),SECOND('Profil je Los'!A3464)),""),"")</f>
        <v>0.16666666666666666</v>
      </c>
      <c r="E3464" s="5">
        <f t="shared" si="218"/>
        <v>4</v>
      </c>
      <c r="F3464" s="14">
        <v>10.097787</v>
      </c>
      <c r="G3464" s="17">
        <f t="shared" si="216"/>
        <v>0.84</v>
      </c>
      <c r="I3464" s="33"/>
    </row>
    <row r="3465" spans="1:9" x14ac:dyDescent="0.2">
      <c r="A3465" s="4">
        <v>43975.208333333336</v>
      </c>
      <c r="B3465" s="6">
        <f t="shared" si="217"/>
        <v>43975</v>
      </c>
      <c r="C3465" s="3">
        <f t="shared" si="219"/>
        <v>0.16666666666666666</v>
      </c>
      <c r="D3465" s="3">
        <f>IF('Profil je Los'!A3465&lt;&gt;"",IF('Profil je Los'!A3465&lt;&gt;"",TIME(HOUR('Profil je Los'!A3465),MINUTE('Profil je Los'!A3465),SECOND('Profil je Los'!A3465)),""),"")</f>
        <v>0.20833333333333334</v>
      </c>
      <c r="E3465" s="5">
        <f t="shared" si="218"/>
        <v>5</v>
      </c>
      <c r="F3465" s="14">
        <v>11.621134</v>
      </c>
      <c r="G3465" s="17">
        <f t="shared" si="216"/>
        <v>0.97</v>
      </c>
      <c r="I3465" s="33"/>
    </row>
    <row r="3466" spans="1:9" x14ac:dyDescent="0.2">
      <c r="A3466" s="4">
        <v>43975.25</v>
      </c>
      <c r="B3466" s="6">
        <f t="shared" si="217"/>
        <v>43975</v>
      </c>
      <c r="C3466" s="3">
        <f t="shared" si="219"/>
        <v>0.20833333333333334</v>
      </c>
      <c r="D3466" s="3">
        <f>IF('Profil je Los'!A3466&lt;&gt;"",IF('Profil je Los'!A3466&lt;&gt;"",TIME(HOUR('Profil je Los'!A3466),MINUTE('Profil je Los'!A3466),SECOND('Profil je Los'!A3466)),""),"")</f>
        <v>0.25</v>
      </c>
      <c r="E3466" s="5">
        <f t="shared" si="218"/>
        <v>6</v>
      </c>
      <c r="F3466" s="14">
        <v>10.363293000000001</v>
      </c>
      <c r="G3466" s="17">
        <f t="shared" si="216"/>
        <v>0.86</v>
      </c>
      <c r="I3466" s="33"/>
    </row>
    <row r="3467" spans="1:9" x14ac:dyDescent="0.2">
      <c r="A3467" s="4">
        <v>43975.291666666664</v>
      </c>
      <c r="B3467" s="6">
        <f t="shared" si="217"/>
        <v>43975</v>
      </c>
      <c r="C3467" s="3">
        <f t="shared" si="219"/>
        <v>0.25</v>
      </c>
      <c r="D3467" s="3">
        <f>IF('Profil je Los'!A3467&lt;&gt;"",IF('Profil je Los'!A3467&lt;&gt;"",TIME(HOUR('Profil je Los'!A3467),MINUTE('Profil je Los'!A3467),SECOND('Profil je Los'!A3467)),""),"")</f>
        <v>0.29166666666666669</v>
      </c>
      <c r="E3467" s="5">
        <f t="shared" si="218"/>
        <v>7</v>
      </c>
      <c r="F3467" s="14">
        <v>10.391365</v>
      </c>
      <c r="G3467" s="17">
        <f t="shared" si="216"/>
        <v>0.87</v>
      </c>
      <c r="I3467" s="33"/>
    </row>
    <row r="3468" spans="1:9" x14ac:dyDescent="0.2">
      <c r="A3468" s="4">
        <v>43975.333333333336</v>
      </c>
      <c r="B3468" s="6">
        <f t="shared" si="217"/>
        <v>43975</v>
      </c>
      <c r="C3468" s="3">
        <f t="shared" si="219"/>
        <v>0.29166666666666669</v>
      </c>
      <c r="D3468" s="3">
        <f>IF('Profil je Los'!A3468&lt;&gt;"",IF('Profil je Los'!A3468&lt;&gt;"",TIME(HOUR('Profil je Los'!A3468),MINUTE('Profil je Los'!A3468),SECOND('Profil je Los'!A3468)),""),"")</f>
        <v>0.33333333333333331</v>
      </c>
      <c r="E3468" s="5">
        <f t="shared" si="218"/>
        <v>8</v>
      </c>
      <c r="F3468" s="14">
        <v>11.837111</v>
      </c>
      <c r="G3468" s="17">
        <f t="shared" si="216"/>
        <v>0.99</v>
      </c>
      <c r="I3468" s="33"/>
    </row>
    <row r="3469" spans="1:9" x14ac:dyDescent="0.2">
      <c r="A3469" s="4">
        <v>43975.375</v>
      </c>
      <c r="B3469" s="6">
        <f t="shared" si="217"/>
        <v>43975</v>
      </c>
      <c r="C3469" s="3">
        <f t="shared" si="219"/>
        <v>0.33333333333333331</v>
      </c>
      <c r="D3469" s="3">
        <f>IF('Profil je Los'!A3469&lt;&gt;"",IF('Profil je Los'!A3469&lt;&gt;"",TIME(HOUR('Profil je Los'!A3469),MINUTE('Profil je Los'!A3469),SECOND('Profil je Los'!A3469)),""),"")</f>
        <v>0.375</v>
      </c>
      <c r="E3469" s="5">
        <f t="shared" si="218"/>
        <v>9</v>
      </c>
      <c r="F3469" s="14">
        <v>16.872616000000001</v>
      </c>
      <c r="G3469" s="17">
        <f t="shared" si="216"/>
        <v>1.41</v>
      </c>
      <c r="I3469" s="33"/>
    </row>
    <row r="3470" spans="1:9" x14ac:dyDescent="0.2">
      <c r="A3470" s="4">
        <v>43975.416666666664</v>
      </c>
      <c r="B3470" s="6">
        <f t="shared" si="217"/>
        <v>43975</v>
      </c>
      <c r="C3470" s="3">
        <f t="shared" si="219"/>
        <v>0.375</v>
      </c>
      <c r="D3470" s="3">
        <f>IF('Profil je Los'!A3470&lt;&gt;"",IF('Profil je Los'!A3470&lt;&gt;"",TIME(HOUR('Profil je Los'!A3470),MINUTE('Profil je Los'!A3470),SECOND('Profil je Los'!A3470)),""),"")</f>
        <v>0.41666666666666669</v>
      </c>
      <c r="E3470" s="5">
        <f t="shared" si="218"/>
        <v>10</v>
      </c>
      <c r="F3470" s="14">
        <v>20.735444000000001</v>
      </c>
      <c r="G3470" s="17">
        <f t="shared" si="216"/>
        <v>1.73</v>
      </c>
      <c r="I3470" s="33"/>
    </row>
    <row r="3471" spans="1:9" x14ac:dyDescent="0.2">
      <c r="A3471" s="4">
        <v>43975.458333333336</v>
      </c>
      <c r="B3471" s="6">
        <f t="shared" si="217"/>
        <v>43975</v>
      </c>
      <c r="C3471" s="3">
        <f t="shared" si="219"/>
        <v>0.41666666666666669</v>
      </c>
      <c r="D3471" s="3">
        <f>IF('Profil je Los'!A3471&lt;&gt;"",IF('Profil je Los'!A3471&lt;&gt;"",TIME(HOUR('Profil je Los'!A3471),MINUTE('Profil je Los'!A3471),SECOND('Profil je Los'!A3471)),""),"")</f>
        <v>0.45833333333333331</v>
      </c>
      <c r="E3471" s="5">
        <f t="shared" si="218"/>
        <v>11</v>
      </c>
      <c r="F3471" s="14">
        <v>21.060289999999998</v>
      </c>
      <c r="G3471" s="17">
        <f t="shared" si="216"/>
        <v>1.76</v>
      </c>
      <c r="I3471" s="33"/>
    </row>
    <row r="3472" spans="1:9" x14ac:dyDescent="0.2">
      <c r="A3472" s="4">
        <v>43975.5</v>
      </c>
      <c r="B3472" s="6">
        <f t="shared" si="217"/>
        <v>43975</v>
      </c>
      <c r="C3472" s="3">
        <f t="shared" si="219"/>
        <v>0.45833333333333331</v>
      </c>
      <c r="D3472" s="3">
        <f>IF('Profil je Los'!A3472&lt;&gt;"",IF('Profil je Los'!A3472&lt;&gt;"",TIME(HOUR('Profil je Los'!A3472),MINUTE('Profil je Los'!A3472),SECOND('Profil je Los'!A3472)),""),"")</f>
        <v>0.5</v>
      </c>
      <c r="E3472" s="5">
        <f t="shared" si="218"/>
        <v>12</v>
      </c>
      <c r="F3472" s="14">
        <v>22.175360000000001</v>
      </c>
      <c r="G3472" s="17">
        <f t="shared" si="216"/>
        <v>1.85</v>
      </c>
      <c r="I3472" s="33"/>
    </row>
    <row r="3473" spans="1:9" x14ac:dyDescent="0.2">
      <c r="A3473" s="4">
        <v>43975.541666666664</v>
      </c>
      <c r="B3473" s="6">
        <f t="shared" si="217"/>
        <v>43975</v>
      </c>
      <c r="C3473" s="3">
        <f t="shared" si="219"/>
        <v>0.5</v>
      </c>
      <c r="D3473" s="3">
        <f>IF('Profil je Los'!A3473&lt;&gt;"",IF('Profil je Los'!A3473&lt;&gt;"",TIME(HOUR('Profil je Los'!A3473),MINUTE('Profil je Los'!A3473),SECOND('Profil je Los'!A3473)),""),"")</f>
        <v>0.54166666666666663</v>
      </c>
      <c r="E3473" s="5">
        <f t="shared" si="218"/>
        <v>13</v>
      </c>
      <c r="F3473" s="14">
        <v>20.951460000000001</v>
      </c>
      <c r="G3473" s="17">
        <f t="shared" si="216"/>
        <v>1.75</v>
      </c>
      <c r="I3473" s="33"/>
    </row>
    <row r="3474" spans="1:9" x14ac:dyDescent="0.2">
      <c r="A3474" s="4">
        <v>43975.583333333336</v>
      </c>
      <c r="B3474" s="6">
        <f t="shared" si="217"/>
        <v>43975</v>
      </c>
      <c r="C3474" s="3">
        <f t="shared" si="219"/>
        <v>0.54166666666666663</v>
      </c>
      <c r="D3474" s="3">
        <f>IF('Profil je Los'!A3474&lt;&gt;"",IF('Profil je Los'!A3474&lt;&gt;"",TIME(HOUR('Profil je Los'!A3474),MINUTE('Profil je Los'!A3474),SECOND('Profil je Los'!A3474)),""),"")</f>
        <v>0.58333333333333337</v>
      </c>
      <c r="E3474" s="5">
        <f t="shared" si="218"/>
        <v>14</v>
      </c>
      <c r="F3474" s="14">
        <v>19.021360999999999</v>
      </c>
      <c r="G3474" s="17">
        <f t="shared" si="216"/>
        <v>1.59</v>
      </c>
      <c r="I3474" s="33"/>
    </row>
    <row r="3475" spans="1:9" x14ac:dyDescent="0.2">
      <c r="A3475" s="4">
        <v>43975.625</v>
      </c>
      <c r="B3475" s="6">
        <f t="shared" si="217"/>
        <v>43975</v>
      </c>
      <c r="C3475" s="3">
        <f t="shared" si="219"/>
        <v>0.58333333333333337</v>
      </c>
      <c r="D3475" s="3">
        <f>IF('Profil je Los'!A3475&lt;&gt;"",IF('Profil je Los'!A3475&lt;&gt;"",TIME(HOUR('Profil je Los'!A3475),MINUTE('Profil je Los'!A3475),SECOND('Profil je Los'!A3475)),""),"")</f>
        <v>0.625</v>
      </c>
      <c r="E3475" s="5">
        <f t="shared" si="218"/>
        <v>15</v>
      </c>
      <c r="F3475" s="14">
        <v>21.023074000000001</v>
      </c>
      <c r="G3475" s="17">
        <f t="shared" si="216"/>
        <v>1.75</v>
      </c>
      <c r="I3475" s="33"/>
    </row>
    <row r="3476" spans="1:9" x14ac:dyDescent="0.2">
      <c r="A3476" s="4">
        <v>43975.666666666664</v>
      </c>
      <c r="B3476" s="6">
        <f t="shared" si="217"/>
        <v>43975</v>
      </c>
      <c r="C3476" s="3">
        <f t="shared" si="219"/>
        <v>0.625</v>
      </c>
      <c r="D3476" s="3">
        <f>IF('Profil je Los'!A3476&lt;&gt;"",IF('Profil je Los'!A3476&lt;&gt;"",TIME(HOUR('Profil je Los'!A3476),MINUTE('Profil je Los'!A3476),SECOND('Profil je Los'!A3476)),""),"")</f>
        <v>0.66666666666666663</v>
      </c>
      <c r="E3476" s="5">
        <f t="shared" si="218"/>
        <v>16</v>
      </c>
      <c r="F3476" s="14">
        <v>21.340347000000001</v>
      </c>
      <c r="G3476" s="17">
        <f t="shared" si="216"/>
        <v>1.78</v>
      </c>
      <c r="I3476" s="33"/>
    </row>
    <row r="3477" spans="1:9" x14ac:dyDescent="0.2">
      <c r="A3477" s="4">
        <v>43975.708333333336</v>
      </c>
      <c r="B3477" s="6">
        <f t="shared" si="217"/>
        <v>43975</v>
      </c>
      <c r="C3477" s="3">
        <f t="shared" si="219"/>
        <v>0.66666666666666663</v>
      </c>
      <c r="D3477" s="3">
        <f>IF('Profil je Los'!A3477&lt;&gt;"",IF('Profil je Los'!A3477&lt;&gt;"",TIME(HOUR('Profil je Los'!A3477),MINUTE('Profil je Los'!A3477),SECOND('Profil je Los'!A3477)),""),"")</f>
        <v>0.70833333333333337</v>
      </c>
      <c r="E3477" s="5">
        <f t="shared" si="218"/>
        <v>17</v>
      </c>
      <c r="F3477" s="14">
        <v>20.054987000000001</v>
      </c>
      <c r="G3477" s="17">
        <f t="shared" si="216"/>
        <v>1.67</v>
      </c>
      <c r="I3477" s="33"/>
    </row>
    <row r="3478" spans="1:9" x14ac:dyDescent="0.2">
      <c r="A3478" s="4">
        <v>43975.75</v>
      </c>
      <c r="B3478" s="6">
        <f t="shared" si="217"/>
        <v>43975</v>
      </c>
      <c r="C3478" s="3">
        <f t="shared" si="219"/>
        <v>0.70833333333333337</v>
      </c>
      <c r="D3478" s="3">
        <f>IF('Profil je Los'!A3478&lt;&gt;"",IF('Profil je Los'!A3478&lt;&gt;"",TIME(HOUR('Profil je Los'!A3478),MINUTE('Profil je Los'!A3478),SECOND('Profil je Los'!A3478)),""),"")</f>
        <v>0.75</v>
      </c>
      <c r="E3478" s="5">
        <f t="shared" si="218"/>
        <v>18</v>
      </c>
      <c r="F3478" s="14">
        <v>22.345146</v>
      </c>
      <c r="G3478" s="17">
        <f t="shared" si="216"/>
        <v>1.86</v>
      </c>
      <c r="I3478" s="33"/>
    </row>
    <row r="3479" spans="1:9" x14ac:dyDescent="0.2">
      <c r="A3479" s="4">
        <v>43975.791666666664</v>
      </c>
      <c r="B3479" s="6">
        <f t="shared" si="217"/>
        <v>43975</v>
      </c>
      <c r="C3479" s="3">
        <f t="shared" si="219"/>
        <v>0.75</v>
      </c>
      <c r="D3479" s="3">
        <f>IF('Profil je Los'!A3479&lt;&gt;"",IF('Profil je Los'!A3479&lt;&gt;"",TIME(HOUR('Profil je Los'!A3479),MINUTE('Profil je Los'!A3479),SECOND('Profil je Los'!A3479)),""),"")</f>
        <v>0.79166666666666663</v>
      </c>
      <c r="E3479" s="5">
        <f t="shared" si="218"/>
        <v>19</v>
      </c>
      <c r="F3479" s="14">
        <v>23.998100999999998</v>
      </c>
      <c r="G3479" s="17">
        <f t="shared" si="216"/>
        <v>2</v>
      </c>
      <c r="I3479" s="33"/>
    </row>
    <row r="3480" spans="1:9" x14ac:dyDescent="0.2">
      <c r="A3480" s="4">
        <v>43975.833333333336</v>
      </c>
      <c r="B3480" s="6">
        <f t="shared" si="217"/>
        <v>43975</v>
      </c>
      <c r="C3480" s="3">
        <f t="shared" si="219"/>
        <v>0.79166666666666663</v>
      </c>
      <c r="D3480" s="3">
        <f>IF('Profil je Los'!A3480&lt;&gt;"",IF('Profil je Los'!A3480&lt;&gt;"",TIME(HOUR('Profil je Los'!A3480),MINUTE('Profil je Los'!A3480),SECOND('Profil je Los'!A3480)),""),"")</f>
        <v>0.83333333333333337</v>
      </c>
      <c r="E3480" s="5">
        <f t="shared" si="218"/>
        <v>20</v>
      </c>
      <c r="F3480" s="14">
        <v>24.788285999999999</v>
      </c>
      <c r="G3480" s="17">
        <f t="shared" si="216"/>
        <v>2.0699999999999998</v>
      </c>
      <c r="I3480" s="33"/>
    </row>
    <row r="3481" spans="1:9" x14ac:dyDescent="0.2">
      <c r="A3481" s="4">
        <v>43975.875</v>
      </c>
      <c r="B3481" s="6">
        <f t="shared" si="217"/>
        <v>43975</v>
      </c>
      <c r="C3481" s="3">
        <f t="shared" si="219"/>
        <v>0.83333333333333337</v>
      </c>
      <c r="D3481" s="3">
        <f>IF('Profil je Los'!A3481&lt;&gt;"",IF('Profil je Los'!A3481&lt;&gt;"",TIME(HOUR('Profil je Los'!A3481),MINUTE('Profil je Los'!A3481),SECOND('Profil je Los'!A3481)),""),"")</f>
        <v>0.875</v>
      </c>
      <c r="E3481" s="5">
        <f t="shared" si="218"/>
        <v>21</v>
      </c>
      <c r="F3481" s="14">
        <v>24.815729000000001</v>
      </c>
      <c r="G3481" s="17">
        <f t="shared" si="216"/>
        <v>2.0699999999999998</v>
      </c>
      <c r="I3481" s="33"/>
    </row>
    <row r="3482" spans="1:9" x14ac:dyDescent="0.2">
      <c r="A3482" s="4">
        <v>43975.916666666664</v>
      </c>
      <c r="B3482" s="6">
        <f t="shared" si="217"/>
        <v>43975</v>
      </c>
      <c r="C3482" s="3">
        <f t="shared" si="219"/>
        <v>0.875</v>
      </c>
      <c r="D3482" s="3">
        <f>IF('Profil je Los'!A3482&lt;&gt;"",IF('Profil je Los'!A3482&lt;&gt;"",TIME(HOUR('Profil je Los'!A3482),MINUTE('Profil je Los'!A3482),SECOND('Profil je Los'!A3482)),""),"")</f>
        <v>0.91666666666666663</v>
      </c>
      <c r="E3482" s="5">
        <f t="shared" si="218"/>
        <v>22</v>
      </c>
      <c r="F3482" s="14">
        <v>22.18479</v>
      </c>
      <c r="G3482" s="17">
        <f t="shared" si="216"/>
        <v>1.85</v>
      </c>
      <c r="I3482" s="33"/>
    </row>
    <row r="3483" spans="1:9" x14ac:dyDescent="0.2">
      <c r="A3483" s="4">
        <v>43975.958333333336</v>
      </c>
      <c r="B3483" s="6">
        <f t="shared" si="217"/>
        <v>43975</v>
      </c>
      <c r="C3483" s="3">
        <f t="shared" si="219"/>
        <v>0.91666666666666663</v>
      </c>
      <c r="D3483" s="3">
        <f>IF('Profil je Los'!A3483&lt;&gt;"",IF('Profil je Los'!A3483&lt;&gt;"",TIME(HOUR('Profil je Los'!A3483),MINUTE('Profil je Los'!A3483),SECOND('Profil je Los'!A3483)),""),"")</f>
        <v>0.95833333333333337</v>
      </c>
      <c r="E3483" s="5">
        <f t="shared" si="218"/>
        <v>23</v>
      </c>
      <c r="F3483" s="14">
        <v>20.944141999999999</v>
      </c>
      <c r="G3483" s="17">
        <f t="shared" si="216"/>
        <v>1.75</v>
      </c>
      <c r="I3483" s="33"/>
    </row>
    <row r="3484" spans="1:9" x14ac:dyDescent="0.2">
      <c r="A3484" s="4">
        <v>43976</v>
      </c>
      <c r="B3484" s="6">
        <f t="shared" si="217"/>
        <v>43975</v>
      </c>
      <c r="C3484" s="3">
        <f t="shared" si="219"/>
        <v>0.95833333333333337</v>
      </c>
      <c r="D3484" s="3">
        <f>IF('Profil je Los'!A3484&lt;&gt;"",IF('Profil je Los'!A3484&lt;&gt;"",TIME(HOUR('Profil je Los'!A3484),MINUTE('Profil je Los'!A3484),SECOND('Profil je Los'!A3484)),""),"")</f>
        <v>0</v>
      </c>
      <c r="E3484" s="5">
        <f t="shared" si="218"/>
        <v>24</v>
      </c>
      <c r="F3484" s="14">
        <v>16.932718000000001</v>
      </c>
      <c r="G3484" s="17">
        <f t="shared" si="216"/>
        <v>1.41</v>
      </c>
      <c r="I3484" s="33"/>
    </row>
    <row r="3485" spans="1:9" x14ac:dyDescent="0.2">
      <c r="A3485" s="4">
        <v>43976.041666666664</v>
      </c>
      <c r="B3485" s="6">
        <f t="shared" si="217"/>
        <v>43976</v>
      </c>
      <c r="C3485" s="3">
        <f t="shared" si="219"/>
        <v>0</v>
      </c>
      <c r="D3485" s="3">
        <f>IF('Profil je Los'!A3485&lt;&gt;"",IF('Profil je Los'!A3485&lt;&gt;"",TIME(HOUR('Profil je Los'!A3485),MINUTE('Profil je Los'!A3485),SECOND('Profil je Los'!A3485)),""),"")</f>
        <v>4.1666666666666664E-2</v>
      </c>
      <c r="E3485" s="5">
        <f t="shared" si="218"/>
        <v>1</v>
      </c>
      <c r="F3485" s="14">
        <v>14.681546000000001</v>
      </c>
      <c r="G3485" s="17">
        <f t="shared" si="216"/>
        <v>1.22</v>
      </c>
      <c r="I3485" s="33"/>
    </row>
    <row r="3486" spans="1:9" x14ac:dyDescent="0.2">
      <c r="A3486" s="4">
        <v>43976.083333333336</v>
      </c>
      <c r="B3486" s="6">
        <f t="shared" si="217"/>
        <v>43976</v>
      </c>
      <c r="C3486" s="3">
        <f t="shared" si="219"/>
        <v>4.1666666666666664E-2</v>
      </c>
      <c r="D3486" s="3">
        <f>IF('Profil je Los'!A3486&lt;&gt;"",IF('Profil je Los'!A3486&lt;&gt;"",TIME(HOUR('Profil je Los'!A3486),MINUTE('Profil je Los'!A3486),SECOND('Profil je Los'!A3486)),""),"")</f>
        <v>8.3333333333333329E-2</v>
      </c>
      <c r="E3486" s="5">
        <f t="shared" si="218"/>
        <v>2</v>
      </c>
      <c r="F3486" s="14">
        <v>13.527011</v>
      </c>
      <c r="G3486" s="17">
        <f t="shared" si="216"/>
        <v>1.1299999999999999</v>
      </c>
      <c r="I3486" s="33"/>
    </row>
    <row r="3487" spans="1:9" x14ac:dyDescent="0.2">
      <c r="A3487" s="4">
        <v>43976.125</v>
      </c>
      <c r="B3487" s="6">
        <f t="shared" si="217"/>
        <v>43976</v>
      </c>
      <c r="C3487" s="3">
        <f t="shared" si="219"/>
        <v>8.3333333333333329E-2</v>
      </c>
      <c r="D3487" s="3">
        <f>IF('Profil je Los'!A3487&lt;&gt;"",IF('Profil je Los'!A3487&lt;&gt;"",TIME(HOUR('Profil je Los'!A3487),MINUTE('Profil je Los'!A3487),SECOND('Profil je Los'!A3487)),""),"")</f>
        <v>0.125</v>
      </c>
      <c r="E3487" s="5">
        <f t="shared" si="218"/>
        <v>3</v>
      </c>
      <c r="F3487" s="14">
        <v>13.328633</v>
      </c>
      <c r="G3487" s="17">
        <f t="shared" si="216"/>
        <v>1.1100000000000001</v>
      </c>
      <c r="I3487" s="33"/>
    </row>
    <row r="3488" spans="1:9" x14ac:dyDescent="0.2">
      <c r="A3488" s="4">
        <v>43976.166666666664</v>
      </c>
      <c r="B3488" s="6">
        <f t="shared" si="217"/>
        <v>43976</v>
      </c>
      <c r="C3488" s="3">
        <f t="shared" si="219"/>
        <v>0.125</v>
      </c>
      <c r="D3488" s="3">
        <f>IF('Profil je Los'!A3488&lt;&gt;"",IF('Profil je Los'!A3488&lt;&gt;"",TIME(HOUR('Profil je Los'!A3488),MINUTE('Profil je Los'!A3488),SECOND('Profil je Los'!A3488)),""),"")</f>
        <v>0.16666666666666666</v>
      </c>
      <c r="E3488" s="5">
        <f t="shared" si="218"/>
        <v>4</v>
      </c>
      <c r="F3488" s="14">
        <v>13.819037</v>
      </c>
      <c r="G3488" s="17">
        <f t="shared" si="216"/>
        <v>1.1499999999999999</v>
      </c>
      <c r="I3488" s="33"/>
    </row>
    <row r="3489" spans="1:9" x14ac:dyDescent="0.2">
      <c r="A3489" s="4">
        <v>43976.208333333336</v>
      </c>
      <c r="B3489" s="6">
        <f t="shared" si="217"/>
        <v>43976</v>
      </c>
      <c r="C3489" s="3">
        <f t="shared" si="219"/>
        <v>0.16666666666666666</v>
      </c>
      <c r="D3489" s="3">
        <f>IF('Profil je Los'!A3489&lt;&gt;"",IF('Profil je Los'!A3489&lt;&gt;"",TIME(HOUR('Profil je Los'!A3489),MINUTE('Profil je Los'!A3489),SECOND('Profil je Los'!A3489)),""),"")</f>
        <v>0.20833333333333334</v>
      </c>
      <c r="E3489" s="5">
        <f t="shared" si="218"/>
        <v>5</v>
      </c>
      <c r="F3489" s="14">
        <v>14.75911</v>
      </c>
      <c r="G3489" s="17">
        <f t="shared" si="216"/>
        <v>1.23</v>
      </c>
      <c r="I3489" s="33"/>
    </row>
    <row r="3490" spans="1:9" x14ac:dyDescent="0.2">
      <c r="A3490" s="4">
        <v>43976.25</v>
      </c>
      <c r="B3490" s="6">
        <f t="shared" si="217"/>
        <v>43976</v>
      </c>
      <c r="C3490" s="3">
        <f t="shared" si="219"/>
        <v>0.20833333333333334</v>
      </c>
      <c r="D3490" s="3">
        <f>IF('Profil je Los'!A3490&lt;&gt;"",IF('Profil je Los'!A3490&lt;&gt;"",TIME(HOUR('Profil je Los'!A3490),MINUTE('Profil je Los'!A3490),SECOND('Profil je Los'!A3490)),""),"")</f>
        <v>0.25</v>
      </c>
      <c r="E3490" s="5">
        <f t="shared" si="218"/>
        <v>6</v>
      </c>
      <c r="F3490" s="14">
        <v>17.824518999999999</v>
      </c>
      <c r="G3490" s="17">
        <f t="shared" si="216"/>
        <v>1.49</v>
      </c>
      <c r="I3490" s="33"/>
    </row>
    <row r="3491" spans="1:9" x14ac:dyDescent="0.2">
      <c r="A3491" s="4">
        <v>43976.291666666664</v>
      </c>
      <c r="B3491" s="6">
        <f t="shared" si="217"/>
        <v>43976</v>
      </c>
      <c r="C3491" s="3">
        <f t="shared" si="219"/>
        <v>0.25</v>
      </c>
      <c r="D3491" s="3">
        <f>IF('Profil je Los'!A3491&lt;&gt;"",IF('Profil je Los'!A3491&lt;&gt;"",TIME(HOUR('Profil je Los'!A3491),MINUTE('Profil je Los'!A3491),SECOND('Profil je Los'!A3491)),""),"")</f>
        <v>0.29166666666666669</v>
      </c>
      <c r="E3491" s="5">
        <f t="shared" si="218"/>
        <v>7</v>
      </c>
      <c r="F3491" s="14">
        <v>26.867436999999999</v>
      </c>
      <c r="G3491" s="17">
        <f t="shared" si="216"/>
        <v>2.2400000000000002</v>
      </c>
      <c r="I3491" s="33"/>
    </row>
    <row r="3492" spans="1:9" x14ac:dyDescent="0.2">
      <c r="A3492" s="4">
        <v>43976.333333333336</v>
      </c>
      <c r="B3492" s="6">
        <f t="shared" si="217"/>
        <v>43976</v>
      </c>
      <c r="C3492" s="3">
        <f t="shared" si="219"/>
        <v>0.29166666666666669</v>
      </c>
      <c r="D3492" s="3">
        <f>IF('Profil je Los'!A3492&lt;&gt;"",IF('Profil je Los'!A3492&lt;&gt;"",TIME(HOUR('Profil je Los'!A3492),MINUTE('Profil je Los'!A3492),SECOND('Profil je Los'!A3492)),""),"")</f>
        <v>0.33333333333333331</v>
      </c>
      <c r="E3492" s="5">
        <f t="shared" si="218"/>
        <v>8</v>
      </c>
      <c r="F3492" s="14">
        <v>35.724974000000003</v>
      </c>
      <c r="G3492" s="17">
        <f t="shared" si="216"/>
        <v>2.98</v>
      </c>
      <c r="I3492" s="33"/>
    </row>
    <row r="3493" spans="1:9" x14ac:dyDescent="0.2">
      <c r="A3493" s="4">
        <v>43976.375</v>
      </c>
      <c r="B3493" s="6">
        <f t="shared" si="217"/>
        <v>43976</v>
      </c>
      <c r="C3493" s="3">
        <f t="shared" si="219"/>
        <v>0.33333333333333331</v>
      </c>
      <c r="D3493" s="3">
        <f>IF('Profil je Los'!A3493&lt;&gt;"",IF('Profil je Los'!A3493&lt;&gt;"",TIME(HOUR('Profil je Los'!A3493),MINUTE('Profil je Los'!A3493),SECOND('Profil je Los'!A3493)),""),"")</f>
        <v>0.375</v>
      </c>
      <c r="E3493" s="5">
        <f t="shared" si="218"/>
        <v>9</v>
      </c>
      <c r="F3493" s="14">
        <v>41.211624</v>
      </c>
      <c r="G3493" s="17">
        <f t="shared" si="216"/>
        <v>3.43</v>
      </c>
      <c r="I3493" s="33"/>
    </row>
    <row r="3494" spans="1:9" x14ac:dyDescent="0.2">
      <c r="A3494" s="4">
        <v>43976.416666666664</v>
      </c>
      <c r="B3494" s="6">
        <f t="shared" si="217"/>
        <v>43976</v>
      </c>
      <c r="C3494" s="3">
        <f t="shared" si="219"/>
        <v>0.375</v>
      </c>
      <c r="D3494" s="3">
        <f>IF('Profil je Los'!A3494&lt;&gt;"",IF('Profil je Los'!A3494&lt;&gt;"",TIME(HOUR('Profil je Los'!A3494),MINUTE('Profil je Los'!A3494),SECOND('Profil je Los'!A3494)),""),"")</f>
        <v>0.41666666666666669</v>
      </c>
      <c r="E3494" s="5">
        <f t="shared" si="218"/>
        <v>10</v>
      </c>
      <c r="F3494" s="14">
        <v>41.247304999999997</v>
      </c>
      <c r="G3494" s="17">
        <f t="shared" si="216"/>
        <v>3.44</v>
      </c>
      <c r="I3494" s="33"/>
    </row>
    <row r="3495" spans="1:9" x14ac:dyDescent="0.2">
      <c r="A3495" s="4">
        <v>43976.458333333336</v>
      </c>
      <c r="B3495" s="6">
        <f t="shared" si="217"/>
        <v>43976</v>
      </c>
      <c r="C3495" s="3">
        <f t="shared" si="219"/>
        <v>0.41666666666666669</v>
      </c>
      <c r="D3495" s="3">
        <f>IF('Profil je Los'!A3495&lt;&gt;"",IF('Profil je Los'!A3495&lt;&gt;"",TIME(HOUR('Profil je Los'!A3495),MINUTE('Profil je Los'!A3495),SECOND('Profil je Los'!A3495)),""),"")</f>
        <v>0.45833333333333331</v>
      </c>
      <c r="E3495" s="5">
        <f t="shared" si="218"/>
        <v>11</v>
      </c>
      <c r="F3495" s="14">
        <v>42.461945999999998</v>
      </c>
      <c r="G3495" s="17">
        <f t="shared" si="216"/>
        <v>3.54</v>
      </c>
      <c r="I3495" s="33"/>
    </row>
    <row r="3496" spans="1:9" x14ac:dyDescent="0.2">
      <c r="A3496" s="4">
        <v>43976.5</v>
      </c>
      <c r="B3496" s="6">
        <f t="shared" si="217"/>
        <v>43976</v>
      </c>
      <c r="C3496" s="3">
        <f t="shared" si="219"/>
        <v>0.45833333333333331</v>
      </c>
      <c r="D3496" s="3">
        <f>IF('Profil je Los'!A3496&lt;&gt;"",IF('Profil je Los'!A3496&lt;&gt;"",TIME(HOUR('Profil je Los'!A3496),MINUTE('Profil je Los'!A3496),SECOND('Profil je Los'!A3496)),""),"")</f>
        <v>0.5</v>
      </c>
      <c r="E3496" s="5">
        <f t="shared" si="218"/>
        <v>12</v>
      </c>
      <c r="F3496" s="14">
        <v>45.213456000000001</v>
      </c>
      <c r="G3496" s="17">
        <f t="shared" si="216"/>
        <v>3.77</v>
      </c>
      <c r="I3496" s="33"/>
    </row>
    <row r="3497" spans="1:9" x14ac:dyDescent="0.2">
      <c r="A3497" s="4">
        <v>43976.541666666664</v>
      </c>
      <c r="B3497" s="6">
        <f t="shared" si="217"/>
        <v>43976</v>
      </c>
      <c r="C3497" s="3">
        <f t="shared" si="219"/>
        <v>0.5</v>
      </c>
      <c r="D3497" s="3">
        <f>IF('Profil je Los'!A3497&lt;&gt;"",IF('Profil je Los'!A3497&lt;&gt;"",TIME(HOUR('Profil je Los'!A3497),MINUTE('Profil je Los'!A3497),SECOND('Profil je Los'!A3497)),""),"")</f>
        <v>0.54166666666666663</v>
      </c>
      <c r="E3497" s="5">
        <f t="shared" si="218"/>
        <v>13</v>
      </c>
      <c r="F3497" s="14">
        <v>44.747647999999998</v>
      </c>
      <c r="G3497" s="17">
        <f t="shared" si="216"/>
        <v>3.73</v>
      </c>
      <c r="I3497" s="33"/>
    </row>
    <row r="3498" spans="1:9" x14ac:dyDescent="0.2">
      <c r="A3498" s="4">
        <v>43976.583333333336</v>
      </c>
      <c r="B3498" s="6">
        <f t="shared" si="217"/>
        <v>43976</v>
      </c>
      <c r="C3498" s="3">
        <f t="shared" si="219"/>
        <v>0.54166666666666663</v>
      </c>
      <c r="D3498" s="3">
        <f>IF('Profil je Los'!A3498&lt;&gt;"",IF('Profil je Los'!A3498&lt;&gt;"",TIME(HOUR('Profil je Los'!A3498),MINUTE('Profil je Los'!A3498),SECOND('Profil je Los'!A3498)),""),"")</f>
        <v>0.58333333333333337</v>
      </c>
      <c r="E3498" s="5">
        <f t="shared" si="218"/>
        <v>14</v>
      </c>
      <c r="F3498" s="14">
        <v>42.820945999999999</v>
      </c>
      <c r="G3498" s="17">
        <f t="shared" si="216"/>
        <v>3.57</v>
      </c>
      <c r="I3498" s="33"/>
    </row>
    <row r="3499" spans="1:9" x14ac:dyDescent="0.2">
      <c r="A3499" s="4">
        <v>43976.625</v>
      </c>
      <c r="B3499" s="6">
        <f t="shared" si="217"/>
        <v>43976</v>
      </c>
      <c r="C3499" s="3">
        <f t="shared" si="219"/>
        <v>0.58333333333333337</v>
      </c>
      <c r="D3499" s="3">
        <f>IF('Profil je Los'!A3499&lt;&gt;"",IF('Profil je Los'!A3499&lt;&gt;"",TIME(HOUR('Profil je Los'!A3499),MINUTE('Profil je Los'!A3499),SECOND('Profil je Los'!A3499)),""),"")</f>
        <v>0.625</v>
      </c>
      <c r="E3499" s="5">
        <f t="shared" si="218"/>
        <v>15</v>
      </c>
      <c r="F3499" s="14">
        <v>42.236474000000001</v>
      </c>
      <c r="G3499" s="17">
        <f t="shared" si="216"/>
        <v>3.52</v>
      </c>
      <c r="I3499" s="33"/>
    </row>
    <row r="3500" spans="1:9" x14ac:dyDescent="0.2">
      <c r="A3500" s="4">
        <v>43976.666666666664</v>
      </c>
      <c r="B3500" s="6">
        <f t="shared" si="217"/>
        <v>43976</v>
      </c>
      <c r="C3500" s="3">
        <f t="shared" si="219"/>
        <v>0.625</v>
      </c>
      <c r="D3500" s="3">
        <f>IF('Profil je Los'!A3500&lt;&gt;"",IF('Profil je Los'!A3500&lt;&gt;"",TIME(HOUR('Profil je Los'!A3500),MINUTE('Profil je Los'!A3500),SECOND('Profil je Los'!A3500)),""),"")</f>
        <v>0.66666666666666663</v>
      </c>
      <c r="E3500" s="5">
        <f t="shared" si="218"/>
        <v>16</v>
      </c>
      <c r="F3500" s="14">
        <v>42.817436000000001</v>
      </c>
      <c r="G3500" s="17">
        <f t="shared" si="216"/>
        <v>3.57</v>
      </c>
      <c r="I3500" s="33"/>
    </row>
    <row r="3501" spans="1:9" x14ac:dyDescent="0.2">
      <c r="A3501" s="4">
        <v>43976.708333333336</v>
      </c>
      <c r="B3501" s="6">
        <f t="shared" si="217"/>
        <v>43976</v>
      </c>
      <c r="C3501" s="3">
        <f t="shared" si="219"/>
        <v>0.66666666666666663</v>
      </c>
      <c r="D3501" s="3">
        <f>IF('Profil je Los'!A3501&lt;&gt;"",IF('Profil je Los'!A3501&lt;&gt;"",TIME(HOUR('Profil je Los'!A3501),MINUTE('Profil je Los'!A3501),SECOND('Profil je Los'!A3501)),""),"")</f>
        <v>0.70833333333333337</v>
      </c>
      <c r="E3501" s="5">
        <f t="shared" si="218"/>
        <v>17</v>
      </c>
      <c r="F3501" s="14">
        <v>40.630398999999997</v>
      </c>
      <c r="G3501" s="17">
        <f t="shared" si="216"/>
        <v>3.39</v>
      </c>
      <c r="I3501" s="33"/>
    </row>
    <row r="3502" spans="1:9" x14ac:dyDescent="0.2">
      <c r="A3502" s="4">
        <v>43976.75</v>
      </c>
      <c r="B3502" s="6">
        <f t="shared" si="217"/>
        <v>43976</v>
      </c>
      <c r="C3502" s="3">
        <f t="shared" si="219"/>
        <v>0.70833333333333337</v>
      </c>
      <c r="D3502" s="3">
        <f>IF('Profil je Los'!A3502&lt;&gt;"",IF('Profil je Los'!A3502&lt;&gt;"",TIME(HOUR('Profil je Los'!A3502),MINUTE('Profil je Los'!A3502),SECOND('Profil je Los'!A3502)),""),"")</f>
        <v>0.75</v>
      </c>
      <c r="E3502" s="5">
        <f t="shared" si="218"/>
        <v>18</v>
      </c>
      <c r="F3502" s="14">
        <v>41.039901999999998</v>
      </c>
      <c r="G3502" s="17">
        <f t="shared" si="216"/>
        <v>3.42</v>
      </c>
      <c r="I3502" s="33"/>
    </row>
    <row r="3503" spans="1:9" x14ac:dyDescent="0.2">
      <c r="A3503" s="4">
        <v>43976.791666666664</v>
      </c>
      <c r="B3503" s="6">
        <f t="shared" si="217"/>
        <v>43976</v>
      </c>
      <c r="C3503" s="3">
        <f t="shared" si="219"/>
        <v>0.75</v>
      </c>
      <c r="D3503" s="3">
        <f>IF('Profil je Los'!A3503&lt;&gt;"",IF('Profil je Los'!A3503&lt;&gt;"",TIME(HOUR('Profil je Los'!A3503),MINUTE('Profil je Los'!A3503),SECOND('Profil je Los'!A3503)),""),"")</f>
        <v>0.79166666666666663</v>
      </c>
      <c r="E3503" s="5">
        <f t="shared" si="218"/>
        <v>19</v>
      </c>
      <c r="F3503" s="14">
        <v>41.190548</v>
      </c>
      <c r="G3503" s="17">
        <f t="shared" si="216"/>
        <v>3.43</v>
      </c>
      <c r="I3503" s="33"/>
    </row>
    <row r="3504" spans="1:9" x14ac:dyDescent="0.2">
      <c r="A3504" s="4">
        <v>43976.833333333336</v>
      </c>
      <c r="B3504" s="6">
        <f t="shared" si="217"/>
        <v>43976</v>
      </c>
      <c r="C3504" s="3">
        <f t="shared" si="219"/>
        <v>0.79166666666666663</v>
      </c>
      <c r="D3504" s="3">
        <f>IF('Profil je Los'!A3504&lt;&gt;"",IF('Profil je Los'!A3504&lt;&gt;"",TIME(HOUR('Profil je Los'!A3504),MINUTE('Profil je Los'!A3504),SECOND('Profil je Los'!A3504)),""),"")</f>
        <v>0.83333333333333337</v>
      </c>
      <c r="E3504" s="5">
        <f t="shared" si="218"/>
        <v>20</v>
      </c>
      <c r="F3504" s="14">
        <v>41.168697000000002</v>
      </c>
      <c r="G3504" s="17">
        <f t="shared" si="216"/>
        <v>3.43</v>
      </c>
      <c r="I3504" s="33"/>
    </row>
    <row r="3505" spans="1:9" x14ac:dyDescent="0.2">
      <c r="A3505" s="4">
        <v>43976.875</v>
      </c>
      <c r="B3505" s="6">
        <f t="shared" si="217"/>
        <v>43976</v>
      </c>
      <c r="C3505" s="3">
        <f t="shared" si="219"/>
        <v>0.83333333333333337</v>
      </c>
      <c r="D3505" s="3">
        <f>IF('Profil je Los'!A3505&lt;&gt;"",IF('Profil je Los'!A3505&lt;&gt;"",TIME(HOUR('Profil je Los'!A3505),MINUTE('Profil je Los'!A3505),SECOND('Profil je Los'!A3505)),""),"")</f>
        <v>0.875</v>
      </c>
      <c r="E3505" s="5">
        <f t="shared" si="218"/>
        <v>21</v>
      </c>
      <c r="F3505" s="14">
        <v>36.365926999999999</v>
      </c>
      <c r="G3505" s="17">
        <f t="shared" si="216"/>
        <v>3.03</v>
      </c>
      <c r="I3505" s="33"/>
    </row>
    <row r="3506" spans="1:9" x14ac:dyDescent="0.2">
      <c r="A3506" s="4">
        <v>43976.916666666664</v>
      </c>
      <c r="B3506" s="6">
        <f t="shared" si="217"/>
        <v>43976</v>
      </c>
      <c r="C3506" s="3">
        <f t="shared" si="219"/>
        <v>0.875</v>
      </c>
      <c r="D3506" s="3">
        <f>IF('Profil je Los'!A3506&lt;&gt;"",IF('Profil je Los'!A3506&lt;&gt;"",TIME(HOUR('Profil je Los'!A3506),MINUTE('Profil je Los'!A3506),SECOND('Profil je Los'!A3506)),""),"")</f>
        <v>0.91666666666666663</v>
      </c>
      <c r="E3506" s="5">
        <f t="shared" si="218"/>
        <v>22</v>
      </c>
      <c r="F3506" s="14">
        <v>33.911797999999997</v>
      </c>
      <c r="G3506" s="17">
        <f t="shared" si="216"/>
        <v>2.83</v>
      </c>
      <c r="I3506" s="33"/>
    </row>
    <row r="3507" spans="1:9" x14ac:dyDescent="0.2">
      <c r="A3507" s="4">
        <v>43976.958333333336</v>
      </c>
      <c r="B3507" s="6">
        <f t="shared" si="217"/>
        <v>43976</v>
      </c>
      <c r="C3507" s="3">
        <f t="shared" si="219"/>
        <v>0.91666666666666663</v>
      </c>
      <c r="D3507" s="3">
        <f>IF('Profil je Los'!A3507&lt;&gt;"",IF('Profil je Los'!A3507&lt;&gt;"",TIME(HOUR('Profil je Los'!A3507),MINUTE('Profil je Los'!A3507),SECOND('Profil je Los'!A3507)),""),"")</f>
        <v>0.95833333333333337</v>
      </c>
      <c r="E3507" s="5">
        <f t="shared" si="218"/>
        <v>23</v>
      </c>
      <c r="F3507" s="14">
        <v>29.175222999999999</v>
      </c>
      <c r="G3507" s="17">
        <f t="shared" si="216"/>
        <v>2.4300000000000002</v>
      </c>
      <c r="I3507" s="33"/>
    </row>
    <row r="3508" spans="1:9" x14ac:dyDescent="0.2">
      <c r="A3508" s="4">
        <v>43977</v>
      </c>
      <c r="B3508" s="6">
        <f t="shared" si="217"/>
        <v>43976</v>
      </c>
      <c r="C3508" s="3">
        <f t="shared" si="219"/>
        <v>0.95833333333333337</v>
      </c>
      <c r="D3508" s="3">
        <f>IF('Profil je Los'!A3508&lt;&gt;"",IF('Profil je Los'!A3508&lt;&gt;"",TIME(HOUR('Profil je Los'!A3508),MINUTE('Profil je Los'!A3508),SECOND('Profil je Los'!A3508)),""),"")</f>
        <v>0</v>
      </c>
      <c r="E3508" s="5">
        <f t="shared" si="218"/>
        <v>24</v>
      </c>
      <c r="F3508" s="14">
        <v>21.646049000000001</v>
      </c>
      <c r="G3508" s="17">
        <f t="shared" si="216"/>
        <v>1.8</v>
      </c>
      <c r="I3508" s="33"/>
    </row>
    <row r="3509" spans="1:9" x14ac:dyDescent="0.2">
      <c r="A3509" s="4">
        <v>43977.041666666664</v>
      </c>
      <c r="B3509" s="6">
        <f t="shared" si="217"/>
        <v>43977</v>
      </c>
      <c r="C3509" s="3">
        <f t="shared" si="219"/>
        <v>0</v>
      </c>
      <c r="D3509" s="3">
        <f>IF('Profil je Los'!A3509&lt;&gt;"",IF('Profil je Los'!A3509&lt;&gt;"",TIME(HOUR('Profil je Los'!A3509),MINUTE('Profil je Los'!A3509),SECOND('Profil je Los'!A3509)),""),"")</f>
        <v>4.1666666666666664E-2</v>
      </c>
      <c r="E3509" s="5">
        <f t="shared" si="218"/>
        <v>1</v>
      </c>
      <c r="F3509" s="14">
        <v>18.937159000000001</v>
      </c>
      <c r="G3509" s="17">
        <f t="shared" si="216"/>
        <v>1.58</v>
      </c>
      <c r="I3509" s="33"/>
    </row>
    <row r="3510" spans="1:9" x14ac:dyDescent="0.2">
      <c r="A3510" s="4">
        <v>43977.083333333336</v>
      </c>
      <c r="B3510" s="6">
        <f t="shared" si="217"/>
        <v>43977</v>
      </c>
      <c r="C3510" s="3">
        <f t="shared" si="219"/>
        <v>4.1666666666666664E-2</v>
      </c>
      <c r="D3510" s="3">
        <f>IF('Profil je Los'!A3510&lt;&gt;"",IF('Profil je Los'!A3510&lt;&gt;"",TIME(HOUR('Profil je Los'!A3510),MINUTE('Profil je Los'!A3510),SECOND('Profil je Los'!A3510)),""),"")</f>
        <v>8.3333333333333329E-2</v>
      </c>
      <c r="E3510" s="5">
        <f t="shared" si="218"/>
        <v>2</v>
      </c>
      <c r="F3510" s="14">
        <v>18.723590999999999</v>
      </c>
      <c r="G3510" s="17">
        <f t="shared" si="216"/>
        <v>1.56</v>
      </c>
      <c r="I3510" s="33"/>
    </row>
    <row r="3511" spans="1:9" x14ac:dyDescent="0.2">
      <c r="A3511" s="4">
        <v>43977.125</v>
      </c>
      <c r="B3511" s="6">
        <f t="shared" si="217"/>
        <v>43977</v>
      </c>
      <c r="C3511" s="3">
        <f t="shared" si="219"/>
        <v>8.3333333333333329E-2</v>
      </c>
      <c r="D3511" s="3">
        <f>IF('Profil je Los'!A3511&lt;&gt;"",IF('Profil je Los'!A3511&lt;&gt;"",TIME(HOUR('Profil je Los'!A3511),MINUTE('Profil je Los'!A3511),SECOND('Profil je Los'!A3511)),""),"")</f>
        <v>0.125</v>
      </c>
      <c r="E3511" s="5">
        <f t="shared" si="218"/>
        <v>3</v>
      </c>
      <c r="F3511" s="14">
        <v>17.396858999999999</v>
      </c>
      <c r="G3511" s="17">
        <f t="shared" si="216"/>
        <v>1.45</v>
      </c>
      <c r="I3511" s="33"/>
    </row>
    <row r="3512" spans="1:9" x14ac:dyDescent="0.2">
      <c r="A3512" s="4">
        <v>43977.166666666664</v>
      </c>
      <c r="B3512" s="6">
        <f t="shared" si="217"/>
        <v>43977</v>
      </c>
      <c r="C3512" s="3">
        <f t="shared" si="219"/>
        <v>0.125</v>
      </c>
      <c r="D3512" s="3">
        <f>IF('Profil je Los'!A3512&lt;&gt;"",IF('Profil je Los'!A3512&lt;&gt;"",TIME(HOUR('Profil je Los'!A3512),MINUTE('Profil je Los'!A3512),SECOND('Profil je Los'!A3512)),""),"")</f>
        <v>0.16666666666666666</v>
      </c>
      <c r="E3512" s="5">
        <f t="shared" si="218"/>
        <v>4</v>
      </c>
      <c r="F3512" s="14">
        <v>16.020910000000001</v>
      </c>
      <c r="G3512" s="17">
        <f t="shared" si="216"/>
        <v>1.34</v>
      </c>
      <c r="I3512" s="33"/>
    </row>
    <row r="3513" spans="1:9" x14ac:dyDescent="0.2">
      <c r="A3513" s="4">
        <v>43977.208333333336</v>
      </c>
      <c r="B3513" s="6">
        <f t="shared" si="217"/>
        <v>43977</v>
      </c>
      <c r="C3513" s="3">
        <f t="shared" si="219"/>
        <v>0.16666666666666666</v>
      </c>
      <c r="D3513" s="3">
        <f>IF('Profil je Los'!A3513&lt;&gt;"",IF('Profil je Los'!A3513&lt;&gt;"",TIME(HOUR('Profil je Los'!A3513),MINUTE('Profil je Los'!A3513),SECOND('Profil je Los'!A3513)),""),"")</f>
        <v>0.20833333333333334</v>
      </c>
      <c r="E3513" s="5">
        <f t="shared" si="218"/>
        <v>5</v>
      </c>
      <c r="F3513" s="14">
        <v>18.338767000000001</v>
      </c>
      <c r="G3513" s="17">
        <f t="shared" si="216"/>
        <v>1.53</v>
      </c>
      <c r="I3513" s="33"/>
    </row>
    <row r="3514" spans="1:9" x14ac:dyDescent="0.2">
      <c r="A3514" s="4">
        <v>43977.25</v>
      </c>
      <c r="B3514" s="6">
        <f t="shared" si="217"/>
        <v>43977</v>
      </c>
      <c r="C3514" s="3">
        <f t="shared" si="219"/>
        <v>0.20833333333333334</v>
      </c>
      <c r="D3514" s="3">
        <f>IF('Profil je Los'!A3514&lt;&gt;"",IF('Profil je Los'!A3514&lt;&gt;"",TIME(HOUR('Profil je Los'!A3514),MINUTE('Profil je Los'!A3514),SECOND('Profil je Los'!A3514)),""),"")</f>
        <v>0.25</v>
      </c>
      <c r="E3514" s="5">
        <f t="shared" si="218"/>
        <v>6</v>
      </c>
      <c r="F3514" s="14">
        <v>19.387003</v>
      </c>
      <c r="G3514" s="17">
        <f t="shared" si="216"/>
        <v>1.62</v>
      </c>
      <c r="I3514" s="33"/>
    </row>
    <row r="3515" spans="1:9" x14ac:dyDescent="0.2">
      <c r="A3515" s="4">
        <v>43977.291666666664</v>
      </c>
      <c r="B3515" s="6">
        <f t="shared" si="217"/>
        <v>43977</v>
      </c>
      <c r="C3515" s="3">
        <f t="shared" si="219"/>
        <v>0.25</v>
      </c>
      <c r="D3515" s="3">
        <f>IF('Profil je Los'!A3515&lt;&gt;"",IF('Profil je Los'!A3515&lt;&gt;"",TIME(HOUR('Profil je Los'!A3515),MINUTE('Profil je Los'!A3515),SECOND('Profil je Los'!A3515)),""),"")</f>
        <v>0.29166666666666669</v>
      </c>
      <c r="E3515" s="5">
        <f t="shared" si="218"/>
        <v>7</v>
      </c>
      <c r="F3515" s="14">
        <v>26.314627000000002</v>
      </c>
      <c r="G3515" s="17">
        <f t="shared" si="216"/>
        <v>2.19</v>
      </c>
      <c r="I3515" s="33"/>
    </row>
    <row r="3516" spans="1:9" x14ac:dyDescent="0.2">
      <c r="A3516" s="4">
        <v>43977.333333333336</v>
      </c>
      <c r="B3516" s="6">
        <f t="shared" si="217"/>
        <v>43977</v>
      </c>
      <c r="C3516" s="3">
        <f t="shared" si="219"/>
        <v>0.29166666666666669</v>
      </c>
      <c r="D3516" s="3">
        <f>IF('Profil je Los'!A3516&lt;&gt;"",IF('Profil je Los'!A3516&lt;&gt;"",TIME(HOUR('Profil je Los'!A3516),MINUTE('Profil je Los'!A3516),SECOND('Profil je Los'!A3516)),""),"")</f>
        <v>0.33333333333333331</v>
      </c>
      <c r="E3516" s="5">
        <f t="shared" si="218"/>
        <v>8</v>
      </c>
      <c r="F3516" s="14">
        <v>34.66207</v>
      </c>
      <c r="G3516" s="17">
        <f t="shared" si="216"/>
        <v>2.89</v>
      </c>
      <c r="I3516" s="33"/>
    </row>
    <row r="3517" spans="1:9" x14ac:dyDescent="0.2">
      <c r="A3517" s="4">
        <v>43977.375</v>
      </c>
      <c r="B3517" s="6">
        <f t="shared" si="217"/>
        <v>43977</v>
      </c>
      <c r="C3517" s="3">
        <f t="shared" si="219"/>
        <v>0.33333333333333331</v>
      </c>
      <c r="D3517" s="3">
        <f>IF('Profil je Los'!A3517&lt;&gt;"",IF('Profil je Los'!A3517&lt;&gt;"",TIME(HOUR('Profil je Los'!A3517),MINUTE('Profil je Los'!A3517),SECOND('Profil je Los'!A3517)),""),"")</f>
        <v>0.375</v>
      </c>
      <c r="E3517" s="5">
        <f t="shared" si="218"/>
        <v>9</v>
      </c>
      <c r="F3517" s="14">
        <v>42.429668999999997</v>
      </c>
      <c r="G3517" s="17">
        <f t="shared" si="216"/>
        <v>3.54</v>
      </c>
      <c r="I3517" s="33"/>
    </row>
    <row r="3518" spans="1:9" x14ac:dyDescent="0.2">
      <c r="A3518" s="4">
        <v>43977.416666666664</v>
      </c>
      <c r="B3518" s="6">
        <f t="shared" si="217"/>
        <v>43977</v>
      </c>
      <c r="C3518" s="3">
        <f t="shared" si="219"/>
        <v>0.375</v>
      </c>
      <c r="D3518" s="3">
        <f>IF('Profil je Los'!A3518&lt;&gt;"",IF('Profil je Los'!A3518&lt;&gt;"",TIME(HOUR('Profil je Los'!A3518),MINUTE('Profil je Los'!A3518),SECOND('Profil je Los'!A3518)),""),"")</f>
        <v>0.41666666666666669</v>
      </c>
      <c r="E3518" s="5">
        <f t="shared" si="218"/>
        <v>10</v>
      </c>
      <c r="F3518" s="14">
        <v>45.369211</v>
      </c>
      <c r="G3518" s="17">
        <f t="shared" si="216"/>
        <v>3.78</v>
      </c>
      <c r="I3518" s="33"/>
    </row>
    <row r="3519" spans="1:9" x14ac:dyDescent="0.2">
      <c r="A3519" s="4">
        <v>43977.458333333336</v>
      </c>
      <c r="B3519" s="6">
        <f t="shared" si="217"/>
        <v>43977</v>
      </c>
      <c r="C3519" s="3">
        <f t="shared" si="219"/>
        <v>0.41666666666666669</v>
      </c>
      <c r="D3519" s="3">
        <f>IF('Profil je Los'!A3519&lt;&gt;"",IF('Profil je Los'!A3519&lt;&gt;"",TIME(HOUR('Profil je Los'!A3519),MINUTE('Profil je Los'!A3519),SECOND('Profil je Los'!A3519)),""),"")</f>
        <v>0.45833333333333331</v>
      </c>
      <c r="E3519" s="5">
        <f t="shared" si="218"/>
        <v>11</v>
      </c>
      <c r="F3519" s="14">
        <v>43.353524</v>
      </c>
      <c r="G3519" s="17">
        <f t="shared" si="216"/>
        <v>3.61</v>
      </c>
      <c r="I3519" s="33"/>
    </row>
    <row r="3520" spans="1:9" x14ac:dyDescent="0.2">
      <c r="A3520" s="4">
        <v>43977.5</v>
      </c>
      <c r="B3520" s="6">
        <f t="shared" si="217"/>
        <v>43977</v>
      </c>
      <c r="C3520" s="3">
        <f t="shared" si="219"/>
        <v>0.45833333333333331</v>
      </c>
      <c r="D3520" s="3">
        <f>IF('Profil je Los'!A3520&lt;&gt;"",IF('Profil je Los'!A3520&lt;&gt;"",TIME(HOUR('Profil je Los'!A3520),MINUTE('Profil je Los'!A3520),SECOND('Profil je Los'!A3520)),""),"")</f>
        <v>0.5</v>
      </c>
      <c r="E3520" s="5">
        <f t="shared" si="218"/>
        <v>12</v>
      </c>
      <c r="F3520" s="14">
        <v>46.707135999999998</v>
      </c>
      <c r="G3520" s="17">
        <f t="shared" si="216"/>
        <v>3.89</v>
      </c>
      <c r="I3520" s="33"/>
    </row>
    <row r="3521" spans="1:9" x14ac:dyDescent="0.2">
      <c r="A3521" s="4">
        <v>43977.541666666664</v>
      </c>
      <c r="B3521" s="6">
        <f t="shared" si="217"/>
        <v>43977</v>
      </c>
      <c r="C3521" s="3">
        <f t="shared" si="219"/>
        <v>0.5</v>
      </c>
      <c r="D3521" s="3">
        <f>IF('Profil je Los'!A3521&lt;&gt;"",IF('Profil je Los'!A3521&lt;&gt;"",TIME(HOUR('Profil je Los'!A3521),MINUTE('Profil je Los'!A3521),SECOND('Profil je Los'!A3521)),""),"")</f>
        <v>0.54166666666666663</v>
      </c>
      <c r="E3521" s="5">
        <f t="shared" si="218"/>
        <v>13</v>
      </c>
      <c r="F3521" s="14">
        <v>53.743712000000002</v>
      </c>
      <c r="G3521" s="17">
        <f t="shared" si="216"/>
        <v>4.4800000000000004</v>
      </c>
      <c r="I3521" s="33"/>
    </row>
    <row r="3522" spans="1:9" x14ac:dyDescent="0.2">
      <c r="A3522" s="4">
        <v>43977.583333333336</v>
      </c>
      <c r="B3522" s="6">
        <f t="shared" si="217"/>
        <v>43977</v>
      </c>
      <c r="C3522" s="3">
        <f t="shared" si="219"/>
        <v>0.54166666666666663</v>
      </c>
      <c r="D3522" s="3">
        <f>IF('Profil je Los'!A3522&lt;&gt;"",IF('Profil je Los'!A3522&lt;&gt;"",TIME(HOUR('Profil je Los'!A3522),MINUTE('Profil je Los'!A3522),SECOND('Profil je Los'!A3522)),""),"")</f>
        <v>0.58333333333333337</v>
      </c>
      <c r="E3522" s="5">
        <f t="shared" si="218"/>
        <v>14</v>
      </c>
      <c r="F3522" s="14">
        <v>53.765447999999999</v>
      </c>
      <c r="G3522" s="17">
        <f t="shared" si="216"/>
        <v>4.4800000000000004</v>
      </c>
      <c r="I3522" s="33"/>
    </row>
    <row r="3523" spans="1:9" x14ac:dyDescent="0.2">
      <c r="A3523" s="4">
        <v>43977.625</v>
      </c>
      <c r="B3523" s="6">
        <f t="shared" si="217"/>
        <v>43977</v>
      </c>
      <c r="C3523" s="3">
        <f t="shared" si="219"/>
        <v>0.58333333333333337</v>
      </c>
      <c r="D3523" s="3">
        <f>IF('Profil je Los'!A3523&lt;&gt;"",IF('Profil je Los'!A3523&lt;&gt;"",TIME(HOUR('Profil je Los'!A3523),MINUTE('Profil je Los'!A3523),SECOND('Profil je Los'!A3523)),""),"")</f>
        <v>0.625</v>
      </c>
      <c r="E3523" s="5">
        <f t="shared" si="218"/>
        <v>15</v>
      </c>
      <c r="F3523" s="14">
        <v>51.39564</v>
      </c>
      <c r="G3523" s="17">
        <f t="shared" si="216"/>
        <v>4.28</v>
      </c>
      <c r="I3523" s="33"/>
    </row>
    <row r="3524" spans="1:9" x14ac:dyDescent="0.2">
      <c r="A3524" s="4">
        <v>43977.666666666664</v>
      </c>
      <c r="B3524" s="6">
        <f t="shared" si="217"/>
        <v>43977</v>
      </c>
      <c r="C3524" s="3">
        <f t="shared" si="219"/>
        <v>0.625</v>
      </c>
      <c r="D3524" s="3">
        <f>IF('Profil je Los'!A3524&lt;&gt;"",IF('Profil je Los'!A3524&lt;&gt;"",TIME(HOUR('Profil je Los'!A3524),MINUTE('Profil je Los'!A3524),SECOND('Profil je Los'!A3524)),""),"")</f>
        <v>0.66666666666666663</v>
      </c>
      <c r="E3524" s="5">
        <f t="shared" si="218"/>
        <v>16</v>
      </c>
      <c r="F3524" s="14">
        <v>44.733144000000003</v>
      </c>
      <c r="G3524" s="17">
        <f t="shared" si="216"/>
        <v>3.73</v>
      </c>
      <c r="I3524" s="33"/>
    </row>
    <row r="3525" spans="1:9" x14ac:dyDescent="0.2">
      <c r="A3525" s="4">
        <v>43977.708333333336</v>
      </c>
      <c r="B3525" s="6">
        <f t="shared" si="217"/>
        <v>43977</v>
      </c>
      <c r="C3525" s="3">
        <f t="shared" si="219"/>
        <v>0.66666666666666663</v>
      </c>
      <c r="D3525" s="3">
        <f>IF('Profil je Los'!A3525&lt;&gt;"",IF('Profil je Los'!A3525&lt;&gt;"",TIME(HOUR('Profil je Los'!A3525),MINUTE('Profil je Los'!A3525),SECOND('Profil je Los'!A3525)),""),"")</f>
        <v>0.70833333333333337</v>
      </c>
      <c r="E3525" s="5">
        <f t="shared" si="218"/>
        <v>17</v>
      </c>
      <c r="F3525" s="14">
        <v>41.190314999999998</v>
      </c>
      <c r="G3525" s="17">
        <f t="shared" si="216"/>
        <v>3.43</v>
      </c>
      <c r="I3525" s="33"/>
    </row>
    <row r="3526" spans="1:9" x14ac:dyDescent="0.2">
      <c r="A3526" s="4">
        <v>43977.75</v>
      </c>
      <c r="B3526" s="6">
        <f t="shared" si="217"/>
        <v>43977</v>
      </c>
      <c r="C3526" s="3">
        <f t="shared" si="219"/>
        <v>0.70833333333333337</v>
      </c>
      <c r="D3526" s="3">
        <f>IF('Profil je Los'!A3526&lt;&gt;"",IF('Profil je Los'!A3526&lt;&gt;"",TIME(HOUR('Profil je Los'!A3526),MINUTE('Profil je Los'!A3526),SECOND('Profil je Los'!A3526)),""),"")</f>
        <v>0.75</v>
      </c>
      <c r="E3526" s="5">
        <f t="shared" si="218"/>
        <v>18</v>
      </c>
      <c r="F3526" s="14">
        <v>35.400458999999998</v>
      </c>
      <c r="G3526" s="17">
        <f t="shared" ref="G3526:G3589" si="220">ROUND(F3526/$E$2,2)</f>
        <v>2.95</v>
      </c>
      <c r="I3526" s="33"/>
    </row>
    <row r="3527" spans="1:9" x14ac:dyDescent="0.2">
      <c r="A3527" s="4">
        <v>43977.791666666664</v>
      </c>
      <c r="B3527" s="6">
        <f t="shared" ref="B3527:B3590" si="221">IF(A3527&lt;&gt;"",IF(E3527=24,B3526,DATE(YEAR(A3527),MONTH(A3527),DAY(A3527))),"")</f>
        <v>43977</v>
      </c>
      <c r="C3527" s="3">
        <f t="shared" si="219"/>
        <v>0.75</v>
      </c>
      <c r="D3527" s="3">
        <f>IF('Profil je Los'!A3527&lt;&gt;"",IF('Profil je Los'!A3527&lt;&gt;"",TIME(HOUR('Profil je Los'!A3527),MINUTE('Profil je Los'!A3527),SECOND('Profil je Los'!A3527)),""),"")</f>
        <v>0.79166666666666663</v>
      </c>
      <c r="E3527" s="5">
        <f t="shared" ref="E3527:E3590" si="222">IF(A3527&lt;&gt;"",IF(HOUR(A3527)=0,24,HOUR(A3527)),"")</f>
        <v>19</v>
      </c>
      <c r="F3527" s="14">
        <v>39.134292000000002</v>
      </c>
      <c r="G3527" s="17">
        <f t="shared" si="220"/>
        <v>3.26</v>
      </c>
      <c r="I3527" s="33"/>
    </row>
    <row r="3528" spans="1:9" x14ac:dyDescent="0.2">
      <c r="A3528" s="4">
        <v>43977.833333333336</v>
      </c>
      <c r="B3528" s="6">
        <f t="shared" si="221"/>
        <v>43977</v>
      </c>
      <c r="C3528" s="3">
        <f t="shared" ref="C3528:C3591" si="223">D3527</f>
        <v>0.79166666666666663</v>
      </c>
      <c r="D3528" s="3">
        <f>IF('Profil je Los'!A3528&lt;&gt;"",IF('Profil je Los'!A3528&lt;&gt;"",TIME(HOUR('Profil je Los'!A3528),MINUTE('Profil je Los'!A3528),SECOND('Profil je Los'!A3528)),""),"")</f>
        <v>0.83333333333333337</v>
      </c>
      <c r="E3528" s="5">
        <f t="shared" si="222"/>
        <v>20</v>
      </c>
      <c r="F3528" s="14">
        <v>36.678227999999997</v>
      </c>
      <c r="G3528" s="17">
        <f t="shared" si="220"/>
        <v>3.06</v>
      </c>
      <c r="I3528" s="33"/>
    </row>
    <row r="3529" spans="1:9" x14ac:dyDescent="0.2">
      <c r="A3529" s="4">
        <v>43977.875</v>
      </c>
      <c r="B3529" s="6">
        <f t="shared" si="221"/>
        <v>43977</v>
      </c>
      <c r="C3529" s="3">
        <f t="shared" si="223"/>
        <v>0.83333333333333337</v>
      </c>
      <c r="D3529" s="3">
        <f>IF('Profil je Los'!A3529&lt;&gt;"",IF('Profil je Los'!A3529&lt;&gt;"",TIME(HOUR('Profil je Los'!A3529),MINUTE('Profil je Los'!A3529),SECOND('Profil je Los'!A3529)),""),"")</f>
        <v>0.875</v>
      </c>
      <c r="E3529" s="5">
        <f t="shared" si="222"/>
        <v>21</v>
      </c>
      <c r="F3529" s="14">
        <v>33.391525999999999</v>
      </c>
      <c r="G3529" s="17">
        <f t="shared" si="220"/>
        <v>2.78</v>
      </c>
      <c r="I3529" s="33"/>
    </row>
    <row r="3530" spans="1:9" x14ac:dyDescent="0.2">
      <c r="A3530" s="4">
        <v>43977.916666666664</v>
      </c>
      <c r="B3530" s="6">
        <f t="shared" si="221"/>
        <v>43977</v>
      </c>
      <c r="C3530" s="3">
        <f t="shared" si="223"/>
        <v>0.875</v>
      </c>
      <c r="D3530" s="3">
        <f>IF('Profil je Los'!A3530&lt;&gt;"",IF('Profil je Los'!A3530&lt;&gt;"",TIME(HOUR('Profil je Los'!A3530),MINUTE('Profil je Los'!A3530),SECOND('Profil je Los'!A3530)),""),"")</f>
        <v>0.91666666666666663</v>
      </c>
      <c r="E3530" s="5">
        <f t="shared" si="222"/>
        <v>22</v>
      </c>
      <c r="F3530" s="14">
        <v>28.614177999999999</v>
      </c>
      <c r="G3530" s="17">
        <f t="shared" si="220"/>
        <v>2.38</v>
      </c>
      <c r="I3530" s="33"/>
    </row>
    <row r="3531" spans="1:9" x14ac:dyDescent="0.2">
      <c r="A3531" s="4">
        <v>43977.958333333336</v>
      </c>
      <c r="B3531" s="6">
        <f t="shared" si="221"/>
        <v>43977</v>
      </c>
      <c r="C3531" s="3">
        <f t="shared" si="223"/>
        <v>0.91666666666666663</v>
      </c>
      <c r="D3531" s="3">
        <f>IF('Profil je Los'!A3531&lt;&gt;"",IF('Profil je Los'!A3531&lt;&gt;"",TIME(HOUR('Profil je Los'!A3531),MINUTE('Profil je Los'!A3531),SECOND('Profil je Los'!A3531)),""),"")</f>
        <v>0.95833333333333337</v>
      </c>
      <c r="E3531" s="5">
        <f t="shared" si="222"/>
        <v>23</v>
      </c>
      <c r="F3531" s="14">
        <v>22.637778999999998</v>
      </c>
      <c r="G3531" s="17">
        <f t="shared" si="220"/>
        <v>1.89</v>
      </c>
      <c r="I3531" s="33"/>
    </row>
    <row r="3532" spans="1:9" x14ac:dyDescent="0.2">
      <c r="A3532" s="4">
        <v>43978</v>
      </c>
      <c r="B3532" s="6">
        <f t="shared" si="221"/>
        <v>43977</v>
      </c>
      <c r="C3532" s="3">
        <f t="shared" si="223"/>
        <v>0.95833333333333337</v>
      </c>
      <c r="D3532" s="3">
        <f>IF('Profil je Los'!A3532&lt;&gt;"",IF('Profil je Los'!A3532&lt;&gt;"",TIME(HOUR('Profil je Los'!A3532),MINUTE('Profil je Los'!A3532),SECOND('Profil je Los'!A3532)),""),"")</f>
        <v>0</v>
      </c>
      <c r="E3532" s="5">
        <f t="shared" si="222"/>
        <v>24</v>
      </c>
      <c r="F3532" s="14">
        <v>16.714738000000001</v>
      </c>
      <c r="G3532" s="17">
        <f t="shared" si="220"/>
        <v>1.39</v>
      </c>
      <c r="I3532" s="33"/>
    </row>
    <row r="3533" spans="1:9" x14ac:dyDescent="0.2">
      <c r="A3533" s="4">
        <v>43978.041666666664</v>
      </c>
      <c r="B3533" s="6">
        <f t="shared" si="221"/>
        <v>43978</v>
      </c>
      <c r="C3533" s="3">
        <f t="shared" si="223"/>
        <v>0</v>
      </c>
      <c r="D3533" s="3">
        <f>IF('Profil je Los'!A3533&lt;&gt;"",IF('Profil je Los'!A3533&lt;&gt;"",TIME(HOUR('Profil je Los'!A3533),MINUTE('Profil je Los'!A3533),SECOND('Profil je Los'!A3533)),""),"")</f>
        <v>4.1666666666666664E-2</v>
      </c>
      <c r="E3533" s="5">
        <f t="shared" si="222"/>
        <v>1</v>
      </c>
      <c r="F3533" s="14">
        <v>14.131081</v>
      </c>
      <c r="G3533" s="17">
        <f t="shared" si="220"/>
        <v>1.18</v>
      </c>
      <c r="I3533" s="33"/>
    </row>
    <row r="3534" spans="1:9" x14ac:dyDescent="0.2">
      <c r="A3534" s="4">
        <v>43978.083333333336</v>
      </c>
      <c r="B3534" s="6">
        <f t="shared" si="221"/>
        <v>43978</v>
      </c>
      <c r="C3534" s="3">
        <f t="shared" si="223"/>
        <v>4.1666666666666664E-2</v>
      </c>
      <c r="D3534" s="3">
        <f>IF('Profil je Los'!A3534&lt;&gt;"",IF('Profil je Los'!A3534&lt;&gt;"",TIME(HOUR('Profil je Los'!A3534),MINUTE('Profil je Los'!A3534),SECOND('Profil je Los'!A3534)),""),"")</f>
        <v>8.3333333333333329E-2</v>
      </c>
      <c r="E3534" s="5">
        <f t="shared" si="222"/>
        <v>2</v>
      </c>
      <c r="F3534" s="14">
        <v>15.837662</v>
      </c>
      <c r="G3534" s="17">
        <f t="shared" si="220"/>
        <v>1.32</v>
      </c>
      <c r="I3534" s="33"/>
    </row>
    <row r="3535" spans="1:9" x14ac:dyDescent="0.2">
      <c r="A3535" s="4">
        <v>43978.125</v>
      </c>
      <c r="B3535" s="6">
        <f t="shared" si="221"/>
        <v>43978</v>
      </c>
      <c r="C3535" s="3">
        <f t="shared" si="223"/>
        <v>8.3333333333333329E-2</v>
      </c>
      <c r="D3535" s="3">
        <f>IF('Profil je Los'!A3535&lt;&gt;"",IF('Profil je Los'!A3535&lt;&gt;"",TIME(HOUR('Profil je Los'!A3535),MINUTE('Profil je Los'!A3535),SECOND('Profil je Los'!A3535)),""),"")</f>
        <v>0.125</v>
      </c>
      <c r="E3535" s="5">
        <f t="shared" si="222"/>
        <v>3</v>
      </c>
      <c r="F3535" s="14">
        <v>13.158469</v>
      </c>
      <c r="G3535" s="17">
        <f t="shared" si="220"/>
        <v>1.1000000000000001</v>
      </c>
      <c r="I3535" s="33"/>
    </row>
    <row r="3536" spans="1:9" x14ac:dyDescent="0.2">
      <c r="A3536" s="4">
        <v>43978.166666666664</v>
      </c>
      <c r="B3536" s="6">
        <f t="shared" si="221"/>
        <v>43978</v>
      </c>
      <c r="C3536" s="3">
        <f t="shared" si="223"/>
        <v>0.125</v>
      </c>
      <c r="D3536" s="3">
        <f>IF('Profil je Los'!A3536&lt;&gt;"",IF('Profil je Los'!A3536&lt;&gt;"",TIME(HOUR('Profil je Los'!A3536),MINUTE('Profil je Los'!A3536),SECOND('Profil je Los'!A3536)),""),"")</f>
        <v>0.16666666666666666</v>
      </c>
      <c r="E3536" s="5">
        <f t="shared" si="222"/>
        <v>4</v>
      </c>
      <c r="F3536" s="14">
        <v>13.861625</v>
      </c>
      <c r="G3536" s="17">
        <f t="shared" si="220"/>
        <v>1.1599999999999999</v>
      </c>
      <c r="I3536" s="33"/>
    </row>
    <row r="3537" spans="1:9" x14ac:dyDescent="0.2">
      <c r="A3537" s="4">
        <v>43978.208333333336</v>
      </c>
      <c r="B3537" s="6">
        <f t="shared" si="221"/>
        <v>43978</v>
      </c>
      <c r="C3537" s="3">
        <f t="shared" si="223"/>
        <v>0.16666666666666666</v>
      </c>
      <c r="D3537" s="3">
        <f>IF('Profil je Los'!A3537&lt;&gt;"",IF('Profil je Los'!A3537&lt;&gt;"",TIME(HOUR('Profil je Los'!A3537),MINUTE('Profil je Los'!A3537),SECOND('Profil je Los'!A3537)),""),"")</f>
        <v>0.20833333333333334</v>
      </c>
      <c r="E3537" s="5">
        <f t="shared" si="222"/>
        <v>5</v>
      </c>
      <c r="F3537" s="14">
        <v>16.076816999999998</v>
      </c>
      <c r="G3537" s="17">
        <f t="shared" si="220"/>
        <v>1.34</v>
      </c>
      <c r="I3537" s="33"/>
    </row>
    <row r="3538" spans="1:9" x14ac:dyDescent="0.2">
      <c r="A3538" s="4">
        <v>43978.25</v>
      </c>
      <c r="B3538" s="6">
        <f t="shared" si="221"/>
        <v>43978</v>
      </c>
      <c r="C3538" s="3">
        <f t="shared" si="223"/>
        <v>0.20833333333333334</v>
      </c>
      <c r="D3538" s="3">
        <f>IF('Profil je Los'!A3538&lt;&gt;"",IF('Profil je Los'!A3538&lt;&gt;"",TIME(HOUR('Profil je Los'!A3538),MINUTE('Profil je Los'!A3538),SECOND('Profil je Los'!A3538)),""),"")</f>
        <v>0.25</v>
      </c>
      <c r="E3538" s="5">
        <f t="shared" si="222"/>
        <v>6</v>
      </c>
      <c r="F3538" s="14">
        <v>17.090040999999999</v>
      </c>
      <c r="G3538" s="17">
        <f t="shared" si="220"/>
        <v>1.42</v>
      </c>
      <c r="I3538" s="33"/>
    </row>
    <row r="3539" spans="1:9" x14ac:dyDescent="0.2">
      <c r="A3539" s="4">
        <v>43978.291666666664</v>
      </c>
      <c r="B3539" s="6">
        <f t="shared" si="221"/>
        <v>43978</v>
      </c>
      <c r="C3539" s="3">
        <f t="shared" si="223"/>
        <v>0.25</v>
      </c>
      <c r="D3539" s="3">
        <f>IF('Profil je Los'!A3539&lt;&gt;"",IF('Profil je Los'!A3539&lt;&gt;"",TIME(HOUR('Profil je Los'!A3539),MINUTE('Profil je Los'!A3539),SECOND('Profil je Los'!A3539)),""),"")</f>
        <v>0.29166666666666669</v>
      </c>
      <c r="E3539" s="5">
        <f t="shared" si="222"/>
        <v>7</v>
      </c>
      <c r="F3539" s="14">
        <v>29.439266</v>
      </c>
      <c r="G3539" s="17">
        <f t="shared" si="220"/>
        <v>2.4500000000000002</v>
      </c>
      <c r="I3539" s="33"/>
    </row>
    <row r="3540" spans="1:9" x14ac:dyDescent="0.2">
      <c r="A3540" s="4">
        <v>43978.333333333336</v>
      </c>
      <c r="B3540" s="6">
        <f t="shared" si="221"/>
        <v>43978</v>
      </c>
      <c r="C3540" s="3">
        <f t="shared" si="223"/>
        <v>0.29166666666666669</v>
      </c>
      <c r="D3540" s="3">
        <f>IF('Profil je Los'!A3540&lt;&gt;"",IF('Profil je Los'!A3540&lt;&gt;"",TIME(HOUR('Profil je Los'!A3540),MINUTE('Profil je Los'!A3540),SECOND('Profil je Los'!A3540)),""),"")</f>
        <v>0.33333333333333331</v>
      </c>
      <c r="E3540" s="5">
        <f t="shared" si="222"/>
        <v>8</v>
      </c>
      <c r="F3540" s="14">
        <v>40.552021000000003</v>
      </c>
      <c r="G3540" s="17">
        <f t="shared" si="220"/>
        <v>3.38</v>
      </c>
      <c r="I3540" s="33"/>
    </row>
    <row r="3541" spans="1:9" x14ac:dyDescent="0.2">
      <c r="A3541" s="4">
        <v>43978.375</v>
      </c>
      <c r="B3541" s="6">
        <f t="shared" si="221"/>
        <v>43978</v>
      </c>
      <c r="C3541" s="3">
        <f t="shared" si="223"/>
        <v>0.33333333333333331</v>
      </c>
      <c r="D3541" s="3">
        <f>IF('Profil je Los'!A3541&lt;&gt;"",IF('Profil je Los'!A3541&lt;&gt;"",TIME(HOUR('Profil je Los'!A3541),MINUTE('Profil je Los'!A3541),SECOND('Profil je Los'!A3541)),""),"")</f>
        <v>0.375</v>
      </c>
      <c r="E3541" s="5">
        <f t="shared" si="222"/>
        <v>9</v>
      </c>
      <c r="F3541" s="14">
        <v>42.612282999999998</v>
      </c>
      <c r="G3541" s="17">
        <f t="shared" si="220"/>
        <v>3.55</v>
      </c>
      <c r="I3541" s="33"/>
    </row>
    <row r="3542" spans="1:9" x14ac:dyDescent="0.2">
      <c r="A3542" s="4">
        <v>43978.416666666664</v>
      </c>
      <c r="B3542" s="6">
        <f t="shared" si="221"/>
        <v>43978</v>
      </c>
      <c r="C3542" s="3">
        <f t="shared" si="223"/>
        <v>0.375</v>
      </c>
      <c r="D3542" s="3">
        <f>IF('Profil je Los'!A3542&lt;&gt;"",IF('Profil je Los'!A3542&lt;&gt;"",TIME(HOUR('Profil je Los'!A3542),MINUTE('Profil je Los'!A3542),SECOND('Profil je Los'!A3542)),""),"")</f>
        <v>0.41666666666666669</v>
      </c>
      <c r="E3542" s="5">
        <f t="shared" si="222"/>
        <v>10</v>
      </c>
      <c r="F3542" s="14">
        <v>40.929698999999999</v>
      </c>
      <c r="G3542" s="17">
        <f t="shared" si="220"/>
        <v>3.41</v>
      </c>
      <c r="I3542" s="33"/>
    </row>
    <row r="3543" spans="1:9" x14ac:dyDescent="0.2">
      <c r="A3543" s="4">
        <v>43978.458333333336</v>
      </c>
      <c r="B3543" s="6">
        <f t="shared" si="221"/>
        <v>43978</v>
      </c>
      <c r="C3543" s="3">
        <f t="shared" si="223"/>
        <v>0.41666666666666669</v>
      </c>
      <c r="D3543" s="3">
        <f>IF('Profil je Los'!A3543&lt;&gt;"",IF('Profil je Los'!A3543&lt;&gt;"",TIME(HOUR('Profil je Los'!A3543),MINUTE('Profil je Los'!A3543),SECOND('Profil je Los'!A3543)),""),"")</f>
        <v>0.45833333333333331</v>
      </c>
      <c r="E3543" s="5">
        <f t="shared" si="222"/>
        <v>11</v>
      </c>
      <c r="F3543" s="14">
        <v>44.313571000000003</v>
      </c>
      <c r="G3543" s="17">
        <f t="shared" si="220"/>
        <v>3.69</v>
      </c>
      <c r="I3543" s="33"/>
    </row>
    <row r="3544" spans="1:9" x14ac:dyDescent="0.2">
      <c r="A3544" s="4">
        <v>43978.5</v>
      </c>
      <c r="B3544" s="6">
        <f t="shared" si="221"/>
        <v>43978</v>
      </c>
      <c r="C3544" s="3">
        <f t="shared" si="223"/>
        <v>0.45833333333333331</v>
      </c>
      <c r="D3544" s="3">
        <f>IF('Profil je Los'!A3544&lt;&gt;"",IF('Profil je Los'!A3544&lt;&gt;"",TIME(HOUR('Profil je Los'!A3544),MINUTE('Profil je Los'!A3544),SECOND('Profil je Los'!A3544)),""),"")</f>
        <v>0.5</v>
      </c>
      <c r="E3544" s="5">
        <f t="shared" si="222"/>
        <v>12</v>
      </c>
      <c r="F3544" s="14">
        <v>49.372439</v>
      </c>
      <c r="G3544" s="17">
        <f t="shared" si="220"/>
        <v>4.1100000000000003</v>
      </c>
      <c r="I3544" s="33"/>
    </row>
    <row r="3545" spans="1:9" x14ac:dyDescent="0.2">
      <c r="A3545" s="4">
        <v>43978.541666666664</v>
      </c>
      <c r="B3545" s="6">
        <f t="shared" si="221"/>
        <v>43978</v>
      </c>
      <c r="C3545" s="3">
        <f t="shared" si="223"/>
        <v>0.5</v>
      </c>
      <c r="D3545" s="3">
        <f>IF('Profil je Los'!A3545&lt;&gt;"",IF('Profil je Los'!A3545&lt;&gt;"",TIME(HOUR('Profil je Los'!A3545),MINUTE('Profil je Los'!A3545),SECOND('Profil je Los'!A3545)),""),"")</f>
        <v>0.54166666666666663</v>
      </c>
      <c r="E3545" s="5">
        <f t="shared" si="222"/>
        <v>13</v>
      </c>
      <c r="F3545" s="14">
        <v>47.140521999999997</v>
      </c>
      <c r="G3545" s="17">
        <f t="shared" si="220"/>
        <v>3.93</v>
      </c>
      <c r="I3545" s="33"/>
    </row>
    <row r="3546" spans="1:9" x14ac:dyDescent="0.2">
      <c r="A3546" s="4">
        <v>43978.583333333336</v>
      </c>
      <c r="B3546" s="6">
        <f t="shared" si="221"/>
        <v>43978</v>
      </c>
      <c r="C3546" s="3">
        <f t="shared" si="223"/>
        <v>0.54166666666666663</v>
      </c>
      <c r="D3546" s="3">
        <f>IF('Profil je Los'!A3546&lt;&gt;"",IF('Profil je Los'!A3546&lt;&gt;"",TIME(HOUR('Profil je Los'!A3546),MINUTE('Profil je Los'!A3546),SECOND('Profil je Los'!A3546)),""),"")</f>
        <v>0.58333333333333337</v>
      </c>
      <c r="E3546" s="5">
        <f t="shared" si="222"/>
        <v>14</v>
      </c>
      <c r="F3546" s="14">
        <v>41.103071999999997</v>
      </c>
      <c r="G3546" s="17">
        <f t="shared" si="220"/>
        <v>3.43</v>
      </c>
      <c r="I3546" s="33"/>
    </row>
    <row r="3547" spans="1:9" x14ac:dyDescent="0.2">
      <c r="A3547" s="4">
        <v>43978.625</v>
      </c>
      <c r="B3547" s="6">
        <f t="shared" si="221"/>
        <v>43978</v>
      </c>
      <c r="C3547" s="3">
        <f t="shared" si="223"/>
        <v>0.58333333333333337</v>
      </c>
      <c r="D3547" s="3">
        <f>IF('Profil je Los'!A3547&lt;&gt;"",IF('Profil je Los'!A3547&lt;&gt;"",TIME(HOUR('Profil je Los'!A3547),MINUTE('Profil je Los'!A3547),SECOND('Profil je Los'!A3547)),""),"")</f>
        <v>0.625</v>
      </c>
      <c r="E3547" s="5">
        <f t="shared" si="222"/>
        <v>15</v>
      </c>
      <c r="F3547" s="14">
        <v>39.951295000000002</v>
      </c>
      <c r="G3547" s="17">
        <f t="shared" si="220"/>
        <v>3.33</v>
      </c>
      <c r="I3547" s="33"/>
    </row>
    <row r="3548" spans="1:9" x14ac:dyDescent="0.2">
      <c r="A3548" s="4">
        <v>43978.666666666664</v>
      </c>
      <c r="B3548" s="6">
        <f t="shared" si="221"/>
        <v>43978</v>
      </c>
      <c r="C3548" s="3">
        <f t="shared" si="223"/>
        <v>0.625</v>
      </c>
      <c r="D3548" s="3">
        <f>IF('Profil je Los'!A3548&lt;&gt;"",IF('Profil je Los'!A3548&lt;&gt;"",TIME(HOUR('Profil je Los'!A3548),MINUTE('Profil je Los'!A3548),SECOND('Profil je Los'!A3548)),""),"")</f>
        <v>0.66666666666666663</v>
      </c>
      <c r="E3548" s="5">
        <f t="shared" si="222"/>
        <v>16</v>
      </c>
      <c r="F3548" s="14">
        <v>39.012036000000002</v>
      </c>
      <c r="G3548" s="17">
        <f t="shared" si="220"/>
        <v>3.25</v>
      </c>
      <c r="I3548" s="33"/>
    </row>
    <row r="3549" spans="1:9" x14ac:dyDescent="0.2">
      <c r="A3549" s="4">
        <v>43978.708333333336</v>
      </c>
      <c r="B3549" s="6">
        <f t="shared" si="221"/>
        <v>43978</v>
      </c>
      <c r="C3549" s="3">
        <f t="shared" si="223"/>
        <v>0.66666666666666663</v>
      </c>
      <c r="D3549" s="3">
        <f>IF('Profil je Los'!A3549&lt;&gt;"",IF('Profil je Los'!A3549&lt;&gt;"",TIME(HOUR('Profil je Los'!A3549),MINUTE('Profil je Los'!A3549),SECOND('Profil je Los'!A3549)),""),"")</f>
        <v>0.70833333333333337</v>
      </c>
      <c r="E3549" s="5">
        <f t="shared" si="222"/>
        <v>17</v>
      </c>
      <c r="F3549" s="14">
        <v>34.859498000000002</v>
      </c>
      <c r="G3549" s="17">
        <f t="shared" si="220"/>
        <v>2.9</v>
      </c>
      <c r="I3549" s="33"/>
    </row>
    <row r="3550" spans="1:9" x14ac:dyDescent="0.2">
      <c r="A3550" s="4">
        <v>43978.75</v>
      </c>
      <c r="B3550" s="6">
        <f t="shared" si="221"/>
        <v>43978</v>
      </c>
      <c r="C3550" s="3">
        <f t="shared" si="223"/>
        <v>0.70833333333333337</v>
      </c>
      <c r="D3550" s="3">
        <f>IF('Profil je Los'!A3550&lt;&gt;"",IF('Profil je Los'!A3550&lt;&gt;"",TIME(HOUR('Profil je Los'!A3550),MINUTE('Profil je Los'!A3550),SECOND('Profil je Los'!A3550)),""),"")</f>
        <v>0.75</v>
      </c>
      <c r="E3550" s="5">
        <f t="shared" si="222"/>
        <v>18</v>
      </c>
      <c r="F3550" s="14">
        <v>36.412818000000001</v>
      </c>
      <c r="G3550" s="17">
        <f t="shared" si="220"/>
        <v>3.03</v>
      </c>
      <c r="I3550" s="33"/>
    </row>
    <row r="3551" spans="1:9" x14ac:dyDescent="0.2">
      <c r="A3551" s="4">
        <v>43978.791666666664</v>
      </c>
      <c r="B3551" s="6">
        <f t="shared" si="221"/>
        <v>43978</v>
      </c>
      <c r="C3551" s="3">
        <f t="shared" si="223"/>
        <v>0.75</v>
      </c>
      <c r="D3551" s="3">
        <f>IF('Profil je Los'!A3551&lt;&gt;"",IF('Profil je Los'!A3551&lt;&gt;"",TIME(HOUR('Profil je Los'!A3551),MINUTE('Profil je Los'!A3551),SECOND('Profil je Los'!A3551)),""),"")</f>
        <v>0.79166666666666663</v>
      </c>
      <c r="E3551" s="5">
        <f t="shared" si="222"/>
        <v>19</v>
      </c>
      <c r="F3551" s="14">
        <v>38.767136999999998</v>
      </c>
      <c r="G3551" s="17">
        <f t="shared" si="220"/>
        <v>3.23</v>
      </c>
      <c r="I3551" s="33"/>
    </row>
    <row r="3552" spans="1:9" x14ac:dyDescent="0.2">
      <c r="A3552" s="4">
        <v>43978.833333333336</v>
      </c>
      <c r="B3552" s="6">
        <f t="shared" si="221"/>
        <v>43978</v>
      </c>
      <c r="C3552" s="3">
        <f t="shared" si="223"/>
        <v>0.79166666666666663</v>
      </c>
      <c r="D3552" s="3">
        <f>IF('Profil je Los'!A3552&lt;&gt;"",IF('Profil je Los'!A3552&lt;&gt;"",TIME(HOUR('Profil je Los'!A3552),MINUTE('Profil je Los'!A3552),SECOND('Profil je Los'!A3552)),""),"")</f>
        <v>0.83333333333333337</v>
      </c>
      <c r="E3552" s="5">
        <f t="shared" si="222"/>
        <v>20</v>
      </c>
      <c r="F3552" s="14">
        <v>35.013770999999998</v>
      </c>
      <c r="G3552" s="17">
        <f t="shared" si="220"/>
        <v>2.92</v>
      </c>
      <c r="I3552" s="33"/>
    </row>
    <row r="3553" spans="1:9" x14ac:dyDescent="0.2">
      <c r="A3553" s="4">
        <v>43978.875</v>
      </c>
      <c r="B3553" s="6">
        <f t="shared" si="221"/>
        <v>43978</v>
      </c>
      <c r="C3553" s="3">
        <f t="shared" si="223"/>
        <v>0.83333333333333337</v>
      </c>
      <c r="D3553" s="3">
        <f>IF('Profil je Los'!A3553&lt;&gt;"",IF('Profil je Los'!A3553&lt;&gt;"",TIME(HOUR('Profil je Los'!A3553),MINUTE('Profil je Los'!A3553),SECOND('Profil je Los'!A3553)),""),"")</f>
        <v>0.875</v>
      </c>
      <c r="E3553" s="5">
        <f t="shared" si="222"/>
        <v>21</v>
      </c>
      <c r="F3553" s="14">
        <v>32.621760999999999</v>
      </c>
      <c r="G3553" s="17">
        <f t="shared" si="220"/>
        <v>2.72</v>
      </c>
      <c r="I3553" s="33"/>
    </row>
    <row r="3554" spans="1:9" x14ac:dyDescent="0.2">
      <c r="A3554" s="4">
        <v>43978.916666666664</v>
      </c>
      <c r="B3554" s="6">
        <f t="shared" si="221"/>
        <v>43978</v>
      </c>
      <c r="C3554" s="3">
        <f t="shared" si="223"/>
        <v>0.875</v>
      </c>
      <c r="D3554" s="3">
        <f>IF('Profil je Los'!A3554&lt;&gt;"",IF('Profil je Los'!A3554&lt;&gt;"",TIME(HOUR('Profil je Los'!A3554),MINUTE('Profil je Los'!A3554),SECOND('Profil je Los'!A3554)),""),"")</f>
        <v>0.91666666666666663</v>
      </c>
      <c r="E3554" s="5">
        <f t="shared" si="222"/>
        <v>22</v>
      </c>
      <c r="F3554" s="14">
        <v>29.161932</v>
      </c>
      <c r="G3554" s="17">
        <f t="shared" si="220"/>
        <v>2.4300000000000002</v>
      </c>
      <c r="I3554" s="33"/>
    </row>
    <row r="3555" spans="1:9" x14ac:dyDescent="0.2">
      <c r="A3555" s="4">
        <v>43978.958333333336</v>
      </c>
      <c r="B3555" s="6">
        <f t="shared" si="221"/>
        <v>43978</v>
      </c>
      <c r="C3555" s="3">
        <f t="shared" si="223"/>
        <v>0.91666666666666663</v>
      </c>
      <c r="D3555" s="3">
        <f>IF('Profil je Los'!A3555&lt;&gt;"",IF('Profil je Los'!A3555&lt;&gt;"",TIME(HOUR('Profil je Los'!A3555),MINUTE('Profil je Los'!A3555),SECOND('Profil je Los'!A3555)),""),"")</f>
        <v>0.95833333333333337</v>
      </c>
      <c r="E3555" s="5">
        <f t="shared" si="222"/>
        <v>23</v>
      </c>
      <c r="F3555" s="14">
        <v>25.570703000000002</v>
      </c>
      <c r="G3555" s="17">
        <f t="shared" si="220"/>
        <v>2.13</v>
      </c>
      <c r="I3555" s="33"/>
    </row>
    <row r="3556" spans="1:9" x14ac:dyDescent="0.2">
      <c r="A3556" s="4">
        <v>43979</v>
      </c>
      <c r="B3556" s="6">
        <f t="shared" si="221"/>
        <v>43978</v>
      </c>
      <c r="C3556" s="3">
        <f t="shared" si="223"/>
        <v>0.95833333333333337</v>
      </c>
      <c r="D3556" s="3">
        <f>IF('Profil je Los'!A3556&lt;&gt;"",IF('Profil je Los'!A3556&lt;&gt;"",TIME(HOUR('Profil je Los'!A3556),MINUTE('Profil je Los'!A3556),SECOND('Profil je Los'!A3556)),""),"")</f>
        <v>0</v>
      </c>
      <c r="E3556" s="5">
        <f t="shared" si="222"/>
        <v>24</v>
      </c>
      <c r="F3556" s="14">
        <v>21.073450000000001</v>
      </c>
      <c r="G3556" s="17">
        <f t="shared" si="220"/>
        <v>1.76</v>
      </c>
      <c r="I3556" s="33"/>
    </row>
    <row r="3557" spans="1:9" x14ac:dyDescent="0.2">
      <c r="A3557" s="4">
        <v>43979.041666666664</v>
      </c>
      <c r="B3557" s="6">
        <f t="shared" si="221"/>
        <v>43979</v>
      </c>
      <c r="C3557" s="3">
        <f t="shared" si="223"/>
        <v>0</v>
      </c>
      <c r="D3557" s="3">
        <f>IF('Profil je Los'!A3557&lt;&gt;"",IF('Profil je Los'!A3557&lt;&gt;"",TIME(HOUR('Profil je Los'!A3557),MINUTE('Profil je Los'!A3557),SECOND('Profil je Los'!A3557)),""),"")</f>
        <v>4.1666666666666664E-2</v>
      </c>
      <c r="E3557" s="5">
        <f t="shared" si="222"/>
        <v>1</v>
      </c>
      <c r="F3557" s="14">
        <v>17.121659000000001</v>
      </c>
      <c r="G3557" s="17">
        <f t="shared" si="220"/>
        <v>1.43</v>
      </c>
      <c r="I3557" s="33"/>
    </row>
    <row r="3558" spans="1:9" x14ac:dyDescent="0.2">
      <c r="A3558" s="4">
        <v>43979.083333333336</v>
      </c>
      <c r="B3558" s="6">
        <f t="shared" si="221"/>
        <v>43979</v>
      </c>
      <c r="C3558" s="3">
        <f t="shared" si="223"/>
        <v>4.1666666666666664E-2</v>
      </c>
      <c r="D3558" s="3">
        <f>IF('Profil je Los'!A3558&lt;&gt;"",IF('Profil je Los'!A3558&lt;&gt;"",TIME(HOUR('Profil je Los'!A3558),MINUTE('Profil je Los'!A3558),SECOND('Profil je Los'!A3558)),""),"")</f>
        <v>8.3333333333333329E-2</v>
      </c>
      <c r="E3558" s="5">
        <f t="shared" si="222"/>
        <v>2</v>
      </c>
      <c r="F3558" s="14">
        <v>15.415651</v>
      </c>
      <c r="G3558" s="17">
        <f t="shared" si="220"/>
        <v>1.28</v>
      </c>
      <c r="I3558" s="33"/>
    </row>
    <row r="3559" spans="1:9" x14ac:dyDescent="0.2">
      <c r="A3559" s="4">
        <v>43979.125</v>
      </c>
      <c r="B3559" s="6">
        <f t="shared" si="221"/>
        <v>43979</v>
      </c>
      <c r="C3559" s="3">
        <f t="shared" si="223"/>
        <v>8.3333333333333329E-2</v>
      </c>
      <c r="D3559" s="3">
        <f>IF('Profil je Los'!A3559&lt;&gt;"",IF('Profil je Los'!A3559&lt;&gt;"",TIME(HOUR('Profil je Los'!A3559),MINUTE('Profil je Los'!A3559),SECOND('Profil je Los'!A3559)),""),"")</f>
        <v>0.125</v>
      </c>
      <c r="E3559" s="5">
        <f t="shared" si="222"/>
        <v>3</v>
      </c>
      <c r="F3559" s="14">
        <v>15.142441</v>
      </c>
      <c r="G3559" s="17">
        <f t="shared" si="220"/>
        <v>1.26</v>
      </c>
      <c r="I3559" s="33"/>
    </row>
    <row r="3560" spans="1:9" x14ac:dyDescent="0.2">
      <c r="A3560" s="4">
        <v>43979.166666666664</v>
      </c>
      <c r="B3560" s="6">
        <f t="shared" si="221"/>
        <v>43979</v>
      </c>
      <c r="C3560" s="3">
        <f t="shared" si="223"/>
        <v>0.125</v>
      </c>
      <c r="D3560" s="3">
        <f>IF('Profil je Los'!A3560&lt;&gt;"",IF('Profil je Los'!A3560&lt;&gt;"",TIME(HOUR('Profil je Los'!A3560),MINUTE('Profil je Los'!A3560),SECOND('Profil je Los'!A3560)),""),"")</f>
        <v>0.16666666666666666</v>
      </c>
      <c r="E3560" s="5">
        <f t="shared" si="222"/>
        <v>4</v>
      </c>
      <c r="F3560" s="14">
        <v>15.276586</v>
      </c>
      <c r="G3560" s="17">
        <f t="shared" si="220"/>
        <v>1.27</v>
      </c>
      <c r="I3560" s="33"/>
    </row>
    <row r="3561" spans="1:9" x14ac:dyDescent="0.2">
      <c r="A3561" s="4">
        <v>43979.208333333336</v>
      </c>
      <c r="B3561" s="6">
        <f t="shared" si="221"/>
        <v>43979</v>
      </c>
      <c r="C3561" s="3">
        <f t="shared" si="223"/>
        <v>0.16666666666666666</v>
      </c>
      <c r="D3561" s="3">
        <f>IF('Profil je Los'!A3561&lt;&gt;"",IF('Profil je Los'!A3561&lt;&gt;"",TIME(HOUR('Profil je Los'!A3561),MINUTE('Profil je Los'!A3561),SECOND('Profil je Los'!A3561)),""),"")</f>
        <v>0.20833333333333334</v>
      </c>
      <c r="E3561" s="5">
        <f t="shared" si="222"/>
        <v>5</v>
      </c>
      <c r="F3561" s="14">
        <v>15.464072</v>
      </c>
      <c r="G3561" s="17">
        <f t="shared" si="220"/>
        <v>1.29</v>
      </c>
      <c r="I3561" s="33"/>
    </row>
    <row r="3562" spans="1:9" x14ac:dyDescent="0.2">
      <c r="A3562" s="4">
        <v>43979.25</v>
      </c>
      <c r="B3562" s="6">
        <f t="shared" si="221"/>
        <v>43979</v>
      </c>
      <c r="C3562" s="3">
        <f t="shared" si="223"/>
        <v>0.20833333333333334</v>
      </c>
      <c r="D3562" s="3">
        <f>IF('Profil je Los'!A3562&lt;&gt;"",IF('Profil je Los'!A3562&lt;&gt;"",TIME(HOUR('Profil je Los'!A3562),MINUTE('Profil je Los'!A3562),SECOND('Profil je Los'!A3562)),""),"")</f>
        <v>0.25</v>
      </c>
      <c r="E3562" s="5">
        <f t="shared" si="222"/>
        <v>6</v>
      </c>
      <c r="F3562" s="14">
        <v>18.764201</v>
      </c>
      <c r="G3562" s="17">
        <f t="shared" si="220"/>
        <v>1.56</v>
      </c>
      <c r="I3562" s="33"/>
    </row>
    <row r="3563" spans="1:9" x14ac:dyDescent="0.2">
      <c r="A3563" s="4">
        <v>43979.291666666664</v>
      </c>
      <c r="B3563" s="6">
        <f t="shared" si="221"/>
        <v>43979</v>
      </c>
      <c r="C3563" s="3">
        <f t="shared" si="223"/>
        <v>0.25</v>
      </c>
      <c r="D3563" s="3">
        <f>IF('Profil je Los'!A3563&lt;&gt;"",IF('Profil je Los'!A3563&lt;&gt;"",TIME(HOUR('Profil je Los'!A3563),MINUTE('Profil je Los'!A3563),SECOND('Profil je Los'!A3563)),""),"")</f>
        <v>0.29166666666666669</v>
      </c>
      <c r="E3563" s="5">
        <f t="shared" si="222"/>
        <v>7</v>
      </c>
      <c r="F3563" s="14">
        <v>27.374244999999998</v>
      </c>
      <c r="G3563" s="17">
        <f t="shared" si="220"/>
        <v>2.2799999999999998</v>
      </c>
      <c r="I3563" s="33"/>
    </row>
    <row r="3564" spans="1:9" x14ac:dyDescent="0.2">
      <c r="A3564" s="4">
        <v>43979.333333333336</v>
      </c>
      <c r="B3564" s="6">
        <f t="shared" si="221"/>
        <v>43979</v>
      </c>
      <c r="C3564" s="3">
        <f t="shared" si="223"/>
        <v>0.29166666666666669</v>
      </c>
      <c r="D3564" s="3">
        <f>IF('Profil je Los'!A3564&lt;&gt;"",IF('Profil je Los'!A3564&lt;&gt;"",TIME(HOUR('Profil je Los'!A3564),MINUTE('Profil je Los'!A3564),SECOND('Profil je Los'!A3564)),""),"")</f>
        <v>0.33333333333333331</v>
      </c>
      <c r="E3564" s="5">
        <f t="shared" si="222"/>
        <v>8</v>
      </c>
      <c r="F3564" s="14">
        <v>34.641858999999997</v>
      </c>
      <c r="G3564" s="17">
        <f t="shared" si="220"/>
        <v>2.89</v>
      </c>
      <c r="I3564" s="33"/>
    </row>
    <row r="3565" spans="1:9" x14ac:dyDescent="0.2">
      <c r="A3565" s="4">
        <v>43979.375</v>
      </c>
      <c r="B3565" s="6">
        <f t="shared" si="221"/>
        <v>43979</v>
      </c>
      <c r="C3565" s="3">
        <f t="shared" si="223"/>
        <v>0.33333333333333331</v>
      </c>
      <c r="D3565" s="3">
        <f>IF('Profil je Los'!A3565&lt;&gt;"",IF('Profil je Los'!A3565&lt;&gt;"",TIME(HOUR('Profil je Los'!A3565),MINUTE('Profil je Los'!A3565),SECOND('Profil je Los'!A3565)),""),"")</f>
        <v>0.375</v>
      </c>
      <c r="E3565" s="5">
        <f t="shared" si="222"/>
        <v>9</v>
      </c>
      <c r="F3565" s="14">
        <v>38.422246000000001</v>
      </c>
      <c r="G3565" s="17">
        <f t="shared" si="220"/>
        <v>3.2</v>
      </c>
      <c r="I3565" s="33"/>
    </row>
    <row r="3566" spans="1:9" x14ac:dyDescent="0.2">
      <c r="A3566" s="4">
        <v>43979.416666666664</v>
      </c>
      <c r="B3566" s="6">
        <f t="shared" si="221"/>
        <v>43979</v>
      </c>
      <c r="C3566" s="3">
        <f t="shared" si="223"/>
        <v>0.375</v>
      </c>
      <c r="D3566" s="3">
        <f>IF('Profil je Los'!A3566&lt;&gt;"",IF('Profil je Los'!A3566&lt;&gt;"",TIME(HOUR('Profil je Los'!A3566),MINUTE('Profil je Los'!A3566),SECOND('Profil je Los'!A3566)),""),"")</f>
        <v>0.41666666666666669</v>
      </c>
      <c r="E3566" s="5">
        <f t="shared" si="222"/>
        <v>10</v>
      </c>
      <c r="F3566" s="14">
        <v>38.839959999999998</v>
      </c>
      <c r="G3566" s="17">
        <f t="shared" si="220"/>
        <v>3.24</v>
      </c>
      <c r="I3566" s="33"/>
    </row>
    <row r="3567" spans="1:9" x14ac:dyDescent="0.2">
      <c r="A3567" s="4">
        <v>43979.458333333336</v>
      </c>
      <c r="B3567" s="6">
        <f t="shared" si="221"/>
        <v>43979</v>
      </c>
      <c r="C3567" s="3">
        <f t="shared" si="223"/>
        <v>0.41666666666666669</v>
      </c>
      <c r="D3567" s="3">
        <f>IF('Profil je Los'!A3567&lt;&gt;"",IF('Profil je Los'!A3567&lt;&gt;"",TIME(HOUR('Profil je Los'!A3567),MINUTE('Profil je Los'!A3567),SECOND('Profil je Los'!A3567)),""),"")</f>
        <v>0.45833333333333331</v>
      </c>
      <c r="E3567" s="5">
        <f t="shared" si="222"/>
        <v>11</v>
      </c>
      <c r="F3567" s="14">
        <v>39.166590999999997</v>
      </c>
      <c r="G3567" s="17">
        <f t="shared" si="220"/>
        <v>3.26</v>
      </c>
      <c r="I3567" s="33"/>
    </row>
    <row r="3568" spans="1:9" x14ac:dyDescent="0.2">
      <c r="A3568" s="4">
        <v>43979.5</v>
      </c>
      <c r="B3568" s="6">
        <f t="shared" si="221"/>
        <v>43979</v>
      </c>
      <c r="C3568" s="3">
        <f t="shared" si="223"/>
        <v>0.45833333333333331</v>
      </c>
      <c r="D3568" s="3">
        <f>IF('Profil je Los'!A3568&lt;&gt;"",IF('Profil je Los'!A3568&lt;&gt;"",TIME(HOUR('Profil je Los'!A3568),MINUTE('Profil je Los'!A3568),SECOND('Profil je Los'!A3568)),""),"")</f>
        <v>0.5</v>
      </c>
      <c r="E3568" s="5">
        <f t="shared" si="222"/>
        <v>12</v>
      </c>
      <c r="F3568" s="14">
        <v>39.886414000000002</v>
      </c>
      <c r="G3568" s="17">
        <f t="shared" si="220"/>
        <v>3.32</v>
      </c>
      <c r="I3568" s="33"/>
    </row>
    <row r="3569" spans="1:9" x14ac:dyDescent="0.2">
      <c r="A3569" s="4">
        <v>43979.541666666664</v>
      </c>
      <c r="B3569" s="6">
        <f t="shared" si="221"/>
        <v>43979</v>
      </c>
      <c r="C3569" s="3">
        <f t="shared" si="223"/>
        <v>0.5</v>
      </c>
      <c r="D3569" s="3">
        <f>IF('Profil je Los'!A3569&lt;&gt;"",IF('Profil je Los'!A3569&lt;&gt;"",TIME(HOUR('Profil je Los'!A3569),MINUTE('Profil je Los'!A3569),SECOND('Profil je Los'!A3569)),""),"")</f>
        <v>0.54166666666666663</v>
      </c>
      <c r="E3569" s="5">
        <f t="shared" si="222"/>
        <v>13</v>
      </c>
      <c r="F3569" s="14">
        <v>39.483396999999997</v>
      </c>
      <c r="G3569" s="17">
        <f t="shared" si="220"/>
        <v>3.29</v>
      </c>
      <c r="I3569" s="33"/>
    </row>
    <row r="3570" spans="1:9" x14ac:dyDescent="0.2">
      <c r="A3570" s="4">
        <v>43979.583333333336</v>
      </c>
      <c r="B3570" s="6">
        <f t="shared" si="221"/>
        <v>43979</v>
      </c>
      <c r="C3570" s="3">
        <f t="shared" si="223"/>
        <v>0.54166666666666663</v>
      </c>
      <c r="D3570" s="3">
        <f>IF('Profil je Los'!A3570&lt;&gt;"",IF('Profil je Los'!A3570&lt;&gt;"",TIME(HOUR('Profil je Los'!A3570),MINUTE('Profil je Los'!A3570),SECOND('Profil je Los'!A3570)),""),"")</f>
        <v>0.58333333333333337</v>
      </c>
      <c r="E3570" s="5">
        <f t="shared" si="222"/>
        <v>14</v>
      </c>
      <c r="F3570" s="14">
        <v>39.918768</v>
      </c>
      <c r="G3570" s="17">
        <f t="shared" si="220"/>
        <v>3.33</v>
      </c>
      <c r="I3570" s="33"/>
    </row>
    <row r="3571" spans="1:9" x14ac:dyDescent="0.2">
      <c r="A3571" s="4">
        <v>43979.625</v>
      </c>
      <c r="B3571" s="6">
        <f t="shared" si="221"/>
        <v>43979</v>
      </c>
      <c r="C3571" s="3">
        <f t="shared" si="223"/>
        <v>0.58333333333333337</v>
      </c>
      <c r="D3571" s="3">
        <f>IF('Profil je Los'!A3571&lt;&gt;"",IF('Profil je Los'!A3571&lt;&gt;"",TIME(HOUR('Profil je Los'!A3571),MINUTE('Profil je Los'!A3571),SECOND('Profil je Los'!A3571)),""),"")</f>
        <v>0.625</v>
      </c>
      <c r="E3571" s="5">
        <f t="shared" si="222"/>
        <v>15</v>
      </c>
      <c r="F3571" s="14">
        <v>38.324370999999999</v>
      </c>
      <c r="G3571" s="17">
        <f t="shared" si="220"/>
        <v>3.19</v>
      </c>
      <c r="I3571" s="33"/>
    </row>
    <row r="3572" spans="1:9" x14ac:dyDescent="0.2">
      <c r="A3572" s="4">
        <v>43979.666666666664</v>
      </c>
      <c r="B3572" s="6">
        <f t="shared" si="221"/>
        <v>43979</v>
      </c>
      <c r="C3572" s="3">
        <f t="shared" si="223"/>
        <v>0.625</v>
      </c>
      <c r="D3572" s="3">
        <f>IF('Profil je Los'!A3572&lt;&gt;"",IF('Profil je Los'!A3572&lt;&gt;"",TIME(HOUR('Profil je Los'!A3572),MINUTE('Profil je Los'!A3572),SECOND('Profil je Los'!A3572)),""),"")</f>
        <v>0.66666666666666663</v>
      </c>
      <c r="E3572" s="5">
        <f t="shared" si="222"/>
        <v>16</v>
      </c>
      <c r="F3572" s="14">
        <v>37.278078999999998</v>
      </c>
      <c r="G3572" s="17">
        <f t="shared" si="220"/>
        <v>3.11</v>
      </c>
      <c r="I3572" s="33"/>
    </row>
    <row r="3573" spans="1:9" x14ac:dyDescent="0.2">
      <c r="A3573" s="4">
        <v>43979.708333333336</v>
      </c>
      <c r="B3573" s="6">
        <f t="shared" si="221"/>
        <v>43979</v>
      </c>
      <c r="C3573" s="3">
        <f t="shared" si="223"/>
        <v>0.66666666666666663</v>
      </c>
      <c r="D3573" s="3">
        <f>IF('Profil je Los'!A3573&lt;&gt;"",IF('Profil je Los'!A3573&lt;&gt;"",TIME(HOUR('Profil je Los'!A3573),MINUTE('Profil je Los'!A3573),SECOND('Profil je Los'!A3573)),""),"")</f>
        <v>0.70833333333333337</v>
      </c>
      <c r="E3573" s="5">
        <f t="shared" si="222"/>
        <v>17</v>
      </c>
      <c r="F3573" s="14">
        <v>36.697687000000002</v>
      </c>
      <c r="G3573" s="17">
        <f t="shared" si="220"/>
        <v>3.06</v>
      </c>
      <c r="I3573" s="33"/>
    </row>
    <row r="3574" spans="1:9" x14ac:dyDescent="0.2">
      <c r="A3574" s="4">
        <v>43979.75</v>
      </c>
      <c r="B3574" s="6">
        <f t="shared" si="221"/>
        <v>43979</v>
      </c>
      <c r="C3574" s="3">
        <f t="shared" si="223"/>
        <v>0.70833333333333337</v>
      </c>
      <c r="D3574" s="3">
        <f>IF('Profil je Los'!A3574&lt;&gt;"",IF('Profil je Los'!A3574&lt;&gt;"",TIME(HOUR('Profil je Los'!A3574),MINUTE('Profil je Los'!A3574),SECOND('Profil je Los'!A3574)),""),"")</f>
        <v>0.75</v>
      </c>
      <c r="E3574" s="5">
        <f t="shared" si="222"/>
        <v>18</v>
      </c>
      <c r="F3574" s="14">
        <v>37.929867999999999</v>
      </c>
      <c r="G3574" s="17">
        <f t="shared" si="220"/>
        <v>3.16</v>
      </c>
      <c r="I3574" s="33"/>
    </row>
    <row r="3575" spans="1:9" x14ac:dyDescent="0.2">
      <c r="A3575" s="4">
        <v>43979.791666666664</v>
      </c>
      <c r="B3575" s="6">
        <f t="shared" si="221"/>
        <v>43979</v>
      </c>
      <c r="C3575" s="3">
        <f t="shared" si="223"/>
        <v>0.75</v>
      </c>
      <c r="D3575" s="3">
        <f>IF('Profil je Los'!A3575&lt;&gt;"",IF('Profil je Los'!A3575&lt;&gt;"",TIME(HOUR('Profil je Los'!A3575),MINUTE('Profil je Los'!A3575),SECOND('Profil je Los'!A3575)),""),"")</f>
        <v>0.79166666666666663</v>
      </c>
      <c r="E3575" s="5">
        <f t="shared" si="222"/>
        <v>19</v>
      </c>
      <c r="F3575" s="14">
        <v>38.821843000000001</v>
      </c>
      <c r="G3575" s="17">
        <f t="shared" si="220"/>
        <v>3.24</v>
      </c>
      <c r="I3575" s="33"/>
    </row>
    <row r="3576" spans="1:9" x14ac:dyDescent="0.2">
      <c r="A3576" s="4">
        <v>43979.833333333336</v>
      </c>
      <c r="B3576" s="6">
        <f t="shared" si="221"/>
        <v>43979</v>
      </c>
      <c r="C3576" s="3">
        <f t="shared" si="223"/>
        <v>0.79166666666666663</v>
      </c>
      <c r="D3576" s="3">
        <f>IF('Profil je Los'!A3576&lt;&gt;"",IF('Profil je Los'!A3576&lt;&gt;"",TIME(HOUR('Profil je Los'!A3576),MINUTE('Profil je Los'!A3576),SECOND('Profil je Los'!A3576)),""),"")</f>
        <v>0.83333333333333337</v>
      </c>
      <c r="E3576" s="5">
        <f t="shared" si="222"/>
        <v>20</v>
      </c>
      <c r="F3576" s="14">
        <v>38.133468000000001</v>
      </c>
      <c r="G3576" s="17">
        <f t="shared" si="220"/>
        <v>3.18</v>
      </c>
      <c r="I3576" s="33"/>
    </row>
    <row r="3577" spans="1:9" x14ac:dyDescent="0.2">
      <c r="A3577" s="4">
        <v>43979.875</v>
      </c>
      <c r="B3577" s="6">
        <f t="shared" si="221"/>
        <v>43979</v>
      </c>
      <c r="C3577" s="3">
        <f t="shared" si="223"/>
        <v>0.83333333333333337</v>
      </c>
      <c r="D3577" s="3">
        <f>IF('Profil je Los'!A3577&lt;&gt;"",IF('Profil je Los'!A3577&lt;&gt;"",TIME(HOUR('Profil je Los'!A3577),MINUTE('Profil je Los'!A3577),SECOND('Profil je Los'!A3577)),""),"")</f>
        <v>0.875</v>
      </c>
      <c r="E3577" s="5">
        <f t="shared" si="222"/>
        <v>21</v>
      </c>
      <c r="F3577" s="14">
        <v>35.550538000000003</v>
      </c>
      <c r="G3577" s="17">
        <f t="shared" si="220"/>
        <v>2.96</v>
      </c>
      <c r="I3577" s="33"/>
    </row>
    <row r="3578" spans="1:9" x14ac:dyDescent="0.2">
      <c r="A3578" s="4">
        <v>43979.916666666664</v>
      </c>
      <c r="B3578" s="6">
        <f t="shared" si="221"/>
        <v>43979</v>
      </c>
      <c r="C3578" s="3">
        <f t="shared" si="223"/>
        <v>0.875</v>
      </c>
      <c r="D3578" s="3">
        <f>IF('Profil je Los'!A3578&lt;&gt;"",IF('Profil je Los'!A3578&lt;&gt;"",TIME(HOUR('Profil je Los'!A3578),MINUTE('Profil je Los'!A3578),SECOND('Profil je Los'!A3578)),""),"")</f>
        <v>0.91666666666666663</v>
      </c>
      <c r="E3578" s="5">
        <f t="shared" si="222"/>
        <v>22</v>
      </c>
      <c r="F3578" s="14">
        <v>32.374251000000001</v>
      </c>
      <c r="G3578" s="17">
        <f t="shared" si="220"/>
        <v>2.7</v>
      </c>
      <c r="I3578" s="33"/>
    </row>
    <row r="3579" spans="1:9" x14ac:dyDescent="0.2">
      <c r="A3579" s="4">
        <v>43979.958333333336</v>
      </c>
      <c r="B3579" s="6">
        <f t="shared" si="221"/>
        <v>43979</v>
      </c>
      <c r="C3579" s="3">
        <f t="shared" si="223"/>
        <v>0.91666666666666663</v>
      </c>
      <c r="D3579" s="3">
        <f>IF('Profil je Los'!A3579&lt;&gt;"",IF('Profil je Los'!A3579&lt;&gt;"",TIME(HOUR('Profil je Los'!A3579),MINUTE('Profil je Los'!A3579),SECOND('Profil je Los'!A3579)),""),"")</f>
        <v>0.95833333333333337</v>
      </c>
      <c r="E3579" s="5">
        <f t="shared" si="222"/>
        <v>23</v>
      </c>
      <c r="F3579" s="14">
        <v>27.962789999999998</v>
      </c>
      <c r="G3579" s="17">
        <f t="shared" si="220"/>
        <v>2.33</v>
      </c>
      <c r="I3579" s="33"/>
    </row>
    <row r="3580" spans="1:9" x14ac:dyDescent="0.2">
      <c r="A3580" s="4">
        <v>43980</v>
      </c>
      <c r="B3580" s="6">
        <f t="shared" si="221"/>
        <v>43979</v>
      </c>
      <c r="C3580" s="3">
        <f t="shared" si="223"/>
        <v>0.95833333333333337</v>
      </c>
      <c r="D3580" s="3">
        <f>IF('Profil je Los'!A3580&lt;&gt;"",IF('Profil je Los'!A3580&lt;&gt;"",TIME(HOUR('Profil je Los'!A3580),MINUTE('Profil je Los'!A3580),SECOND('Profil je Los'!A3580)),""),"")</f>
        <v>0</v>
      </c>
      <c r="E3580" s="5">
        <f t="shared" si="222"/>
        <v>24</v>
      </c>
      <c r="F3580" s="14">
        <v>21.811284000000001</v>
      </c>
      <c r="G3580" s="17">
        <f t="shared" si="220"/>
        <v>1.82</v>
      </c>
      <c r="I3580" s="33"/>
    </row>
    <row r="3581" spans="1:9" x14ac:dyDescent="0.2">
      <c r="A3581" s="4">
        <v>43980.041666666664</v>
      </c>
      <c r="B3581" s="6">
        <f t="shared" si="221"/>
        <v>43980</v>
      </c>
      <c r="C3581" s="3">
        <f t="shared" si="223"/>
        <v>0</v>
      </c>
      <c r="D3581" s="3">
        <f>IF('Profil je Los'!A3581&lt;&gt;"",IF('Profil je Los'!A3581&lt;&gt;"",TIME(HOUR('Profil je Los'!A3581),MINUTE('Profil je Los'!A3581),SECOND('Profil je Los'!A3581)),""),"")</f>
        <v>4.1666666666666664E-2</v>
      </c>
      <c r="E3581" s="5">
        <f t="shared" si="222"/>
        <v>1</v>
      </c>
      <c r="F3581" s="14">
        <v>18.344449999999998</v>
      </c>
      <c r="G3581" s="17">
        <f t="shared" si="220"/>
        <v>1.53</v>
      </c>
      <c r="I3581" s="33"/>
    </row>
    <row r="3582" spans="1:9" x14ac:dyDescent="0.2">
      <c r="A3582" s="4">
        <v>43980.083333333336</v>
      </c>
      <c r="B3582" s="6">
        <f t="shared" si="221"/>
        <v>43980</v>
      </c>
      <c r="C3582" s="3">
        <f t="shared" si="223"/>
        <v>4.1666666666666664E-2</v>
      </c>
      <c r="D3582" s="3">
        <f>IF('Profil je Los'!A3582&lt;&gt;"",IF('Profil je Los'!A3582&lt;&gt;"",TIME(HOUR('Profil je Los'!A3582),MINUTE('Profil je Los'!A3582),SECOND('Profil je Los'!A3582)),""),"")</f>
        <v>8.3333333333333329E-2</v>
      </c>
      <c r="E3582" s="5">
        <f t="shared" si="222"/>
        <v>2</v>
      </c>
      <c r="F3582" s="14">
        <v>16.033553999999999</v>
      </c>
      <c r="G3582" s="17">
        <f t="shared" si="220"/>
        <v>1.34</v>
      </c>
      <c r="I3582" s="33"/>
    </row>
    <row r="3583" spans="1:9" x14ac:dyDescent="0.2">
      <c r="A3583" s="4">
        <v>43980.125</v>
      </c>
      <c r="B3583" s="6">
        <f t="shared" si="221"/>
        <v>43980</v>
      </c>
      <c r="C3583" s="3">
        <f t="shared" si="223"/>
        <v>8.3333333333333329E-2</v>
      </c>
      <c r="D3583" s="3">
        <f>IF('Profil je Los'!A3583&lt;&gt;"",IF('Profil je Los'!A3583&lt;&gt;"",TIME(HOUR('Profil je Los'!A3583),MINUTE('Profil je Los'!A3583),SECOND('Profil je Los'!A3583)),""),"")</f>
        <v>0.125</v>
      </c>
      <c r="E3583" s="5">
        <f t="shared" si="222"/>
        <v>3</v>
      </c>
      <c r="F3583" s="14">
        <v>15.056315</v>
      </c>
      <c r="G3583" s="17">
        <f t="shared" si="220"/>
        <v>1.25</v>
      </c>
      <c r="I3583" s="33"/>
    </row>
    <row r="3584" spans="1:9" x14ac:dyDescent="0.2">
      <c r="A3584" s="4">
        <v>43980.166666666664</v>
      </c>
      <c r="B3584" s="6">
        <f t="shared" si="221"/>
        <v>43980</v>
      </c>
      <c r="C3584" s="3">
        <f t="shared" si="223"/>
        <v>0.125</v>
      </c>
      <c r="D3584" s="3">
        <f>IF('Profil je Los'!A3584&lt;&gt;"",IF('Profil je Los'!A3584&lt;&gt;"",TIME(HOUR('Profil je Los'!A3584),MINUTE('Profil je Los'!A3584),SECOND('Profil je Los'!A3584)),""),"")</f>
        <v>0.16666666666666666</v>
      </c>
      <c r="E3584" s="5">
        <f t="shared" si="222"/>
        <v>4</v>
      </c>
      <c r="F3584" s="14">
        <v>15.081937</v>
      </c>
      <c r="G3584" s="17">
        <f t="shared" si="220"/>
        <v>1.26</v>
      </c>
      <c r="I3584" s="33"/>
    </row>
    <row r="3585" spans="1:9" x14ac:dyDescent="0.2">
      <c r="A3585" s="4">
        <v>43980.208333333336</v>
      </c>
      <c r="B3585" s="6">
        <f t="shared" si="221"/>
        <v>43980</v>
      </c>
      <c r="C3585" s="3">
        <f t="shared" si="223"/>
        <v>0.16666666666666666</v>
      </c>
      <c r="D3585" s="3">
        <f>IF('Profil je Los'!A3585&lt;&gt;"",IF('Profil je Los'!A3585&lt;&gt;"",TIME(HOUR('Profil je Los'!A3585),MINUTE('Profil je Los'!A3585),SECOND('Profil je Los'!A3585)),""),"")</f>
        <v>0.20833333333333334</v>
      </c>
      <c r="E3585" s="5">
        <f t="shared" si="222"/>
        <v>5</v>
      </c>
      <c r="F3585" s="14">
        <v>15.798795999999999</v>
      </c>
      <c r="G3585" s="17">
        <f t="shared" si="220"/>
        <v>1.32</v>
      </c>
      <c r="I3585" s="33"/>
    </row>
    <row r="3586" spans="1:9" x14ac:dyDescent="0.2">
      <c r="A3586" s="4">
        <v>43980.25</v>
      </c>
      <c r="B3586" s="6">
        <f t="shared" si="221"/>
        <v>43980</v>
      </c>
      <c r="C3586" s="3">
        <f t="shared" si="223"/>
        <v>0.20833333333333334</v>
      </c>
      <c r="D3586" s="3">
        <f>IF('Profil je Los'!A3586&lt;&gt;"",IF('Profil je Los'!A3586&lt;&gt;"",TIME(HOUR('Profil je Los'!A3586),MINUTE('Profil je Los'!A3586),SECOND('Profil je Los'!A3586)),""),"")</f>
        <v>0.25</v>
      </c>
      <c r="E3586" s="5">
        <f t="shared" si="222"/>
        <v>6</v>
      </c>
      <c r="F3586" s="14">
        <v>18.515915</v>
      </c>
      <c r="G3586" s="17">
        <f t="shared" si="220"/>
        <v>1.54</v>
      </c>
      <c r="I3586" s="33"/>
    </row>
    <row r="3587" spans="1:9" x14ac:dyDescent="0.2">
      <c r="A3587" s="4">
        <v>43980.291666666664</v>
      </c>
      <c r="B3587" s="6">
        <f t="shared" si="221"/>
        <v>43980</v>
      </c>
      <c r="C3587" s="3">
        <f t="shared" si="223"/>
        <v>0.25</v>
      </c>
      <c r="D3587" s="3">
        <f>IF('Profil je Los'!A3587&lt;&gt;"",IF('Profil je Los'!A3587&lt;&gt;"",TIME(HOUR('Profil je Los'!A3587),MINUTE('Profil je Los'!A3587),SECOND('Profil je Los'!A3587)),""),"")</f>
        <v>0.29166666666666669</v>
      </c>
      <c r="E3587" s="5">
        <f t="shared" si="222"/>
        <v>7</v>
      </c>
      <c r="F3587" s="14">
        <v>26.561916</v>
      </c>
      <c r="G3587" s="17">
        <f t="shared" si="220"/>
        <v>2.21</v>
      </c>
      <c r="I3587" s="33"/>
    </row>
    <row r="3588" spans="1:9" x14ac:dyDescent="0.2">
      <c r="A3588" s="4">
        <v>43980.333333333336</v>
      </c>
      <c r="B3588" s="6">
        <f t="shared" si="221"/>
        <v>43980</v>
      </c>
      <c r="C3588" s="3">
        <f t="shared" si="223"/>
        <v>0.29166666666666669</v>
      </c>
      <c r="D3588" s="3">
        <f>IF('Profil je Los'!A3588&lt;&gt;"",IF('Profil je Los'!A3588&lt;&gt;"",TIME(HOUR('Profil je Los'!A3588),MINUTE('Profil je Los'!A3588),SECOND('Profil je Los'!A3588)),""),"")</f>
        <v>0.33333333333333331</v>
      </c>
      <c r="E3588" s="5">
        <f t="shared" si="222"/>
        <v>8</v>
      </c>
      <c r="F3588" s="14">
        <v>34.199128000000002</v>
      </c>
      <c r="G3588" s="17">
        <f t="shared" si="220"/>
        <v>2.85</v>
      </c>
      <c r="I3588" s="33"/>
    </row>
    <row r="3589" spans="1:9" x14ac:dyDescent="0.2">
      <c r="A3589" s="4">
        <v>43980.375</v>
      </c>
      <c r="B3589" s="6">
        <f t="shared" si="221"/>
        <v>43980</v>
      </c>
      <c r="C3589" s="3">
        <f t="shared" si="223"/>
        <v>0.33333333333333331</v>
      </c>
      <c r="D3589" s="3">
        <f>IF('Profil je Los'!A3589&lt;&gt;"",IF('Profil je Los'!A3589&lt;&gt;"",TIME(HOUR('Profil je Los'!A3589),MINUTE('Profil je Los'!A3589),SECOND('Profil je Los'!A3589)),""),"")</f>
        <v>0.375</v>
      </c>
      <c r="E3589" s="5">
        <f t="shared" si="222"/>
        <v>9</v>
      </c>
      <c r="F3589" s="14">
        <v>40.149839999999998</v>
      </c>
      <c r="G3589" s="17">
        <f t="shared" si="220"/>
        <v>3.35</v>
      </c>
      <c r="I3589" s="33"/>
    </row>
    <row r="3590" spans="1:9" x14ac:dyDescent="0.2">
      <c r="A3590" s="4">
        <v>43980.416666666664</v>
      </c>
      <c r="B3590" s="6">
        <f t="shared" si="221"/>
        <v>43980</v>
      </c>
      <c r="C3590" s="3">
        <f t="shared" si="223"/>
        <v>0.375</v>
      </c>
      <c r="D3590" s="3">
        <f>IF('Profil je Los'!A3590&lt;&gt;"",IF('Profil je Los'!A3590&lt;&gt;"",TIME(HOUR('Profil je Los'!A3590),MINUTE('Profil je Los'!A3590),SECOND('Profil je Los'!A3590)),""),"")</f>
        <v>0.41666666666666669</v>
      </c>
      <c r="E3590" s="5">
        <f t="shared" si="222"/>
        <v>10</v>
      </c>
      <c r="F3590" s="14">
        <v>42.250577999999997</v>
      </c>
      <c r="G3590" s="17">
        <f t="shared" ref="G3590:G3653" si="224">ROUND(F3590/$E$2,2)</f>
        <v>3.52</v>
      </c>
      <c r="I3590" s="33"/>
    </row>
    <row r="3591" spans="1:9" x14ac:dyDescent="0.2">
      <c r="A3591" s="4">
        <v>43980.458333333336</v>
      </c>
      <c r="B3591" s="6">
        <f t="shared" ref="B3591:B3654" si="225">IF(A3591&lt;&gt;"",IF(E3591=24,B3590,DATE(YEAR(A3591),MONTH(A3591),DAY(A3591))),"")</f>
        <v>43980</v>
      </c>
      <c r="C3591" s="3">
        <f t="shared" si="223"/>
        <v>0.41666666666666669</v>
      </c>
      <c r="D3591" s="3">
        <f>IF('Profil je Los'!A3591&lt;&gt;"",IF('Profil je Los'!A3591&lt;&gt;"",TIME(HOUR('Profil je Los'!A3591),MINUTE('Profil je Los'!A3591),SECOND('Profil je Los'!A3591)),""),"")</f>
        <v>0.45833333333333331</v>
      </c>
      <c r="E3591" s="5">
        <f t="shared" ref="E3591:E3654" si="226">IF(A3591&lt;&gt;"",IF(HOUR(A3591)=0,24,HOUR(A3591)),"")</f>
        <v>11</v>
      </c>
      <c r="F3591" s="14">
        <v>42.111725999999997</v>
      </c>
      <c r="G3591" s="17">
        <f t="shared" si="224"/>
        <v>3.51</v>
      </c>
      <c r="I3591" s="33"/>
    </row>
    <row r="3592" spans="1:9" x14ac:dyDescent="0.2">
      <c r="A3592" s="4">
        <v>43980.5</v>
      </c>
      <c r="B3592" s="6">
        <f t="shared" si="225"/>
        <v>43980</v>
      </c>
      <c r="C3592" s="3">
        <f t="shared" ref="C3592:C3655" si="227">D3591</f>
        <v>0.45833333333333331</v>
      </c>
      <c r="D3592" s="3">
        <f>IF('Profil je Los'!A3592&lt;&gt;"",IF('Profil je Los'!A3592&lt;&gt;"",TIME(HOUR('Profil je Los'!A3592),MINUTE('Profil je Los'!A3592),SECOND('Profil je Los'!A3592)),""),"")</f>
        <v>0.5</v>
      </c>
      <c r="E3592" s="5">
        <f t="shared" si="226"/>
        <v>12</v>
      </c>
      <c r="F3592" s="14">
        <v>42.398437000000001</v>
      </c>
      <c r="G3592" s="17">
        <f t="shared" si="224"/>
        <v>3.53</v>
      </c>
      <c r="I3592" s="33"/>
    </row>
    <row r="3593" spans="1:9" x14ac:dyDescent="0.2">
      <c r="A3593" s="4">
        <v>43980.541666666664</v>
      </c>
      <c r="B3593" s="6">
        <f t="shared" si="225"/>
        <v>43980</v>
      </c>
      <c r="C3593" s="3">
        <f t="shared" si="227"/>
        <v>0.5</v>
      </c>
      <c r="D3593" s="3">
        <f>IF('Profil je Los'!A3593&lt;&gt;"",IF('Profil je Los'!A3593&lt;&gt;"",TIME(HOUR('Profil je Los'!A3593),MINUTE('Profil je Los'!A3593),SECOND('Profil je Los'!A3593)),""),"")</f>
        <v>0.54166666666666663</v>
      </c>
      <c r="E3593" s="5">
        <f t="shared" si="226"/>
        <v>13</v>
      </c>
      <c r="F3593" s="14">
        <v>41.246850999999999</v>
      </c>
      <c r="G3593" s="17">
        <f t="shared" si="224"/>
        <v>3.44</v>
      </c>
      <c r="I3593" s="33"/>
    </row>
    <row r="3594" spans="1:9" x14ac:dyDescent="0.2">
      <c r="A3594" s="4">
        <v>43980.583333333336</v>
      </c>
      <c r="B3594" s="6">
        <f t="shared" si="225"/>
        <v>43980</v>
      </c>
      <c r="C3594" s="3">
        <f t="shared" si="227"/>
        <v>0.54166666666666663</v>
      </c>
      <c r="D3594" s="3">
        <f>IF('Profil je Los'!A3594&lt;&gt;"",IF('Profil je Los'!A3594&lt;&gt;"",TIME(HOUR('Profil je Los'!A3594),MINUTE('Profil je Los'!A3594),SECOND('Profil je Los'!A3594)),""),"")</f>
        <v>0.58333333333333337</v>
      </c>
      <c r="E3594" s="5">
        <f t="shared" si="226"/>
        <v>14</v>
      </c>
      <c r="F3594" s="14">
        <v>39.265504</v>
      </c>
      <c r="G3594" s="17">
        <f t="shared" si="224"/>
        <v>3.27</v>
      </c>
      <c r="I3594" s="33"/>
    </row>
    <row r="3595" spans="1:9" x14ac:dyDescent="0.2">
      <c r="A3595" s="4">
        <v>43980.625</v>
      </c>
      <c r="B3595" s="6">
        <f t="shared" si="225"/>
        <v>43980</v>
      </c>
      <c r="C3595" s="3">
        <f t="shared" si="227"/>
        <v>0.58333333333333337</v>
      </c>
      <c r="D3595" s="3">
        <f>IF('Profil je Los'!A3595&lt;&gt;"",IF('Profil je Los'!A3595&lt;&gt;"",TIME(HOUR('Profil je Los'!A3595),MINUTE('Profil je Los'!A3595),SECOND('Profil je Los'!A3595)),""),"")</f>
        <v>0.625</v>
      </c>
      <c r="E3595" s="5">
        <f t="shared" si="226"/>
        <v>15</v>
      </c>
      <c r="F3595" s="14">
        <v>36.962369000000002</v>
      </c>
      <c r="G3595" s="17">
        <f t="shared" si="224"/>
        <v>3.08</v>
      </c>
      <c r="I3595" s="33"/>
    </row>
    <row r="3596" spans="1:9" x14ac:dyDescent="0.2">
      <c r="A3596" s="4">
        <v>43980.666666666664</v>
      </c>
      <c r="B3596" s="6">
        <f t="shared" si="225"/>
        <v>43980</v>
      </c>
      <c r="C3596" s="3">
        <f t="shared" si="227"/>
        <v>0.625</v>
      </c>
      <c r="D3596" s="3">
        <f>IF('Profil je Los'!A3596&lt;&gt;"",IF('Profil je Los'!A3596&lt;&gt;"",TIME(HOUR('Profil je Los'!A3596),MINUTE('Profil je Los'!A3596),SECOND('Profil je Los'!A3596)),""),"")</f>
        <v>0.66666666666666663</v>
      </c>
      <c r="E3596" s="5">
        <f t="shared" si="226"/>
        <v>16</v>
      </c>
      <c r="F3596" s="14">
        <v>35.497889000000001</v>
      </c>
      <c r="G3596" s="17">
        <f t="shared" si="224"/>
        <v>2.96</v>
      </c>
      <c r="I3596" s="33"/>
    </row>
    <row r="3597" spans="1:9" x14ac:dyDescent="0.2">
      <c r="A3597" s="4">
        <v>43980.708333333336</v>
      </c>
      <c r="B3597" s="6">
        <f t="shared" si="225"/>
        <v>43980</v>
      </c>
      <c r="C3597" s="3">
        <f t="shared" si="227"/>
        <v>0.66666666666666663</v>
      </c>
      <c r="D3597" s="3">
        <f>IF('Profil je Los'!A3597&lt;&gt;"",IF('Profil je Los'!A3597&lt;&gt;"",TIME(HOUR('Profil je Los'!A3597),MINUTE('Profil je Los'!A3597),SECOND('Profil je Los'!A3597)),""),"")</f>
        <v>0.70833333333333337</v>
      </c>
      <c r="E3597" s="5">
        <f t="shared" si="226"/>
        <v>17</v>
      </c>
      <c r="F3597" s="14">
        <v>34.460090999999998</v>
      </c>
      <c r="G3597" s="17">
        <f t="shared" si="224"/>
        <v>2.87</v>
      </c>
      <c r="I3597" s="33"/>
    </row>
    <row r="3598" spans="1:9" x14ac:dyDescent="0.2">
      <c r="A3598" s="4">
        <v>43980.75</v>
      </c>
      <c r="B3598" s="6">
        <f t="shared" si="225"/>
        <v>43980</v>
      </c>
      <c r="C3598" s="3">
        <f t="shared" si="227"/>
        <v>0.70833333333333337</v>
      </c>
      <c r="D3598" s="3">
        <f>IF('Profil je Los'!A3598&lt;&gt;"",IF('Profil je Los'!A3598&lt;&gt;"",TIME(HOUR('Profil je Los'!A3598),MINUTE('Profil je Los'!A3598),SECOND('Profil je Los'!A3598)),""),"")</f>
        <v>0.75</v>
      </c>
      <c r="E3598" s="5">
        <f t="shared" si="226"/>
        <v>18</v>
      </c>
      <c r="F3598" s="14">
        <v>35.695129999999999</v>
      </c>
      <c r="G3598" s="17">
        <f t="shared" si="224"/>
        <v>2.97</v>
      </c>
      <c r="I3598" s="33"/>
    </row>
    <row r="3599" spans="1:9" x14ac:dyDescent="0.2">
      <c r="A3599" s="4">
        <v>43980.791666666664</v>
      </c>
      <c r="B3599" s="6">
        <f t="shared" si="225"/>
        <v>43980</v>
      </c>
      <c r="C3599" s="3">
        <f t="shared" si="227"/>
        <v>0.75</v>
      </c>
      <c r="D3599" s="3">
        <f>IF('Profil je Los'!A3599&lt;&gt;"",IF('Profil je Los'!A3599&lt;&gt;"",TIME(HOUR('Profil je Los'!A3599),MINUTE('Profil je Los'!A3599),SECOND('Profil je Los'!A3599)),""),"")</f>
        <v>0.79166666666666663</v>
      </c>
      <c r="E3599" s="5">
        <f t="shared" si="226"/>
        <v>19</v>
      </c>
      <c r="F3599" s="14">
        <v>35.302945999999999</v>
      </c>
      <c r="G3599" s="17">
        <f t="shared" si="224"/>
        <v>2.94</v>
      </c>
      <c r="I3599" s="33"/>
    </row>
    <row r="3600" spans="1:9" x14ac:dyDescent="0.2">
      <c r="A3600" s="4">
        <v>43980.833333333336</v>
      </c>
      <c r="B3600" s="6">
        <f t="shared" si="225"/>
        <v>43980</v>
      </c>
      <c r="C3600" s="3">
        <f t="shared" si="227"/>
        <v>0.79166666666666663</v>
      </c>
      <c r="D3600" s="3">
        <f>IF('Profil je Los'!A3600&lt;&gt;"",IF('Profil je Los'!A3600&lt;&gt;"",TIME(HOUR('Profil je Los'!A3600),MINUTE('Profil je Los'!A3600),SECOND('Profil je Los'!A3600)),""),"")</f>
        <v>0.83333333333333337</v>
      </c>
      <c r="E3600" s="5">
        <f t="shared" si="226"/>
        <v>20</v>
      </c>
      <c r="F3600" s="14">
        <v>32.81203</v>
      </c>
      <c r="G3600" s="17">
        <f t="shared" si="224"/>
        <v>2.73</v>
      </c>
      <c r="I3600" s="33"/>
    </row>
    <row r="3601" spans="1:9" x14ac:dyDescent="0.2">
      <c r="A3601" s="4">
        <v>43980.875</v>
      </c>
      <c r="B3601" s="6">
        <f t="shared" si="225"/>
        <v>43980</v>
      </c>
      <c r="C3601" s="3">
        <f t="shared" si="227"/>
        <v>0.83333333333333337</v>
      </c>
      <c r="D3601" s="3">
        <f>IF('Profil je Los'!A3601&lt;&gt;"",IF('Profil je Los'!A3601&lt;&gt;"",TIME(HOUR('Profil je Los'!A3601),MINUTE('Profil je Los'!A3601),SECOND('Profil je Los'!A3601)),""),"")</f>
        <v>0.875</v>
      </c>
      <c r="E3601" s="5">
        <f t="shared" si="226"/>
        <v>21</v>
      </c>
      <c r="F3601" s="14">
        <v>29.043001</v>
      </c>
      <c r="G3601" s="17">
        <f t="shared" si="224"/>
        <v>2.42</v>
      </c>
      <c r="I3601" s="33"/>
    </row>
    <row r="3602" spans="1:9" x14ac:dyDescent="0.2">
      <c r="A3602" s="4">
        <v>43980.916666666664</v>
      </c>
      <c r="B3602" s="6">
        <f t="shared" si="225"/>
        <v>43980</v>
      </c>
      <c r="C3602" s="3">
        <f t="shared" si="227"/>
        <v>0.875</v>
      </c>
      <c r="D3602" s="3">
        <f>IF('Profil je Los'!A3602&lt;&gt;"",IF('Profil je Los'!A3602&lt;&gt;"",TIME(HOUR('Profil je Los'!A3602),MINUTE('Profil je Los'!A3602),SECOND('Profil je Los'!A3602)),""),"")</f>
        <v>0.91666666666666663</v>
      </c>
      <c r="E3602" s="5">
        <f t="shared" si="226"/>
        <v>22</v>
      </c>
      <c r="F3602" s="14">
        <v>24.727509000000001</v>
      </c>
      <c r="G3602" s="17">
        <f t="shared" si="224"/>
        <v>2.06</v>
      </c>
      <c r="I3602" s="33"/>
    </row>
    <row r="3603" spans="1:9" x14ac:dyDescent="0.2">
      <c r="A3603" s="4">
        <v>43980.958333333336</v>
      </c>
      <c r="B3603" s="6">
        <f t="shared" si="225"/>
        <v>43980</v>
      </c>
      <c r="C3603" s="3">
        <f t="shared" si="227"/>
        <v>0.91666666666666663</v>
      </c>
      <c r="D3603" s="3">
        <f>IF('Profil je Los'!A3603&lt;&gt;"",IF('Profil je Los'!A3603&lt;&gt;"",TIME(HOUR('Profil je Los'!A3603),MINUTE('Profil je Los'!A3603),SECOND('Profil je Los'!A3603)),""),"")</f>
        <v>0.95833333333333337</v>
      </c>
      <c r="E3603" s="5">
        <f t="shared" si="226"/>
        <v>23</v>
      </c>
      <c r="F3603" s="14">
        <v>21.432234999999999</v>
      </c>
      <c r="G3603" s="17">
        <f t="shared" si="224"/>
        <v>1.79</v>
      </c>
      <c r="I3603" s="33"/>
    </row>
    <row r="3604" spans="1:9" x14ac:dyDescent="0.2">
      <c r="A3604" s="4">
        <v>43981</v>
      </c>
      <c r="B3604" s="6">
        <f t="shared" si="225"/>
        <v>43980</v>
      </c>
      <c r="C3604" s="3">
        <f t="shared" si="227"/>
        <v>0.95833333333333337</v>
      </c>
      <c r="D3604" s="3">
        <f>IF('Profil je Los'!A3604&lt;&gt;"",IF('Profil je Los'!A3604&lt;&gt;"",TIME(HOUR('Profil je Los'!A3604),MINUTE('Profil je Los'!A3604),SECOND('Profil je Los'!A3604)),""),"")</f>
        <v>0</v>
      </c>
      <c r="E3604" s="5">
        <f t="shared" si="226"/>
        <v>24</v>
      </c>
      <c r="F3604" s="14">
        <v>17.176024999999999</v>
      </c>
      <c r="G3604" s="17">
        <f t="shared" si="224"/>
        <v>1.43</v>
      </c>
      <c r="I3604" s="33"/>
    </row>
    <row r="3605" spans="1:9" x14ac:dyDescent="0.2">
      <c r="A3605" s="4">
        <v>43981.041666666664</v>
      </c>
      <c r="B3605" s="6">
        <f t="shared" si="225"/>
        <v>43981</v>
      </c>
      <c r="C3605" s="3">
        <f t="shared" si="227"/>
        <v>0</v>
      </c>
      <c r="D3605" s="3">
        <f>IF('Profil je Los'!A3605&lt;&gt;"",IF('Profil je Los'!A3605&lt;&gt;"",TIME(HOUR('Profil je Los'!A3605),MINUTE('Profil je Los'!A3605),SECOND('Profil je Los'!A3605)),""),"")</f>
        <v>4.1666666666666664E-2</v>
      </c>
      <c r="E3605" s="5">
        <f t="shared" si="226"/>
        <v>1</v>
      </c>
      <c r="F3605" s="14">
        <v>12.516674999999999</v>
      </c>
      <c r="G3605" s="17">
        <f t="shared" si="224"/>
        <v>1.04</v>
      </c>
      <c r="I3605" s="33"/>
    </row>
    <row r="3606" spans="1:9" x14ac:dyDescent="0.2">
      <c r="A3606" s="4">
        <v>43981.083333333336</v>
      </c>
      <c r="B3606" s="6">
        <f t="shared" si="225"/>
        <v>43981</v>
      </c>
      <c r="C3606" s="3">
        <f t="shared" si="227"/>
        <v>4.1666666666666664E-2</v>
      </c>
      <c r="D3606" s="3">
        <f>IF('Profil je Los'!A3606&lt;&gt;"",IF('Profil je Los'!A3606&lt;&gt;"",TIME(HOUR('Profil je Los'!A3606),MINUTE('Profil je Los'!A3606),SECOND('Profil je Los'!A3606)),""),"")</f>
        <v>8.3333333333333329E-2</v>
      </c>
      <c r="E3606" s="5">
        <f t="shared" si="226"/>
        <v>2</v>
      </c>
      <c r="F3606" s="14">
        <v>9.9978400000000001</v>
      </c>
      <c r="G3606" s="17">
        <f t="shared" si="224"/>
        <v>0.83</v>
      </c>
      <c r="I3606" s="33"/>
    </row>
    <row r="3607" spans="1:9" x14ac:dyDescent="0.2">
      <c r="A3607" s="4">
        <v>43981.125</v>
      </c>
      <c r="B3607" s="6">
        <f t="shared" si="225"/>
        <v>43981</v>
      </c>
      <c r="C3607" s="3">
        <f t="shared" si="227"/>
        <v>8.3333333333333329E-2</v>
      </c>
      <c r="D3607" s="3">
        <f>IF('Profil je Los'!A3607&lt;&gt;"",IF('Profil je Los'!A3607&lt;&gt;"",TIME(HOUR('Profil je Los'!A3607),MINUTE('Profil je Los'!A3607),SECOND('Profil je Los'!A3607)),""),"")</f>
        <v>0.125</v>
      </c>
      <c r="E3607" s="5">
        <f t="shared" si="226"/>
        <v>3</v>
      </c>
      <c r="F3607" s="14">
        <v>10.511628999999999</v>
      </c>
      <c r="G3607" s="17">
        <f t="shared" si="224"/>
        <v>0.88</v>
      </c>
      <c r="I3607" s="33"/>
    </row>
    <row r="3608" spans="1:9" x14ac:dyDescent="0.2">
      <c r="A3608" s="4">
        <v>43981.166666666664</v>
      </c>
      <c r="B3608" s="6">
        <f t="shared" si="225"/>
        <v>43981</v>
      </c>
      <c r="C3608" s="3">
        <f t="shared" si="227"/>
        <v>0.125</v>
      </c>
      <c r="D3608" s="3">
        <f>IF('Profil je Los'!A3608&lt;&gt;"",IF('Profil je Los'!A3608&lt;&gt;"",TIME(HOUR('Profil je Los'!A3608),MINUTE('Profil je Los'!A3608),SECOND('Profil je Los'!A3608)),""),"")</f>
        <v>0.16666666666666666</v>
      </c>
      <c r="E3608" s="5">
        <f t="shared" si="226"/>
        <v>4</v>
      </c>
      <c r="F3608" s="14">
        <v>10.042077000000001</v>
      </c>
      <c r="G3608" s="17">
        <f t="shared" si="224"/>
        <v>0.84</v>
      </c>
      <c r="I3608" s="33"/>
    </row>
    <row r="3609" spans="1:9" x14ac:dyDescent="0.2">
      <c r="A3609" s="4">
        <v>43981.208333333336</v>
      </c>
      <c r="B3609" s="6">
        <f t="shared" si="225"/>
        <v>43981</v>
      </c>
      <c r="C3609" s="3">
        <f t="shared" si="227"/>
        <v>0.16666666666666666</v>
      </c>
      <c r="D3609" s="3">
        <f>IF('Profil je Los'!A3609&lt;&gt;"",IF('Profil je Los'!A3609&lt;&gt;"",TIME(HOUR('Profil je Los'!A3609),MINUTE('Profil je Los'!A3609),SECOND('Profil je Los'!A3609)),""),"")</f>
        <v>0.20833333333333334</v>
      </c>
      <c r="E3609" s="5">
        <f t="shared" si="226"/>
        <v>5</v>
      </c>
      <c r="F3609" s="14">
        <v>9.8622530000000008</v>
      </c>
      <c r="G3609" s="17">
        <f t="shared" si="224"/>
        <v>0.82</v>
      </c>
      <c r="I3609" s="33"/>
    </row>
    <row r="3610" spans="1:9" x14ac:dyDescent="0.2">
      <c r="A3610" s="4">
        <v>43981.25</v>
      </c>
      <c r="B3610" s="6">
        <f t="shared" si="225"/>
        <v>43981</v>
      </c>
      <c r="C3610" s="3">
        <f t="shared" si="227"/>
        <v>0.20833333333333334</v>
      </c>
      <c r="D3610" s="3">
        <f>IF('Profil je Los'!A3610&lt;&gt;"",IF('Profil je Los'!A3610&lt;&gt;"",TIME(HOUR('Profil je Los'!A3610),MINUTE('Profil je Los'!A3610),SECOND('Profil je Los'!A3610)),""),"")</f>
        <v>0.25</v>
      </c>
      <c r="E3610" s="5">
        <f t="shared" si="226"/>
        <v>6</v>
      </c>
      <c r="F3610" s="14">
        <v>9.6016809999999992</v>
      </c>
      <c r="G3610" s="17">
        <f t="shared" si="224"/>
        <v>0.8</v>
      </c>
      <c r="I3610" s="33"/>
    </row>
    <row r="3611" spans="1:9" x14ac:dyDescent="0.2">
      <c r="A3611" s="4">
        <v>43981.291666666664</v>
      </c>
      <c r="B3611" s="6">
        <f t="shared" si="225"/>
        <v>43981</v>
      </c>
      <c r="C3611" s="3">
        <f t="shared" si="227"/>
        <v>0.25</v>
      </c>
      <c r="D3611" s="3">
        <f>IF('Profil je Los'!A3611&lt;&gt;"",IF('Profil je Los'!A3611&lt;&gt;"",TIME(HOUR('Profil je Los'!A3611),MINUTE('Profil je Los'!A3611),SECOND('Profil je Los'!A3611)),""),"")</f>
        <v>0.29166666666666669</v>
      </c>
      <c r="E3611" s="5">
        <f t="shared" si="226"/>
        <v>7</v>
      </c>
      <c r="F3611" s="14">
        <v>11.359857</v>
      </c>
      <c r="G3611" s="17">
        <f t="shared" si="224"/>
        <v>0.95</v>
      </c>
      <c r="I3611" s="33"/>
    </row>
    <row r="3612" spans="1:9" x14ac:dyDescent="0.2">
      <c r="A3612" s="4">
        <v>43981.333333333336</v>
      </c>
      <c r="B3612" s="6">
        <f t="shared" si="225"/>
        <v>43981</v>
      </c>
      <c r="C3612" s="3">
        <f t="shared" si="227"/>
        <v>0.29166666666666669</v>
      </c>
      <c r="D3612" s="3">
        <f>IF('Profil je Los'!A3612&lt;&gt;"",IF('Profil je Los'!A3612&lt;&gt;"",TIME(HOUR('Profil je Los'!A3612),MINUTE('Profil je Los'!A3612),SECOND('Profil je Los'!A3612)),""),"")</f>
        <v>0.33333333333333331</v>
      </c>
      <c r="E3612" s="5">
        <f t="shared" si="226"/>
        <v>8</v>
      </c>
      <c r="F3612" s="14">
        <v>13.995480000000001</v>
      </c>
      <c r="G3612" s="17">
        <f t="shared" si="224"/>
        <v>1.17</v>
      </c>
      <c r="I3612" s="33"/>
    </row>
    <row r="3613" spans="1:9" x14ac:dyDescent="0.2">
      <c r="A3613" s="4">
        <v>43981.375</v>
      </c>
      <c r="B3613" s="6">
        <f t="shared" si="225"/>
        <v>43981</v>
      </c>
      <c r="C3613" s="3">
        <f t="shared" si="227"/>
        <v>0.33333333333333331</v>
      </c>
      <c r="D3613" s="3">
        <f>IF('Profil je Los'!A3613&lt;&gt;"",IF('Profil je Los'!A3613&lt;&gt;"",TIME(HOUR('Profil je Los'!A3613),MINUTE('Profil je Los'!A3613),SECOND('Profil je Los'!A3613)),""),"")</f>
        <v>0.375</v>
      </c>
      <c r="E3613" s="5">
        <f t="shared" si="226"/>
        <v>9</v>
      </c>
      <c r="F3613" s="14">
        <v>18.782274999999998</v>
      </c>
      <c r="G3613" s="17">
        <f t="shared" si="224"/>
        <v>1.57</v>
      </c>
      <c r="I3613" s="33"/>
    </row>
    <row r="3614" spans="1:9" x14ac:dyDescent="0.2">
      <c r="A3614" s="4">
        <v>43981.416666666664</v>
      </c>
      <c r="B3614" s="6">
        <f t="shared" si="225"/>
        <v>43981</v>
      </c>
      <c r="C3614" s="3">
        <f t="shared" si="227"/>
        <v>0.375</v>
      </c>
      <c r="D3614" s="3">
        <f>IF('Profil je Los'!A3614&lt;&gt;"",IF('Profil je Los'!A3614&lt;&gt;"",TIME(HOUR('Profil je Los'!A3614),MINUTE('Profil je Los'!A3614),SECOND('Profil je Los'!A3614)),""),"")</f>
        <v>0.41666666666666669</v>
      </c>
      <c r="E3614" s="5">
        <f t="shared" si="226"/>
        <v>10</v>
      </c>
      <c r="F3614" s="14">
        <v>21.993313000000001</v>
      </c>
      <c r="G3614" s="17">
        <f t="shared" si="224"/>
        <v>1.83</v>
      </c>
      <c r="I3614" s="33"/>
    </row>
    <row r="3615" spans="1:9" x14ac:dyDescent="0.2">
      <c r="A3615" s="4">
        <v>43981.458333333336</v>
      </c>
      <c r="B3615" s="6">
        <f t="shared" si="225"/>
        <v>43981</v>
      </c>
      <c r="C3615" s="3">
        <f t="shared" si="227"/>
        <v>0.41666666666666669</v>
      </c>
      <c r="D3615" s="3">
        <f>IF('Profil je Los'!A3615&lt;&gt;"",IF('Profil je Los'!A3615&lt;&gt;"",TIME(HOUR('Profil je Los'!A3615),MINUTE('Profil je Los'!A3615),SECOND('Profil je Los'!A3615)),""),"")</f>
        <v>0.45833333333333331</v>
      </c>
      <c r="E3615" s="5">
        <f t="shared" si="226"/>
        <v>11</v>
      </c>
      <c r="F3615" s="14">
        <v>25.352481000000001</v>
      </c>
      <c r="G3615" s="17">
        <f t="shared" si="224"/>
        <v>2.11</v>
      </c>
      <c r="I3615" s="33"/>
    </row>
    <row r="3616" spans="1:9" x14ac:dyDescent="0.2">
      <c r="A3616" s="4">
        <v>43981.5</v>
      </c>
      <c r="B3616" s="6">
        <f t="shared" si="225"/>
        <v>43981</v>
      </c>
      <c r="C3616" s="3">
        <f t="shared" si="227"/>
        <v>0.45833333333333331</v>
      </c>
      <c r="D3616" s="3">
        <f>IF('Profil je Los'!A3616&lt;&gt;"",IF('Profil je Los'!A3616&lt;&gt;"",TIME(HOUR('Profil je Los'!A3616),MINUTE('Profil je Los'!A3616),SECOND('Profil je Los'!A3616)),""),"")</f>
        <v>0.5</v>
      </c>
      <c r="E3616" s="5">
        <f t="shared" si="226"/>
        <v>12</v>
      </c>
      <c r="F3616" s="14">
        <v>27.584353</v>
      </c>
      <c r="G3616" s="17">
        <f t="shared" si="224"/>
        <v>2.2999999999999998</v>
      </c>
      <c r="I3616" s="33"/>
    </row>
    <row r="3617" spans="1:9" x14ac:dyDescent="0.2">
      <c r="A3617" s="4">
        <v>43981.541666666664</v>
      </c>
      <c r="B3617" s="6">
        <f t="shared" si="225"/>
        <v>43981</v>
      </c>
      <c r="C3617" s="3">
        <f t="shared" si="227"/>
        <v>0.5</v>
      </c>
      <c r="D3617" s="3">
        <f>IF('Profil je Los'!A3617&lt;&gt;"",IF('Profil je Los'!A3617&lt;&gt;"",TIME(HOUR('Profil je Los'!A3617),MINUTE('Profil je Los'!A3617),SECOND('Profil je Los'!A3617)),""),"")</f>
        <v>0.54166666666666663</v>
      </c>
      <c r="E3617" s="5">
        <f t="shared" si="226"/>
        <v>13</v>
      </c>
      <c r="F3617" s="14">
        <v>26.560618999999999</v>
      </c>
      <c r="G3617" s="17">
        <f t="shared" si="224"/>
        <v>2.21</v>
      </c>
      <c r="I3617" s="33"/>
    </row>
    <row r="3618" spans="1:9" x14ac:dyDescent="0.2">
      <c r="A3618" s="4">
        <v>43981.583333333336</v>
      </c>
      <c r="B3618" s="6">
        <f t="shared" si="225"/>
        <v>43981</v>
      </c>
      <c r="C3618" s="3">
        <f t="shared" si="227"/>
        <v>0.54166666666666663</v>
      </c>
      <c r="D3618" s="3">
        <f>IF('Profil je Los'!A3618&lt;&gt;"",IF('Profil je Los'!A3618&lt;&gt;"",TIME(HOUR('Profil je Los'!A3618),MINUTE('Profil je Los'!A3618),SECOND('Profil je Los'!A3618)),""),"")</f>
        <v>0.58333333333333337</v>
      </c>
      <c r="E3618" s="5">
        <f t="shared" si="226"/>
        <v>14</v>
      </c>
      <c r="F3618" s="14">
        <v>23.964821000000001</v>
      </c>
      <c r="G3618" s="17">
        <f t="shared" si="224"/>
        <v>2</v>
      </c>
      <c r="I3618" s="33"/>
    </row>
    <row r="3619" spans="1:9" x14ac:dyDescent="0.2">
      <c r="A3619" s="4">
        <v>43981.625</v>
      </c>
      <c r="B3619" s="6">
        <f t="shared" si="225"/>
        <v>43981</v>
      </c>
      <c r="C3619" s="3">
        <f t="shared" si="227"/>
        <v>0.58333333333333337</v>
      </c>
      <c r="D3619" s="3">
        <f>IF('Profil je Los'!A3619&lt;&gt;"",IF('Profil je Los'!A3619&lt;&gt;"",TIME(HOUR('Profil je Los'!A3619),MINUTE('Profil je Los'!A3619),SECOND('Profil je Los'!A3619)),""),"")</f>
        <v>0.625</v>
      </c>
      <c r="E3619" s="5">
        <f t="shared" si="226"/>
        <v>15</v>
      </c>
      <c r="F3619" s="14">
        <v>24.125174000000001</v>
      </c>
      <c r="G3619" s="17">
        <f t="shared" si="224"/>
        <v>2.0099999999999998</v>
      </c>
      <c r="I3619" s="33"/>
    </row>
    <row r="3620" spans="1:9" x14ac:dyDescent="0.2">
      <c r="A3620" s="4">
        <v>43981.666666666664</v>
      </c>
      <c r="B3620" s="6">
        <f t="shared" si="225"/>
        <v>43981</v>
      </c>
      <c r="C3620" s="3">
        <f t="shared" si="227"/>
        <v>0.625</v>
      </c>
      <c r="D3620" s="3">
        <f>IF('Profil je Los'!A3620&lt;&gt;"",IF('Profil je Los'!A3620&lt;&gt;"",TIME(HOUR('Profil je Los'!A3620),MINUTE('Profil je Los'!A3620),SECOND('Profil je Los'!A3620)),""),"")</f>
        <v>0.66666666666666663</v>
      </c>
      <c r="E3620" s="5">
        <f t="shared" si="226"/>
        <v>16</v>
      </c>
      <c r="F3620" s="14">
        <v>24.479448999999999</v>
      </c>
      <c r="G3620" s="17">
        <f t="shared" si="224"/>
        <v>2.04</v>
      </c>
      <c r="I3620" s="33"/>
    </row>
    <row r="3621" spans="1:9" x14ac:dyDescent="0.2">
      <c r="A3621" s="4">
        <v>43981.708333333336</v>
      </c>
      <c r="B3621" s="6">
        <f t="shared" si="225"/>
        <v>43981</v>
      </c>
      <c r="C3621" s="3">
        <f t="shared" si="227"/>
        <v>0.66666666666666663</v>
      </c>
      <c r="D3621" s="3">
        <f>IF('Profil je Los'!A3621&lt;&gt;"",IF('Profil je Los'!A3621&lt;&gt;"",TIME(HOUR('Profil je Los'!A3621),MINUTE('Profil je Los'!A3621),SECOND('Profil je Los'!A3621)),""),"")</f>
        <v>0.70833333333333337</v>
      </c>
      <c r="E3621" s="5">
        <f t="shared" si="226"/>
        <v>17</v>
      </c>
      <c r="F3621" s="14">
        <v>23.366517999999999</v>
      </c>
      <c r="G3621" s="17">
        <f t="shared" si="224"/>
        <v>1.95</v>
      </c>
      <c r="I3621" s="33"/>
    </row>
    <row r="3622" spans="1:9" x14ac:dyDescent="0.2">
      <c r="A3622" s="4">
        <v>43981.75</v>
      </c>
      <c r="B3622" s="6">
        <f t="shared" si="225"/>
        <v>43981</v>
      </c>
      <c r="C3622" s="3">
        <f t="shared" si="227"/>
        <v>0.70833333333333337</v>
      </c>
      <c r="D3622" s="3">
        <f>IF('Profil je Los'!A3622&lt;&gt;"",IF('Profil je Los'!A3622&lt;&gt;"",TIME(HOUR('Profil je Los'!A3622),MINUTE('Profil je Los'!A3622),SECOND('Profil je Los'!A3622)),""),"")</f>
        <v>0.75</v>
      </c>
      <c r="E3622" s="5">
        <f t="shared" si="226"/>
        <v>18</v>
      </c>
      <c r="F3622" s="14">
        <v>23.864975000000001</v>
      </c>
      <c r="G3622" s="17">
        <f t="shared" si="224"/>
        <v>1.99</v>
      </c>
      <c r="I3622" s="33"/>
    </row>
    <row r="3623" spans="1:9" x14ac:dyDescent="0.2">
      <c r="A3623" s="4">
        <v>43981.791666666664</v>
      </c>
      <c r="B3623" s="6">
        <f t="shared" si="225"/>
        <v>43981</v>
      </c>
      <c r="C3623" s="3">
        <f t="shared" si="227"/>
        <v>0.75</v>
      </c>
      <c r="D3623" s="3">
        <f>IF('Profil je Los'!A3623&lt;&gt;"",IF('Profil je Los'!A3623&lt;&gt;"",TIME(HOUR('Profil je Los'!A3623),MINUTE('Profil je Los'!A3623),SECOND('Profil je Los'!A3623)),""),"")</f>
        <v>0.79166666666666663</v>
      </c>
      <c r="E3623" s="5">
        <f t="shared" si="226"/>
        <v>19</v>
      </c>
      <c r="F3623" s="14">
        <v>24.309042000000002</v>
      </c>
      <c r="G3623" s="17">
        <f t="shared" si="224"/>
        <v>2.0299999999999998</v>
      </c>
      <c r="I3623" s="33"/>
    </row>
    <row r="3624" spans="1:9" x14ac:dyDescent="0.2">
      <c r="A3624" s="4">
        <v>43981.833333333336</v>
      </c>
      <c r="B3624" s="6">
        <f t="shared" si="225"/>
        <v>43981</v>
      </c>
      <c r="C3624" s="3">
        <f t="shared" si="227"/>
        <v>0.79166666666666663</v>
      </c>
      <c r="D3624" s="3">
        <f>IF('Profil je Los'!A3624&lt;&gt;"",IF('Profil je Los'!A3624&lt;&gt;"",TIME(HOUR('Profil je Los'!A3624),MINUTE('Profil je Los'!A3624),SECOND('Profil je Los'!A3624)),""),"")</f>
        <v>0.83333333333333337</v>
      </c>
      <c r="E3624" s="5">
        <f t="shared" si="226"/>
        <v>20</v>
      </c>
      <c r="F3624" s="14">
        <v>22.455292</v>
      </c>
      <c r="G3624" s="17">
        <f t="shared" si="224"/>
        <v>1.87</v>
      </c>
      <c r="I3624" s="33"/>
    </row>
    <row r="3625" spans="1:9" x14ac:dyDescent="0.2">
      <c r="A3625" s="4">
        <v>43981.875</v>
      </c>
      <c r="B3625" s="6">
        <f t="shared" si="225"/>
        <v>43981</v>
      </c>
      <c r="C3625" s="3">
        <f t="shared" si="227"/>
        <v>0.83333333333333337</v>
      </c>
      <c r="D3625" s="3">
        <f>IF('Profil je Los'!A3625&lt;&gt;"",IF('Profil je Los'!A3625&lt;&gt;"",TIME(HOUR('Profil je Los'!A3625),MINUTE('Profil je Los'!A3625),SECOND('Profil je Los'!A3625)),""),"")</f>
        <v>0.875</v>
      </c>
      <c r="E3625" s="5">
        <f t="shared" si="226"/>
        <v>21</v>
      </c>
      <c r="F3625" s="14">
        <v>20.662046</v>
      </c>
      <c r="G3625" s="17">
        <f t="shared" si="224"/>
        <v>1.72</v>
      </c>
      <c r="I3625" s="33"/>
    </row>
    <row r="3626" spans="1:9" x14ac:dyDescent="0.2">
      <c r="A3626" s="4">
        <v>43981.916666666664</v>
      </c>
      <c r="B3626" s="6">
        <f t="shared" si="225"/>
        <v>43981</v>
      </c>
      <c r="C3626" s="3">
        <f t="shared" si="227"/>
        <v>0.875</v>
      </c>
      <c r="D3626" s="3">
        <f>IF('Profil je Los'!A3626&lt;&gt;"",IF('Profil je Los'!A3626&lt;&gt;"",TIME(HOUR('Profil je Los'!A3626),MINUTE('Profil je Los'!A3626),SECOND('Profil je Los'!A3626)),""),"")</f>
        <v>0.91666666666666663</v>
      </c>
      <c r="E3626" s="5">
        <f t="shared" si="226"/>
        <v>22</v>
      </c>
      <c r="F3626" s="14">
        <v>20.151018000000001</v>
      </c>
      <c r="G3626" s="17">
        <f t="shared" si="224"/>
        <v>1.68</v>
      </c>
      <c r="I3626" s="33"/>
    </row>
    <row r="3627" spans="1:9" x14ac:dyDescent="0.2">
      <c r="A3627" s="4">
        <v>43981.958333333336</v>
      </c>
      <c r="B3627" s="6">
        <f t="shared" si="225"/>
        <v>43981</v>
      </c>
      <c r="C3627" s="3">
        <f t="shared" si="227"/>
        <v>0.91666666666666663</v>
      </c>
      <c r="D3627" s="3">
        <f>IF('Profil je Los'!A3627&lt;&gt;"",IF('Profil je Los'!A3627&lt;&gt;"",TIME(HOUR('Profil je Los'!A3627),MINUTE('Profil je Los'!A3627),SECOND('Profil je Los'!A3627)),""),"")</f>
        <v>0.95833333333333337</v>
      </c>
      <c r="E3627" s="5">
        <f t="shared" si="226"/>
        <v>23</v>
      </c>
      <c r="F3627" s="14">
        <v>18.258026999999998</v>
      </c>
      <c r="G3627" s="17">
        <f t="shared" si="224"/>
        <v>1.52</v>
      </c>
      <c r="I3627" s="33"/>
    </row>
    <row r="3628" spans="1:9" x14ac:dyDescent="0.2">
      <c r="A3628" s="4">
        <v>43982</v>
      </c>
      <c r="B3628" s="6">
        <f t="shared" si="225"/>
        <v>43981</v>
      </c>
      <c r="C3628" s="3">
        <f t="shared" si="227"/>
        <v>0.95833333333333337</v>
      </c>
      <c r="D3628" s="3">
        <f>IF('Profil je Los'!A3628&lt;&gt;"",IF('Profil je Los'!A3628&lt;&gt;"",TIME(HOUR('Profil je Los'!A3628),MINUTE('Profil je Los'!A3628),SECOND('Profil je Los'!A3628)),""),"")</f>
        <v>0</v>
      </c>
      <c r="E3628" s="5">
        <f t="shared" si="226"/>
        <v>24</v>
      </c>
      <c r="F3628" s="14">
        <v>15.230451</v>
      </c>
      <c r="G3628" s="17">
        <f t="shared" si="224"/>
        <v>1.27</v>
      </c>
      <c r="I3628" s="33"/>
    </row>
    <row r="3629" spans="1:9" x14ac:dyDescent="0.2">
      <c r="A3629" s="4">
        <v>43982.041666666664</v>
      </c>
      <c r="B3629" s="6">
        <f t="shared" si="225"/>
        <v>43982</v>
      </c>
      <c r="C3629" s="3">
        <f t="shared" si="227"/>
        <v>0</v>
      </c>
      <c r="D3629" s="3">
        <f>IF('Profil je Los'!A3629&lt;&gt;"",IF('Profil je Los'!A3629&lt;&gt;"",TIME(HOUR('Profil je Los'!A3629),MINUTE('Profil je Los'!A3629),SECOND('Profil je Los'!A3629)),""),"")</f>
        <v>4.1666666666666664E-2</v>
      </c>
      <c r="E3629" s="5">
        <f t="shared" si="226"/>
        <v>1</v>
      </c>
      <c r="F3629" s="14">
        <v>11.598722</v>
      </c>
      <c r="G3629" s="17">
        <f t="shared" si="224"/>
        <v>0.97</v>
      </c>
      <c r="I3629" s="33"/>
    </row>
    <row r="3630" spans="1:9" x14ac:dyDescent="0.2">
      <c r="A3630" s="4">
        <v>43982.083333333336</v>
      </c>
      <c r="B3630" s="6">
        <f t="shared" si="225"/>
        <v>43982</v>
      </c>
      <c r="C3630" s="3">
        <f t="shared" si="227"/>
        <v>4.1666666666666664E-2</v>
      </c>
      <c r="D3630" s="3">
        <f>IF('Profil je Los'!A3630&lt;&gt;"",IF('Profil je Los'!A3630&lt;&gt;"",TIME(HOUR('Profil je Los'!A3630),MINUTE('Profil je Los'!A3630),SECOND('Profil je Los'!A3630)),""),"")</f>
        <v>8.3333333333333329E-2</v>
      </c>
      <c r="E3630" s="5">
        <f t="shared" si="226"/>
        <v>2</v>
      </c>
      <c r="F3630" s="14">
        <v>12.556428</v>
      </c>
      <c r="G3630" s="17">
        <f t="shared" si="224"/>
        <v>1.05</v>
      </c>
      <c r="I3630" s="33"/>
    </row>
    <row r="3631" spans="1:9" x14ac:dyDescent="0.2">
      <c r="A3631" s="4">
        <v>43982.125</v>
      </c>
      <c r="B3631" s="6">
        <f t="shared" si="225"/>
        <v>43982</v>
      </c>
      <c r="C3631" s="3">
        <f t="shared" si="227"/>
        <v>8.3333333333333329E-2</v>
      </c>
      <c r="D3631" s="3">
        <f>IF('Profil je Los'!A3631&lt;&gt;"",IF('Profil je Los'!A3631&lt;&gt;"",TIME(HOUR('Profil je Los'!A3631),MINUTE('Profil je Los'!A3631),SECOND('Profil je Los'!A3631)),""),"")</f>
        <v>0.125</v>
      </c>
      <c r="E3631" s="5">
        <f t="shared" si="226"/>
        <v>3</v>
      </c>
      <c r="F3631" s="14">
        <v>10.020822000000001</v>
      </c>
      <c r="G3631" s="17">
        <f t="shared" si="224"/>
        <v>0.84</v>
      </c>
      <c r="I3631" s="33"/>
    </row>
    <row r="3632" spans="1:9" x14ac:dyDescent="0.2">
      <c r="A3632" s="4">
        <v>43982.166666666664</v>
      </c>
      <c r="B3632" s="6">
        <f t="shared" si="225"/>
        <v>43982</v>
      </c>
      <c r="C3632" s="3">
        <f t="shared" si="227"/>
        <v>0.125</v>
      </c>
      <c r="D3632" s="3">
        <f>IF('Profil je Los'!A3632&lt;&gt;"",IF('Profil je Los'!A3632&lt;&gt;"",TIME(HOUR('Profil je Los'!A3632),MINUTE('Profil je Los'!A3632),SECOND('Profil je Los'!A3632)),""),"")</f>
        <v>0.16666666666666666</v>
      </c>
      <c r="E3632" s="5">
        <f t="shared" si="226"/>
        <v>4</v>
      </c>
      <c r="F3632" s="14">
        <v>10.493297</v>
      </c>
      <c r="G3632" s="17">
        <f t="shared" si="224"/>
        <v>0.87</v>
      </c>
      <c r="I3632" s="33"/>
    </row>
    <row r="3633" spans="1:9" x14ac:dyDescent="0.2">
      <c r="A3633" s="4">
        <v>43982.208333333336</v>
      </c>
      <c r="B3633" s="6">
        <f t="shared" si="225"/>
        <v>43982</v>
      </c>
      <c r="C3633" s="3">
        <f t="shared" si="227"/>
        <v>0.16666666666666666</v>
      </c>
      <c r="D3633" s="3">
        <f>IF('Profil je Los'!A3633&lt;&gt;"",IF('Profil je Los'!A3633&lt;&gt;"",TIME(HOUR('Profil je Los'!A3633),MINUTE('Profil je Los'!A3633),SECOND('Profil je Los'!A3633)),""),"")</f>
        <v>0.20833333333333334</v>
      </c>
      <c r="E3633" s="5">
        <f t="shared" si="226"/>
        <v>5</v>
      </c>
      <c r="F3633" s="14">
        <v>9.3147870000000008</v>
      </c>
      <c r="G3633" s="17">
        <f t="shared" si="224"/>
        <v>0.78</v>
      </c>
      <c r="I3633" s="33"/>
    </row>
    <row r="3634" spans="1:9" x14ac:dyDescent="0.2">
      <c r="A3634" s="4">
        <v>43982.25</v>
      </c>
      <c r="B3634" s="6">
        <f t="shared" si="225"/>
        <v>43982</v>
      </c>
      <c r="C3634" s="3">
        <f t="shared" si="227"/>
        <v>0.20833333333333334</v>
      </c>
      <c r="D3634" s="3">
        <f>IF('Profil je Los'!A3634&lt;&gt;"",IF('Profil je Los'!A3634&lt;&gt;"",TIME(HOUR('Profil je Los'!A3634),MINUTE('Profil je Los'!A3634),SECOND('Profil je Los'!A3634)),""),"")</f>
        <v>0.25</v>
      </c>
      <c r="E3634" s="5">
        <f t="shared" si="226"/>
        <v>6</v>
      </c>
      <c r="F3634" s="14">
        <v>8.4872779999999999</v>
      </c>
      <c r="G3634" s="17">
        <f t="shared" si="224"/>
        <v>0.71</v>
      </c>
      <c r="I3634" s="33"/>
    </row>
    <row r="3635" spans="1:9" x14ac:dyDescent="0.2">
      <c r="A3635" s="4">
        <v>43982.291666666664</v>
      </c>
      <c r="B3635" s="6">
        <f t="shared" si="225"/>
        <v>43982</v>
      </c>
      <c r="C3635" s="3">
        <f t="shared" si="227"/>
        <v>0.25</v>
      </c>
      <c r="D3635" s="3">
        <f>IF('Profil je Los'!A3635&lt;&gt;"",IF('Profil je Los'!A3635&lt;&gt;"",TIME(HOUR('Profil je Los'!A3635),MINUTE('Profil je Los'!A3635),SECOND('Profil je Los'!A3635)),""),"")</f>
        <v>0.29166666666666669</v>
      </c>
      <c r="E3635" s="5">
        <f t="shared" si="226"/>
        <v>7</v>
      </c>
      <c r="F3635" s="14">
        <v>8.9632850000000008</v>
      </c>
      <c r="G3635" s="17">
        <f t="shared" si="224"/>
        <v>0.75</v>
      </c>
      <c r="I3635" s="33"/>
    </row>
    <row r="3636" spans="1:9" x14ac:dyDescent="0.2">
      <c r="A3636" s="4">
        <v>43982.333333333336</v>
      </c>
      <c r="B3636" s="6">
        <f t="shared" si="225"/>
        <v>43982</v>
      </c>
      <c r="C3636" s="3">
        <f t="shared" si="227"/>
        <v>0.29166666666666669</v>
      </c>
      <c r="D3636" s="3">
        <f>IF('Profil je Los'!A3636&lt;&gt;"",IF('Profil je Los'!A3636&lt;&gt;"",TIME(HOUR('Profil je Los'!A3636),MINUTE('Profil je Los'!A3636),SECOND('Profil je Los'!A3636)),""),"")</f>
        <v>0.33333333333333331</v>
      </c>
      <c r="E3636" s="5">
        <f t="shared" si="226"/>
        <v>8</v>
      </c>
      <c r="F3636" s="14">
        <v>11.626245000000001</v>
      </c>
      <c r="G3636" s="17">
        <f t="shared" si="224"/>
        <v>0.97</v>
      </c>
      <c r="I3636" s="33"/>
    </row>
    <row r="3637" spans="1:9" x14ac:dyDescent="0.2">
      <c r="A3637" s="4">
        <v>43982.375</v>
      </c>
      <c r="B3637" s="6">
        <f t="shared" si="225"/>
        <v>43982</v>
      </c>
      <c r="C3637" s="3">
        <f t="shared" si="227"/>
        <v>0.33333333333333331</v>
      </c>
      <c r="D3637" s="3">
        <f>IF('Profil je Los'!A3637&lt;&gt;"",IF('Profil je Los'!A3637&lt;&gt;"",TIME(HOUR('Profil je Los'!A3637),MINUTE('Profil je Los'!A3637),SECOND('Profil je Los'!A3637)),""),"")</f>
        <v>0.375</v>
      </c>
      <c r="E3637" s="5">
        <f t="shared" si="226"/>
        <v>9</v>
      </c>
      <c r="F3637" s="14">
        <v>14.302744000000001</v>
      </c>
      <c r="G3637" s="17">
        <f t="shared" si="224"/>
        <v>1.19</v>
      </c>
      <c r="I3637" s="33"/>
    </row>
    <row r="3638" spans="1:9" x14ac:dyDescent="0.2">
      <c r="A3638" s="4">
        <v>43982.416666666664</v>
      </c>
      <c r="B3638" s="6">
        <f t="shared" si="225"/>
        <v>43982</v>
      </c>
      <c r="C3638" s="3">
        <f t="shared" si="227"/>
        <v>0.375</v>
      </c>
      <c r="D3638" s="3">
        <f>IF('Profil je Los'!A3638&lt;&gt;"",IF('Profil je Los'!A3638&lt;&gt;"",TIME(HOUR('Profil je Los'!A3638),MINUTE('Profil je Los'!A3638),SECOND('Profil je Los'!A3638)),""),"")</f>
        <v>0.41666666666666669</v>
      </c>
      <c r="E3638" s="5">
        <f t="shared" si="226"/>
        <v>10</v>
      </c>
      <c r="F3638" s="14">
        <v>16.525849000000001</v>
      </c>
      <c r="G3638" s="17">
        <f t="shared" si="224"/>
        <v>1.38</v>
      </c>
      <c r="I3638" s="33"/>
    </row>
    <row r="3639" spans="1:9" x14ac:dyDescent="0.2">
      <c r="A3639" s="4">
        <v>43982.458333333336</v>
      </c>
      <c r="B3639" s="6">
        <f t="shared" si="225"/>
        <v>43982</v>
      </c>
      <c r="C3639" s="3">
        <f t="shared" si="227"/>
        <v>0.41666666666666669</v>
      </c>
      <c r="D3639" s="3">
        <f>IF('Profil je Los'!A3639&lt;&gt;"",IF('Profil je Los'!A3639&lt;&gt;"",TIME(HOUR('Profil je Los'!A3639),MINUTE('Profil je Los'!A3639),SECOND('Profil je Los'!A3639)),""),"")</f>
        <v>0.45833333333333331</v>
      </c>
      <c r="E3639" s="5">
        <f t="shared" si="226"/>
        <v>11</v>
      </c>
      <c r="F3639" s="14">
        <v>16.607019000000001</v>
      </c>
      <c r="G3639" s="17">
        <f t="shared" si="224"/>
        <v>1.38</v>
      </c>
      <c r="I3639" s="33"/>
    </row>
    <row r="3640" spans="1:9" x14ac:dyDescent="0.2">
      <c r="A3640" s="4">
        <v>43982.5</v>
      </c>
      <c r="B3640" s="6">
        <f t="shared" si="225"/>
        <v>43982</v>
      </c>
      <c r="C3640" s="3">
        <f t="shared" si="227"/>
        <v>0.45833333333333331</v>
      </c>
      <c r="D3640" s="3">
        <f>IF('Profil je Los'!A3640&lt;&gt;"",IF('Profil je Los'!A3640&lt;&gt;"",TIME(HOUR('Profil je Los'!A3640),MINUTE('Profil je Los'!A3640),SECOND('Profil je Los'!A3640)),""),"")</f>
        <v>0.5</v>
      </c>
      <c r="E3640" s="5">
        <f t="shared" si="226"/>
        <v>12</v>
      </c>
      <c r="F3640" s="14">
        <v>16.572163</v>
      </c>
      <c r="G3640" s="17">
        <f t="shared" si="224"/>
        <v>1.38</v>
      </c>
      <c r="I3640" s="33"/>
    </row>
    <row r="3641" spans="1:9" x14ac:dyDescent="0.2">
      <c r="A3641" s="4">
        <v>43982.541666666664</v>
      </c>
      <c r="B3641" s="6">
        <f t="shared" si="225"/>
        <v>43982</v>
      </c>
      <c r="C3641" s="3">
        <f t="shared" si="227"/>
        <v>0.5</v>
      </c>
      <c r="D3641" s="3">
        <f>IF('Profil je Los'!A3641&lt;&gt;"",IF('Profil je Los'!A3641&lt;&gt;"",TIME(HOUR('Profil je Los'!A3641),MINUTE('Profil je Los'!A3641),SECOND('Profil je Los'!A3641)),""),"")</f>
        <v>0.54166666666666663</v>
      </c>
      <c r="E3641" s="5">
        <f t="shared" si="226"/>
        <v>13</v>
      </c>
      <c r="F3641" s="14">
        <v>16.501173000000001</v>
      </c>
      <c r="G3641" s="17">
        <f t="shared" si="224"/>
        <v>1.38</v>
      </c>
      <c r="I3641" s="33"/>
    </row>
    <row r="3642" spans="1:9" x14ac:dyDescent="0.2">
      <c r="A3642" s="4">
        <v>43982.583333333336</v>
      </c>
      <c r="B3642" s="6">
        <f t="shared" si="225"/>
        <v>43982</v>
      </c>
      <c r="C3642" s="3">
        <f t="shared" si="227"/>
        <v>0.54166666666666663</v>
      </c>
      <c r="D3642" s="3">
        <f>IF('Profil je Los'!A3642&lt;&gt;"",IF('Profil je Los'!A3642&lt;&gt;"",TIME(HOUR('Profil je Los'!A3642),MINUTE('Profil je Los'!A3642),SECOND('Profil je Los'!A3642)),""),"")</f>
        <v>0.58333333333333337</v>
      </c>
      <c r="E3642" s="5">
        <f t="shared" si="226"/>
        <v>14</v>
      </c>
      <c r="F3642" s="14">
        <v>15.049776</v>
      </c>
      <c r="G3642" s="17">
        <f t="shared" si="224"/>
        <v>1.25</v>
      </c>
      <c r="I3642" s="33"/>
    </row>
    <row r="3643" spans="1:9" x14ac:dyDescent="0.2">
      <c r="A3643" s="4">
        <v>43982.625</v>
      </c>
      <c r="B3643" s="6">
        <f t="shared" si="225"/>
        <v>43982</v>
      </c>
      <c r="C3643" s="3">
        <f t="shared" si="227"/>
        <v>0.58333333333333337</v>
      </c>
      <c r="D3643" s="3">
        <f>IF('Profil je Los'!A3643&lt;&gt;"",IF('Profil je Los'!A3643&lt;&gt;"",TIME(HOUR('Profil je Los'!A3643),MINUTE('Profil je Los'!A3643),SECOND('Profil je Los'!A3643)),""),"")</f>
        <v>0.625</v>
      </c>
      <c r="E3643" s="5">
        <f t="shared" si="226"/>
        <v>15</v>
      </c>
      <c r="F3643" s="14">
        <v>15.46963</v>
      </c>
      <c r="G3643" s="17">
        <f t="shared" si="224"/>
        <v>1.29</v>
      </c>
      <c r="I3643" s="33"/>
    </row>
    <row r="3644" spans="1:9" x14ac:dyDescent="0.2">
      <c r="A3644" s="4">
        <v>43982.666666666664</v>
      </c>
      <c r="B3644" s="6">
        <f t="shared" si="225"/>
        <v>43982</v>
      </c>
      <c r="C3644" s="3">
        <f t="shared" si="227"/>
        <v>0.625</v>
      </c>
      <c r="D3644" s="3">
        <f>IF('Profil je Los'!A3644&lt;&gt;"",IF('Profil je Los'!A3644&lt;&gt;"",TIME(HOUR('Profil je Los'!A3644),MINUTE('Profil je Los'!A3644),SECOND('Profil je Los'!A3644)),""),"")</f>
        <v>0.66666666666666663</v>
      </c>
      <c r="E3644" s="5">
        <f t="shared" si="226"/>
        <v>16</v>
      </c>
      <c r="F3644" s="14">
        <v>15.153539</v>
      </c>
      <c r="G3644" s="17">
        <f t="shared" si="224"/>
        <v>1.26</v>
      </c>
      <c r="I3644" s="33"/>
    </row>
    <row r="3645" spans="1:9" x14ac:dyDescent="0.2">
      <c r="A3645" s="4">
        <v>43982.708333333336</v>
      </c>
      <c r="B3645" s="6">
        <f t="shared" si="225"/>
        <v>43982</v>
      </c>
      <c r="C3645" s="3">
        <f t="shared" si="227"/>
        <v>0.66666666666666663</v>
      </c>
      <c r="D3645" s="3">
        <f>IF('Profil je Los'!A3645&lt;&gt;"",IF('Profil je Los'!A3645&lt;&gt;"",TIME(HOUR('Profil je Los'!A3645),MINUTE('Profil je Los'!A3645),SECOND('Profil je Los'!A3645)),""),"")</f>
        <v>0.70833333333333337</v>
      </c>
      <c r="E3645" s="5">
        <f t="shared" si="226"/>
        <v>17</v>
      </c>
      <c r="F3645" s="14">
        <v>15.661193000000001</v>
      </c>
      <c r="G3645" s="17">
        <f t="shared" si="224"/>
        <v>1.31</v>
      </c>
      <c r="I3645" s="33"/>
    </row>
    <row r="3646" spans="1:9" x14ac:dyDescent="0.2">
      <c r="A3646" s="4">
        <v>43982.75</v>
      </c>
      <c r="B3646" s="6">
        <f t="shared" si="225"/>
        <v>43982</v>
      </c>
      <c r="C3646" s="3">
        <f t="shared" si="227"/>
        <v>0.70833333333333337</v>
      </c>
      <c r="D3646" s="3">
        <f>IF('Profil je Los'!A3646&lt;&gt;"",IF('Profil je Los'!A3646&lt;&gt;"",TIME(HOUR('Profil je Los'!A3646),MINUTE('Profil je Los'!A3646),SECOND('Profil je Los'!A3646)),""),"")</f>
        <v>0.75</v>
      </c>
      <c r="E3646" s="5">
        <f t="shared" si="226"/>
        <v>18</v>
      </c>
      <c r="F3646" s="14">
        <v>16.812550999999999</v>
      </c>
      <c r="G3646" s="17">
        <f t="shared" si="224"/>
        <v>1.4</v>
      </c>
      <c r="I3646" s="33"/>
    </row>
    <row r="3647" spans="1:9" x14ac:dyDescent="0.2">
      <c r="A3647" s="4">
        <v>43982.791666666664</v>
      </c>
      <c r="B3647" s="6">
        <f t="shared" si="225"/>
        <v>43982</v>
      </c>
      <c r="C3647" s="3">
        <f t="shared" si="227"/>
        <v>0.75</v>
      </c>
      <c r="D3647" s="3">
        <f>IF('Profil je Los'!A3647&lt;&gt;"",IF('Profil je Los'!A3647&lt;&gt;"",TIME(HOUR('Profil je Los'!A3647),MINUTE('Profil je Los'!A3647),SECOND('Profil je Los'!A3647)),""),"")</f>
        <v>0.79166666666666663</v>
      </c>
      <c r="E3647" s="5">
        <f t="shared" si="226"/>
        <v>19</v>
      </c>
      <c r="F3647" s="14">
        <v>17.104823</v>
      </c>
      <c r="G3647" s="17">
        <f t="shared" si="224"/>
        <v>1.43</v>
      </c>
      <c r="I3647" s="33"/>
    </row>
    <row r="3648" spans="1:9" x14ac:dyDescent="0.2">
      <c r="A3648" s="4">
        <v>43982.833333333336</v>
      </c>
      <c r="B3648" s="6">
        <f t="shared" si="225"/>
        <v>43982</v>
      </c>
      <c r="C3648" s="3">
        <f t="shared" si="227"/>
        <v>0.79166666666666663</v>
      </c>
      <c r="D3648" s="3">
        <f>IF('Profil je Los'!A3648&lt;&gt;"",IF('Profil je Los'!A3648&lt;&gt;"",TIME(HOUR('Profil je Los'!A3648),MINUTE('Profil je Los'!A3648),SECOND('Profil je Los'!A3648)),""),"")</f>
        <v>0.83333333333333337</v>
      </c>
      <c r="E3648" s="5">
        <f t="shared" si="226"/>
        <v>20</v>
      </c>
      <c r="F3648" s="14">
        <v>18.612487999999999</v>
      </c>
      <c r="G3648" s="17">
        <f t="shared" si="224"/>
        <v>1.55</v>
      </c>
      <c r="I3648" s="33"/>
    </row>
    <row r="3649" spans="1:9" x14ac:dyDescent="0.2">
      <c r="A3649" s="4">
        <v>43982.875</v>
      </c>
      <c r="B3649" s="6">
        <f t="shared" si="225"/>
        <v>43982</v>
      </c>
      <c r="C3649" s="3">
        <f t="shared" si="227"/>
        <v>0.83333333333333337</v>
      </c>
      <c r="D3649" s="3">
        <f>IF('Profil je Los'!A3649&lt;&gt;"",IF('Profil je Los'!A3649&lt;&gt;"",TIME(HOUR('Profil je Los'!A3649),MINUTE('Profil je Los'!A3649),SECOND('Profil je Los'!A3649)),""),"")</f>
        <v>0.875</v>
      </c>
      <c r="E3649" s="5">
        <f t="shared" si="226"/>
        <v>21</v>
      </c>
      <c r="F3649" s="14">
        <v>17.643789000000002</v>
      </c>
      <c r="G3649" s="17">
        <f t="shared" si="224"/>
        <v>1.47</v>
      </c>
      <c r="I3649" s="33"/>
    </row>
    <row r="3650" spans="1:9" x14ac:dyDescent="0.2">
      <c r="A3650" s="4">
        <v>43982.916666666664</v>
      </c>
      <c r="B3650" s="6">
        <f t="shared" si="225"/>
        <v>43982</v>
      </c>
      <c r="C3650" s="3">
        <f t="shared" si="227"/>
        <v>0.875</v>
      </c>
      <c r="D3650" s="3">
        <f>IF('Profil je Los'!A3650&lt;&gt;"",IF('Profil je Los'!A3650&lt;&gt;"",TIME(HOUR('Profil je Los'!A3650),MINUTE('Profil je Los'!A3650),SECOND('Profil je Los'!A3650)),""),"")</f>
        <v>0.91666666666666663</v>
      </c>
      <c r="E3650" s="5">
        <f t="shared" si="226"/>
        <v>22</v>
      </c>
      <c r="F3650" s="14">
        <v>14.562395</v>
      </c>
      <c r="G3650" s="17">
        <f t="shared" si="224"/>
        <v>1.21</v>
      </c>
      <c r="I3650" s="33"/>
    </row>
    <row r="3651" spans="1:9" x14ac:dyDescent="0.2">
      <c r="A3651" s="4">
        <v>43982.958333333336</v>
      </c>
      <c r="B3651" s="6">
        <f t="shared" si="225"/>
        <v>43982</v>
      </c>
      <c r="C3651" s="3">
        <f t="shared" si="227"/>
        <v>0.91666666666666663</v>
      </c>
      <c r="D3651" s="3">
        <f>IF('Profil je Los'!A3651&lt;&gt;"",IF('Profil je Los'!A3651&lt;&gt;"",TIME(HOUR('Profil je Los'!A3651),MINUTE('Profil je Los'!A3651),SECOND('Profil je Los'!A3651)),""),"")</f>
        <v>0.95833333333333337</v>
      </c>
      <c r="E3651" s="5">
        <f t="shared" si="226"/>
        <v>23</v>
      </c>
      <c r="F3651" s="14">
        <v>13.911110000000001</v>
      </c>
      <c r="G3651" s="17">
        <f t="shared" si="224"/>
        <v>1.1599999999999999</v>
      </c>
      <c r="I3651" s="33"/>
    </row>
    <row r="3652" spans="1:9" x14ac:dyDescent="0.2">
      <c r="A3652" s="4">
        <v>43983</v>
      </c>
      <c r="B3652" s="6">
        <f t="shared" si="225"/>
        <v>43982</v>
      </c>
      <c r="C3652" s="3">
        <f t="shared" si="227"/>
        <v>0.95833333333333337</v>
      </c>
      <c r="D3652" s="3">
        <f>IF('Profil je Los'!A3652&lt;&gt;"",IF('Profil je Los'!A3652&lt;&gt;"",TIME(HOUR('Profil je Los'!A3652),MINUTE('Profil je Los'!A3652),SECOND('Profil je Los'!A3652)),""),"")</f>
        <v>0</v>
      </c>
      <c r="E3652" s="5">
        <f t="shared" si="226"/>
        <v>24</v>
      </c>
      <c r="F3652" s="14">
        <v>11.240413999999999</v>
      </c>
      <c r="G3652" s="17">
        <f t="shared" si="224"/>
        <v>0.94</v>
      </c>
      <c r="I3652" s="33"/>
    </row>
    <row r="3653" spans="1:9" x14ac:dyDescent="0.2">
      <c r="A3653" s="4">
        <v>43983.041666666664</v>
      </c>
      <c r="B3653" s="6">
        <f t="shared" si="225"/>
        <v>43983</v>
      </c>
      <c r="C3653" s="3">
        <f t="shared" si="227"/>
        <v>0</v>
      </c>
      <c r="D3653" s="3">
        <f>IF('Profil je Los'!A3653&lt;&gt;"",IF('Profil je Los'!A3653&lt;&gt;"",TIME(HOUR('Profil je Los'!A3653),MINUTE('Profil je Los'!A3653),SECOND('Profil je Los'!A3653)),""),"")</f>
        <v>4.1666666666666664E-2</v>
      </c>
      <c r="E3653" s="5">
        <f t="shared" si="226"/>
        <v>1</v>
      </c>
      <c r="F3653" s="14">
        <v>11.598722</v>
      </c>
      <c r="G3653" s="17">
        <f t="shared" si="224"/>
        <v>0.97</v>
      </c>
      <c r="I3653" s="33"/>
    </row>
    <row r="3654" spans="1:9" x14ac:dyDescent="0.2">
      <c r="A3654" s="4">
        <v>43983.083333333336</v>
      </c>
      <c r="B3654" s="6">
        <f t="shared" si="225"/>
        <v>43983</v>
      </c>
      <c r="C3654" s="3">
        <f t="shared" si="227"/>
        <v>4.1666666666666664E-2</v>
      </c>
      <c r="D3654" s="3">
        <f>IF('Profil je Los'!A3654&lt;&gt;"",IF('Profil je Los'!A3654&lt;&gt;"",TIME(HOUR('Profil je Los'!A3654),MINUTE('Profil je Los'!A3654),SECOND('Profil je Los'!A3654)),""),"")</f>
        <v>8.3333333333333329E-2</v>
      </c>
      <c r="E3654" s="5">
        <f t="shared" si="226"/>
        <v>2</v>
      </c>
      <c r="F3654" s="14">
        <v>12.556428</v>
      </c>
      <c r="G3654" s="17">
        <f t="shared" ref="G3654:G3717" si="228">ROUND(F3654/$E$2,2)</f>
        <v>1.05</v>
      </c>
      <c r="I3654" s="33"/>
    </row>
    <row r="3655" spans="1:9" x14ac:dyDescent="0.2">
      <c r="A3655" s="4">
        <v>43983.125</v>
      </c>
      <c r="B3655" s="6">
        <f t="shared" ref="B3655:B3718" si="229">IF(A3655&lt;&gt;"",IF(E3655=24,B3654,DATE(YEAR(A3655),MONTH(A3655),DAY(A3655))),"")</f>
        <v>43983</v>
      </c>
      <c r="C3655" s="3">
        <f t="shared" si="227"/>
        <v>8.3333333333333329E-2</v>
      </c>
      <c r="D3655" s="3">
        <f>IF('Profil je Los'!A3655&lt;&gt;"",IF('Profil je Los'!A3655&lt;&gt;"",TIME(HOUR('Profil je Los'!A3655),MINUTE('Profil je Los'!A3655),SECOND('Profil je Los'!A3655)),""),"")</f>
        <v>0.125</v>
      </c>
      <c r="E3655" s="5">
        <f t="shared" ref="E3655:E3718" si="230">IF(A3655&lt;&gt;"",IF(HOUR(A3655)=0,24,HOUR(A3655)),"")</f>
        <v>3</v>
      </c>
      <c r="F3655" s="14">
        <v>10.020822000000001</v>
      </c>
      <c r="G3655" s="17">
        <f t="shared" si="228"/>
        <v>0.84</v>
      </c>
      <c r="I3655" s="33"/>
    </row>
    <row r="3656" spans="1:9" x14ac:dyDescent="0.2">
      <c r="A3656" s="4">
        <v>43983.166666666664</v>
      </c>
      <c r="B3656" s="6">
        <f t="shared" si="229"/>
        <v>43983</v>
      </c>
      <c r="C3656" s="3">
        <f t="shared" ref="C3656:C3719" si="231">D3655</f>
        <v>0.125</v>
      </c>
      <c r="D3656" s="3">
        <f>IF('Profil je Los'!A3656&lt;&gt;"",IF('Profil je Los'!A3656&lt;&gt;"",TIME(HOUR('Profil je Los'!A3656),MINUTE('Profil je Los'!A3656),SECOND('Profil je Los'!A3656)),""),"")</f>
        <v>0.16666666666666666</v>
      </c>
      <c r="E3656" s="5">
        <f t="shared" si="230"/>
        <v>4</v>
      </c>
      <c r="F3656" s="14">
        <v>10.493297</v>
      </c>
      <c r="G3656" s="17">
        <f t="shared" si="228"/>
        <v>0.87</v>
      </c>
      <c r="I3656" s="33"/>
    </row>
    <row r="3657" spans="1:9" x14ac:dyDescent="0.2">
      <c r="A3657" s="4">
        <v>43983.208333333336</v>
      </c>
      <c r="B3657" s="6">
        <f t="shared" si="229"/>
        <v>43983</v>
      </c>
      <c r="C3657" s="3">
        <f t="shared" si="231"/>
        <v>0.16666666666666666</v>
      </c>
      <c r="D3657" s="3">
        <f>IF('Profil je Los'!A3657&lt;&gt;"",IF('Profil je Los'!A3657&lt;&gt;"",TIME(HOUR('Profil je Los'!A3657),MINUTE('Profil je Los'!A3657),SECOND('Profil je Los'!A3657)),""),"")</f>
        <v>0.20833333333333334</v>
      </c>
      <c r="E3657" s="5">
        <f t="shared" si="230"/>
        <v>5</v>
      </c>
      <c r="F3657" s="14">
        <v>9.3147870000000008</v>
      </c>
      <c r="G3657" s="17">
        <f t="shared" si="228"/>
        <v>0.78</v>
      </c>
      <c r="I3657" s="33"/>
    </row>
    <row r="3658" spans="1:9" x14ac:dyDescent="0.2">
      <c r="A3658" s="4">
        <v>43983.25</v>
      </c>
      <c r="B3658" s="6">
        <f t="shared" si="229"/>
        <v>43983</v>
      </c>
      <c r="C3658" s="3">
        <f t="shared" si="231"/>
        <v>0.20833333333333334</v>
      </c>
      <c r="D3658" s="3">
        <f>IF('Profil je Los'!A3658&lt;&gt;"",IF('Profil je Los'!A3658&lt;&gt;"",TIME(HOUR('Profil je Los'!A3658),MINUTE('Profil je Los'!A3658),SECOND('Profil je Los'!A3658)),""),"")</f>
        <v>0.25</v>
      </c>
      <c r="E3658" s="5">
        <f t="shared" si="230"/>
        <v>6</v>
      </c>
      <c r="F3658" s="14">
        <v>8.4872779999999999</v>
      </c>
      <c r="G3658" s="17">
        <f t="shared" si="228"/>
        <v>0.71</v>
      </c>
      <c r="I3658" s="33"/>
    </row>
    <row r="3659" spans="1:9" x14ac:dyDescent="0.2">
      <c r="A3659" s="4">
        <v>43983.291666666664</v>
      </c>
      <c r="B3659" s="6">
        <f t="shared" si="229"/>
        <v>43983</v>
      </c>
      <c r="C3659" s="3">
        <f t="shared" si="231"/>
        <v>0.25</v>
      </c>
      <c r="D3659" s="3">
        <f>IF('Profil je Los'!A3659&lt;&gt;"",IF('Profil je Los'!A3659&lt;&gt;"",TIME(HOUR('Profil je Los'!A3659),MINUTE('Profil je Los'!A3659),SECOND('Profil je Los'!A3659)),""),"")</f>
        <v>0.29166666666666669</v>
      </c>
      <c r="E3659" s="5">
        <f t="shared" si="230"/>
        <v>7</v>
      </c>
      <c r="F3659" s="14">
        <v>8.9632850000000008</v>
      </c>
      <c r="G3659" s="17">
        <f t="shared" si="228"/>
        <v>0.75</v>
      </c>
      <c r="I3659" s="33"/>
    </row>
    <row r="3660" spans="1:9" x14ac:dyDescent="0.2">
      <c r="A3660" s="4">
        <v>43983.333333333336</v>
      </c>
      <c r="B3660" s="6">
        <f t="shared" si="229"/>
        <v>43983</v>
      </c>
      <c r="C3660" s="3">
        <f t="shared" si="231"/>
        <v>0.29166666666666669</v>
      </c>
      <c r="D3660" s="3">
        <f>IF('Profil je Los'!A3660&lt;&gt;"",IF('Profil je Los'!A3660&lt;&gt;"",TIME(HOUR('Profil je Los'!A3660),MINUTE('Profil je Los'!A3660),SECOND('Profil je Los'!A3660)),""),"")</f>
        <v>0.33333333333333331</v>
      </c>
      <c r="E3660" s="5">
        <f t="shared" si="230"/>
        <v>8</v>
      </c>
      <c r="F3660" s="14">
        <v>11.626245000000001</v>
      </c>
      <c r="G3660" s="17">
        <f t="shared" si="228"/>
        <v>0.97</v>
      </c>
      <c r="I3660" s="33"/>
    </row>
    <row r="3661" spans="1:9" x14ac:dyDescent="0.2">
      <c r="A3661" s="4">
        <v>43983.375</v>
      </c>
      <c r="B3661" s="6">
        <f t="shared" si="229"/>
        <v>43983</v>
      </c>
      <c r="C3661" s="3">
        <f t="shared" si="231"/>
        <v>0.33333333333333331</v>
      </c>
      <c r="D3661" s="3">
        <f>IF('Profil je Los'!A3661&lt;&gt;"",IF('Profil je Los'!A3661&lt;&gt;"",TIME(HOUR('Profil je Los'!A3661),MINUTE('Profil je Los'!A3661),SECOND('Profil je Los'!A3661)),""),"")</f>
        <v>0.375</v>
      </c>
      <c r="E3661" s="5">
        <f t="shared" si="230"/>
        <v>9</v>
      </c>
      <c r="F3661" s="14">
        <v>14.302744000000001</v>
      </c>
      <c r="G3661" s="17">
        <f t="shared" si="228"/>
        <v>1.19</v>
      </c>
      <c r="I3661" s="33"/>
    </row>
    <row r="3662" spans="1:9" x14ac:dyDescent="0.2">
      <c r="A3662" s="4">
        <v>43983.416666666664</v>
      </c>
      <c r="B3662" s="6">
        <f t="shared" si="229"/>
        <v>43983</v>
      </c>
      <c r="C3662" s="3">
        <f t="shared" si="231"/>
        <v>0.375</v>
      </c>
      <c r="D3662" s="3">
        <f>IF('Profil je Los'!A3662&lt;&gt;"",IF('Profil je Los'!A3662&lt;&gt;"",TIME(HOUR('Profil je Los'!A3662),MINUTE('Profil je Los'!A3662),SECOND('Profil je Los'!A3662)),""),"")</f>
        <v>0.41666666666666669</v>
      </c>
      <c r="E3662" s="5">
        <f t="shared" si="230"/>
        <v>10</v>
      </c>
      <c r="F3662" s="14">
        <v>16.525849000000001</v>
      </c>
      <c r="G3662" s="17">
        <f t="shared" si="228"/>
        <v>1.38</v>
      </c>
      <c r="I3662" s="33"/>
    </row>
    <row r="3663" spans="1:9" x14ac:dyDescent="0.2">
      <c r="A3663" s="4">
        <v>43983.458333333336</v>
      </c>
      <c r="B3663" s="6">
        <f t="shared" si="229"/>
        <v>43983</v>
      </c>
      <c r="C3663" s="3">
        <f t="shared" si="231"/>
        <v>0.41666666666666669</v>
      </c>
      <c r="D3663" s="3">
        <f>IF('Profil je Los'!A3663&lt;&gt;"",IF('Profil je Los'!A3663&lt;&gt;"",TIME(HOUR('Profil je Los'!A3663),MINUTE('Profil je Los'!A3663),SECOND('Profil je Los'!A3663)),""),"")</f>
        <v>0.45833333333333331</v>
      </c>
      <c r="E3663" s="5">
        <f t="shared" si="230"/>
        <v>11</v>
      </c>
      <c r="F3663" s="14">
        <v>16.607019000000001</v>
      </c>
      <c r="G3663" s="17">
        <f t="shared" si="228"/>
        <v>1.38</v>
      </c>
      <c r="I3663" s="33"/>
    </row>
    <row r="3664" spans="1:9" x14ac:dyDescent="0.2">
      <c r="A3664" s="4">
        <v>43983.5</v>
      </c>
      <c r="B3664" s="6">
        <f t="shared" si="229"/>
        <v>43983</v>
      </c>
      <c r="C3664" s="3">
        <f t="shared" si="231"/>
        <v>0.45833333333333331</v>
      </c>
      <c r="D3664" s="3">
        <f>IF('Profil je Los'!A3664&lt;&gt;"",IF('Profil je Los'!A3664&lt;&gt;"",TIME(HOUR('Profil je Los'!A3664),MINUTE('Profil je Los'!A3664),SECOND('Profil je Los'!A3664)),""),"")</f>
        <v>0.5</v>
      </c>
      <c r="E3664" s="5">
        <f t="shared" si="230"/>
        <v>12</v>
      </c>
      <c r="F3664" s="14">
        <v>16.572163</v>
      </c>
      <c r="G3664" s="17">
        <f t="shared" si="228"/>
        <v>1.38</v>
      </c>
      <c r="I3664" s="33"/>
    </row>
    <row r="3665" spans="1:9" x14ac:dyDescent="0.2">
      <c r="A3665" s="4">
        <v>43983.541666666664</v>
      </c>
      <c r="B3665" s="6">
        <f t="shared" si="229"/>
        <v>43983</v>
      </c>
      <c r="C3665" s="3">
        <f t="shared" si="231"/>
        <v>0.5</v>
      </c>
      <c r="D3665" s="3">
        <f>IF('Profil je Los'!A3665&lt;&gt;"",IF('Profil je Los'!A3665&lt;&gt;"",TIME(HOUR('Profil je Los'!A3665),MINUTE('Profil je Los'!A3665),SECOND('Profil je Los'!A3665)),""),"")</f>
        <v>0.54166666666666663</v>
      </c>
      <c r="E3665" s="5">
        <f t="shared" si="230"/>
        <v>13</v>
      </c>
      <c r="F3665" s="14">
        <v>16.501173000000001</v>
      </c>
      <c r="G3665" s="17">
        <f t="shared" si="228"/>
        <v>1.38</v>
      </c>
      <c r="I3665" s="33"/>
    </row>
    <row r="3666" spans="1:9" x14ac:dyDescent="0.2">
      <c r="A3666" s="4">
        <v>43983.583333333336</v>
      </c>
      <c r="B3666" s="6">
        <f t="shared" si="229"/>
        <v>43983</v>
      </c>
      <c r="C3666" s="3">
        <f t="shared" si="231"/>
        <v>0.54166666666666663</v>
      </c>
      <c r="D3666" s="3">
        <f>IF('Profil je Los'!A3666&lt;&gt;"",IF('Profil je Los'!A3666&lt;&gt;"",TIME(HOUR('Profil je Los'!A3666),MINUTE('Profil je Los'!A3666),SECOND('Profil je Los'!A3666)),""),"")</f>
        <v>0.58333333333333337</v>
      </c>
      <c r="E3666" s="5">
        <f t="shared" si="230"/>
        <v>14</v>
      </c>
      <c r="F3666" s="14">
        <v>15.049776</v>
      </c>
      <c r="G3666" s="17">
        <f t="shared" si="228"/>
        <v>1.25</v>
      </c>
      <c r="I3666" s="33"/>
    </row>
    <row r="3667" spans="1:9" x14ac:dyDescent="0.2">
      <c r="A3667" s="4">
        <v>43983.625</v>
      </c>
      <c r="B3667" s="6">
        <f t="shared" si="229"/>
        <v>43983</v>
      </c>
      <c r="C3667" s="3">
        <f t="shared" si="231"/>
        <v>0.58333333333333337</v>
      </c>
      <c r="D3667" s="3">
        <f>IF('Profil je Los'!A3667&lt;&gt;"",IF('Profil je Los'!A3667&lt;&gt;"",TIME(HOUR('Profil je Los'!A3667),MINUTE('Profil je Los'!A3667),SECOND('Profil je Los'!A3667)),""),"")</f>
        <v>0.625</v>
      </c>
      <c r="E3667" s="5">
        <f t="shared" si="230"/>
        <v>15</v>
      </c>
      <c r="F3667" s="14">
        <v>15.46963</v>
      </c>
      <c r="G3667" s="17">
        <f t="shared" si="228"/>
        <v>1.29</v>
      </c>
      <c r="I3667" s="33"/>
    </row>
    <row r="3668" spans="1:9" x14ac:dyDescent="0.2">
      <c r="A3668" s="4">
        <v>43983.666666666664</v>
      </c>
      <c r="B3668" s="6">
        <f t="shared" si="229"/>
        <v>43983</v>
      </c>
      <c r="C3668" s="3">
        <f t="shared" si="231"/>
        <v>0.625</v>
      </c>
      <c r="D3668" s="3">
        <f>IF('Profil je Los'!A3668&lt;&gt;"",IF('Profil je Los'!A3668&lt;&gt;"",TIME(HOUR('Profil je Los'!A3668),MINUTE('Profil je Los'!A3668),SECOND('Profil je Los'!A3668)),""),"")</f>
        <v>0.66666666666666663</v>
      </c>
      <c r="E3668" s="5">
        <f t="shared" si="230"/>
        <v>16</v>
      </c>
      <c r="F3668" s="14">
        <v>15.153539</v>
      </c>
      <c r="G3668" s="17">
        <f t="shared" si="228"/>
        <v>1.26</v>
      </c>
      <c r="I3668" s="33"/>
    </row>
    <row r="3669" spans="1:9" x14ac:dyDescent="0.2">
      <c r="A3669" s="4">
        <v>43983.708333333336</v>
      </c>
      <c r="B3669" s="6">
        <f t="shared" si="229"/>
        <v>43983</v>
      </c>
      <c r="C3669" s="3">
        <f t="shared" si="231"/>
        <v>0.66666666666666663</v>
      </c>
      <c r="D3669" s="3">
        <f>IF('Profil je Los'!A3669&lt;&gt;"",IF('Profil je Los'!A3669&lt;&gt;"",TIME(HOUR('Profil je Los'!A3669),MINUTE('Profil je Los'!A3669),SECOND('Profil je Los'!A3669)),""),"")</f>
        <v>0.70833333333333337</v>
      </c>
      <c r="E3669" s="5">
        <f t="shared" si="230"/>
        <v>17</v>
      </c>
      <c r="F3669" s="14">
        <v>15.661193000000001</v>
      </c>
      <c r="G3669" s="17">
        <f t="shared" si="228"/>
        <v>1.31</v>
      </c>
      <c r="I3669" s="33"/>
    </row>
    <row r="3670" spans="1:9" x14ac:dyDescent="0.2">
      <c r="A3670" s="4">
        <v>43983.75</v>
      </c>
      <c r="B3670" s="6">
        <f t="shared" si="229"/>
        <v>43983</v>
      </c>
      <c r="C3670" s="3">
        <f t="shared" si="231"/>
        <v>0.70833333333333337</v>
      </c>
      <c r="D3670" s="3">
        <f>IF('Profil je Los'!A3670&lt;&gt;"",IF('Profil je Los'!A3670&lt;&gt;"",TIME(HOUR('Profil je Los'!A3670),MINUTE('Profil je Los'!A3670),SECOND('Profil je Los'!A3670)),""),"")</f>
        <v>0.75</v>
      </c>
      <c r="E3670" s="5">
        <f t="shared" si="230"/>
        <v>18</v>
      </c>
      <c r="F3670" s="14">
        <v>16.812550999999999</v>
      </c>
      <c r="G3670" s="17">
        <f t="shared" si="228"/>
        <v>1.4</v>
      </c>
      <c r="I3670" s="33"/>
    </row>
    <row r="3671" spans="1:9" x14ac:dyDescent="0.2">
      <c r="A3671" s="4">
        <v>43983.791666666664</v>
      </c>
      <c r="B3671" s="6">
        <f t="shared" si="229"/>
        <v>43983</v>
      </c>
      <c r="C3671" s="3">
        <f t="shared" si="231"/>
        <v>0.75</v>
      </c>
      <c r="D3671" s="3">
        <f>IF('Profil je Los'!A3671&lt;&gt;"",IF('Profil je Los'!A3671&lt;&gt;"",TIME(HOUR('Profil je Los'!A3671),MINUTE('Profil je Los'!A3671),SECOND('Profil je Los'!A3671)),""),"")</f>
        <v>0.79166666666666663</v>
      </c>
      <c r="E3671" s="5">
        <f t="shared" si="230"/>
        <v>19</v>
      </c>
      <c r="F3671" s="14">
        <v>17.104823</v>
      </c>
      <c r="G3671" s="17">
        <f t="shared" si="228"/>
        <v>1.43</v>
      </c>
      <c r="I3671" s="33"/>
    </row>
    <row r="3672" spans="1:9" x14ac:dyDescent="0.2">
      <c r="A3672" s="4">
        <v>43983.833333333336</v>
      </c>
      <c r="B3672" s="6">
        <f t="shared" si="229"/>
        <v>43983</v>
      </c>
      <c r="C3672" s="3">
        <f t="shared" si="231"/>
        <v>0.79166666666666663</v>
      </c>
      <c r="D3672" s="3">
        <f>IF('Profil je Los'!A3672&lt;&gt;"",IF('Profil je Los'!A3672&lt;&gt;"",TIME(HOUR('Profil je Los'!A3672),MINUTE('Profil je Los'!A3672),SECOND('Profil je Los'!A3672)),""),"")</f>
        <v>0.83333333333333337</v>
      </c>
      <c r="E3672" s="5">
        <f t="shared" si="230"/>
        <v>20</v>
      </c>
      <c r="F3672" s="14">
        <v>18.612487999999999</v>
      </c>
      <c r="G3672" s="17">
        <f t="shared" si="228"/>
        <v>1.55</v>
      </c>
      <c r="I3672" s="33"/>
    </row>
    <row r="3673" spans="1:9" x14ac:dyDescent="0.2">
      <c r="A3673" s="4">
        <v>43983.875</v>
      </c>
      <c r="B3673" s="6">
        <f t="shared" si="229"/>
        <v>43983</v>
      </c>
      <c r="C3673" s="3">
        <f t="shared" si="231"/>
        <v>0.83333333333333337</v>
      </c>
      <c r="D3673" s="3">
        <f>IF('Profil je Los'!A3673&lt;&gt;"",IF('Profil je Los'!A3673&lt;&gt;"",TIME(HOUR('Profil je Los'!A3673),MINUTE('Profil je Los'!A3673),SECOND('Profil je Los'!A3673)),""),"")</f>
        <v>0.875</v>
      </c>
      <c r="E3673" s="5">
        <f t="shared" si="230"/>
        <v>21</v>
      </c>
      <c r="F3673" s="14">
        <v>17.643789000000002</v>
      </c>
      <c r="G3673" s="17">
        <f t="shared" si="228"/>
        <v>1.47</v>
      </c>
      <c r="I3673" s="33"/>
    </row>
    <row r="3674" spans="1:9" x14ac:dyDescent="0.2">
      <c r="A3674" s="4">
        <v>43983.916666666664</v>
      </c>
      <c r="B3674" s="6">
        <f t="shared" si="229"/>
        <v>43983</v>
      </c>
      <c r="C3674" s="3">
        <f t="shared" si="231"/>
        <v>0.875</v>
      </c>
      <c r="D3674" s="3">
        <f>IF('Profil je Los'!A3674&lt;&gt;"",IF('Profil je Los'!A3674&lt;&gt;"",TIME(HOUR('Profil je Los'!A3674),MINUTE('Profil je Los'!A3674),SECOND('Profil je Los'!A3674)),""),"")</f>
        <v>0.91666666666666663</v>
      </c>
      <c r="E3674" s="5">
        <f t="shared" si="230"/>
        <v>22</v>
      </c>
      <c r="F3674" s="14">
        <v>14.562395</v>
      </c>
      <c r="G3674" s="17">
        <f t="shared" si="228"/>
        <v>1.21</v>
      </c>
      <c r="I3674" s="33"/>
    </row>
    <row r="3675" spans="1:9" x14ac:dyDescent="0.2">
      <c r="A3675" s="4">
        <v>43983.958333333336</v>
      </c>
      <c r="B3675" s="6">
        <f t="shared" si="229"/>
        <v>43983</v>
      </c>
      <c r="C3675" s="3">
        <f t="shared" si="231"/>
        <v>0.91666666666666663</v>
      </c>
      <c r="D3675" s="3">
        <f>IF('Profil je Los'!A3675&lt;&gt;"",IF('Profil je Los'!A3675&lt;&gt;"",TIME(HOUR('Profil je Los'!A3675),MINUTE('Profil je Los'!A3675),SECOND('Profil je Los'!A3675)),""),"")</f>
        <v>0.95833333333333337</v>
      </c>
      <c r="E3675" s="5">
        <f t="shared" si="230"/>
        <v>23</v>
      </c>
      <c r="F3675" s="14">
        <v>13.911110000000001</v>
      </c>
      <c r="G3675" s="17">
        <f t="shared" si="228"/>
        <v>1.1599999999999999</v>
      </c>
      <c r="I3675" s="33"/>
    </row>
    <row r="3676" spans="1:9" x14ac:dyDescent="0.2">
      <c r="A3676" s="4">
        <v>43984</v>
      </c>
      <c r="B3676" s="6">
        <f t="shared" si="229"/>
        <v>43983</v>
      </c>
      <c r="C3676" s="3">
        <f t="shared" si="231"/>
        <v>0.95833333333333337</v>
      </c>
      <c r="D3676" s="3">
        <f>IF('Profil je Los'!A3676&lt;&gt;"",IF('Profil je Los'!A3676&lt;&gt;"",TIME(HOUR('Profil je Los'!A3676),MINUTE('Profil je Los'!A3676),SECOND('Profil je Los'!A3676)),""),"")</f>
        <v>0</v>
      </c>
      <c r="E3676" s="5">
        <f t="shared" si="230"/>
        <v>24</v>
      </c>
      <c r="F3676" s="14">
        <v>11.240413999999999</v>
      </c>
      <c r="G3676" s="17">
        <f t="shared" si="228"/>
        <v>0.94</v>
      </c>
      <c r="I3676" s="33"/>
    </row>
    <row r="3677" spans="1:9" x14ac:dyDescent="0.2">
      <c r="A3677" s="4">
        <v>43984.041666666664</v>
      </c>
      <c r="B3677" s="6">
        <f t="shared" si="229"/>
        <v>43984</v>
      </c>
      <c r="C3677" s="3">
        <f t="shared" si="231"/>
        <v>0</v>
      </c>
      <c r="D3677" s="3">
        <f>IF('Profil je Los'!A3677&lt;&gt;"",IF('Profil je Los'!A3677&lt;&gt;"",TIME(HOUR('Profil je Los'!A3677),MINUTE('Profil je Los'!A3677),SECOND('Profil je Los'!A3677)),""),"")</f>
        <v>4.1666666666666664E-2</v>
      </c>
      <c r="E3677" s="5">
        <f t="shared" si="230"/>
        <v>1</v>
      </c>
      <c r="F3677" s="14">
        <v>4.2556479999999999</v>
      </c>
      <c r="G3677" s="17">
        <f t="shared" si="228"/>
        <v>0.35</v>
      </c>
      <c r="I3677" s="33"/>
    </row>
    <row r="3678" spans="1:9" x14ac:dyDescent="0.2">
      <c r="A3678" s="4">
        <v>43984.083333333336</v>
      </c>
      <c r="B3678" s="6">
        <f t="shared" si="229"/>
        <v>43984</v>
      </c>
      <c r="C3678" s="3">
        <f t="shared" si="231"/>
        <v>4.1666666666666664E-2</v>
      </c>
      <c r="D3678" s="3">
        <f>IF('Profil je Los'!A3678&lt;&gt;"",IF('Profil je Los'!A3678&lt;&gt;"",TIME(HOUR('Profil je Los'!A3678),MINUTE('Profil je Los'!A3678),SECOND('Profil je Los'!A3678)),""),"")</f>
        <v>8.3333333333333329E-2</v>
      </c>
      <c r="E3678" s="5">
        <f t="shared" si="230"/>
        <v>2</v>
      </c>
      <c r="F3678" s="14">
        <v>2.6604510000000001</v>
      </c>
      <c r="G3678" s="17">
        <f t="shared" si="228"/>
        <v>0.22</v>
      </c>
      <c r="I3678" s="33"/>
    </row>
    <row r="3679" spans="1:9" x14ac:dyDescent="0.2">
      <c r="A3679" s="4">
        <v>43984.125</v>
      </c>
      <c r="B3679" s="6">
        <f t="shared" si="229"/>
        <v>43984</v>
      </c>
      <c r="C3679" s="3">
        <f t="shared" si="231"/>
        <v>8.3333333333333329E-2</v>
      </c>
      <c r="D3679" s="3">
        <f>IF('Profil je Los'!A3679&lt;&gt;"",IF('Profil je Los'!A3679&lt;&gt;"",TIME(HOUR('Profil je Los'!A3679),MINUTE('Profil je Los'!A3679),SECOND('Profil je Los'!A3679)),""),"")</f>
        <v>0.125</v>
      </c>
      <c r="E3679" s="5">
        <f t="shared" si="230"/>
        <v>3</v>
      </c>
      <c r="F3679" s="14">
        <v>2.386393</v>
      </c>
      <c r="G3679" s="17">
        <f t="shared" si="228"/>
        <v>0.2</v>
      </c>
      <c r="I3679" s="33"/>
    </row>
    <row r="3680" spans="1:9" x14ac:dyDescent="0.2">
      <c r="A3680" s="4">
        <v>43984.166666666664</v>
      </c>
      <c r="B3680" s="6">
        <f t="shared" si="229"/>
        <v>43984</v>
      </c>
      <c r="C3680" s="3">
        <f t="shared" si="231"/>
        <v>0.125</v>
      </c>
      <c r="D3680" s="3">
        <f>IF('Profil je Los'!A3680&lt;&gt;"",IF('Profil je Los'!A3680&lt;&gt;"",TIME(HOUR('Profil je Los'!A3680),MINUTE('Profil je Los'!A3680),SECOND('Profil je Los'!A3680)),""),"")</f>
        <v>0.16666666666666666</v>
      </c>
      <c r="E3680" s="5">
        <f t="shared" si="230"/>
        <v>4</v>
      </c>
      <c r="F3680" s="14">
        <v>2.7183830000000002</v>
      </c>
      <c r="G3680" s="17">
        <f t="shared" si="228"/>
        <v>0.23</v>
      </c>
      <c r="I3680" s="33"/>
    </row>
    <row r="3681" spans="1:9" x14ac:dyDescent="0.2">
      <c r="A3681" s="4">
        <v>43984.208333333336</v>
      </c>
      <c r="B3681" s="6">
        <f t="shared" si="229"/>
        <v>43984</v>
      </c>
      <c r="C3681" s="3">
        <f t="shared" si="231"/>
        <v>0.16666666666666666</v>
      </c>
      <c r="D3681" s="3">
        <f>IF('Profil je Los'!A3681&lt;&gt;"",IF('Profil je Los'!A3681&lt;&gt;"",TIME(HOUR('Profil je Los'!A3681),MINUTE('Profil je Los'!A3681),SECOND('Profil je Los'!A3681)),""),"")</f>
        <v>0.20833333333333334</v>
      </c>
      <c r="E3681" s="5">
        <f t="shared" si="230"/>
        <v>5</v>
      </c>
      <c r="F3681" s="14">
        <v>3.4205559999999999</v>
      </c>
      <c r="G3681" s="17">
        <f t="shared" si="228"/>
        <v>0.28999999999999998</v>
      </c>
      <c r="I3681" s="33"/>
    </row>
    <row r="3682" spans="1:9" x14ac:dyDescent="0.2">
      <c r="A3682" s="4">
        <v>43984.25</v>
      </c>
      <c r="B3682" s="6">
        <f t="shared" si="229"/>
        <v>43984</v>
      </c>
      <c r="C3682" s="3">
        <f t="shared" si="231"/>
        <v>0.20833333333333334</v>
      </c>
      <c r="D3682" s="3">
        <f>IF('Profil je Los'!A3682&lt;&gt;"",IF('Profil je Los'!A3682&lt;&gt;"",TIME(HOUR('Profil je Los'!A3682),MINUTE('Profil je Los'!A3682),SECOND('Profil je Los'!A3682)),""),"")</f>
        <v>0.25</v>
      </c>
      <c r="E3682" s="5">
        <f t="shared" si="230"/>
        <v>6</v>
      </c>
      <c r="F3682" s="14">
        <v>6.5752920000000001</v>
      </c>
      <c r="G3682" s="17">
        <f t="shared" si="228"/>
        <v>0.55000000000000004</v>
      </c>
      <c r="I3682" s="33"/>
    </row>
    <row r="3683" spans="1:9" x14ac:dyDescent="0.2">
      <c r="A3683" s="4">
        <v>43984.291666666664</v>
      </c>
      <c r="B3683" s="6">
        <f t="shared" si="229"/>
        <v>43984</v>
      </c>
      <c r="C3683" s="3">
        <f t="shared" si="231"/>
        <v>0.25</v>
      </c>
      <c r="D3683" s="3">
        <f>IF('Profil je Los'!A3683&lt;&gt;"",IF('Profil je Los'!A3683&lt;&gt;"",TIME(HOUR('Profil je Los'!A3683),MINUTE('Profil je Los'!A3683),SECOND('Profil je Los'!A3683)),""),"")</f>
        <v>0.29166666666666669</v>
      </c>
      <c r="E3683" s="5">
        <f t="shared" si="230"/>
        <v>7</v>
      </c>
      <c r="F3683" s="14">
        <v>13.184226000000001</v>
      </c>
      <c r="G3683" s="17">
        <f t="shared" si="228"/>
        <v>1.1000000000000001</v>
      </c>
      <c r="I3683" s="33"/>
    </row>
    <row r="3684" spans="1:9" x14ac:dyDescent="0.2">
      <c r="A3684" s="4">
        <v>43984.333333333336</v>
      </c>
      <c r="B3684" s="6">
        <f t="shared" si="229"/>
        <v>43984</v>
      </c>
      <c r="C3684" s="3">
        <f t="shared" si="231"/>
        <v>0.29166666666666669</v>
      </c>
      <c r="D3684" s="3">
        <f>IF('Profil je Los'!A3684&lt;&gt;"",IF('Profil je Los'!A3684&lt;&gt;"",TIME(HOUR('Profil je Los'!A3684),MINUTE('Profil je Los'!A3684),SECOND('Profil je Los'!A3684)),""),"")</f>
        <v>0.33333333333333331</v>
      </c>
      <c r="E3684" s="5">
        <f t="shared" si="230"/>
        <v>8</v>
      </c>
      <c r="F3684" s="14">
        <v>20.866501</v>
      </c>
      <c r="G3684" s="17">
        <f t="shared" si="228"/>
        <v>1.74</v>
      </c>
      <c r="I3684" s="33"/>
    </row>
    <row r="3685" spans="1:9" x14ac:dyDescent="0.2">
      <c r="A3685" s="4">
        <v>43984.375</v>
      </c>
      <c r="B3685" s="6">
        <f t="shared" si="229"/>
        <v>43984</v>
      </c>
      <c r="C3685" s="3">
        <f t="shared" si="231"/>
        <v>0.33333333333333331</v>
      </c>
      <c r="D3685" s="3">
        <f>IF('Profil je Los'!A3685&lt;&gt;"",IF('Profil je Los'!A3685&lt;&gt;"",TIME(HOUR('Profil je Los'!A3685),MINUTE('Profil je Los'!A3685),SECOND('Profil je Los'!A3685)),""),"")</f>
        <v>0.375</v>
      </c>
      <c r="E3685" s="5">
        <f t="shared" si="230"/>
        <v>9</v>
      </c>
      <c r="F3685" s="14">
        <v>28.509202999999999</v>
      </c>
      <c r="G3685" s="17">
        <f t="shared" si="228"/>
        <v>2.38</v>
      </c>
      <c r="I3685" s="33"/>
    </row>
    <row r="3686" spans="1:9" x14ac:dyDescent="0.2">
      <c r="A3686" s="4">
        <v>43984.416666666664</v>
      </c>
      <c r="B3686" s="6">
        <f t="shared" si="229"/>
        <v>43984</v>
      </c>
      <c r="C3686" s="3">
        <f t="shared" si="231"/>
        <v>0.375</v>
      </c>
      <c r="D3686" s="3">
        <f>IF('Profil je Los'!A3686&lt;&gt;"",IF('Profil je Los'!A3686&lt;&gt;"",TIME(HOUR('Profil je Los'!A3686),MINUTE('Profil je Los'!A3686),SECOND('Profil je Los'!A3686)),""),"")</f>
        <v>0.41666666666666669</v>
      </c>
      <c r="E3686" s="5">
        <f t="shared" si="230"/>
        <v>10</v>
      </c>
      <c r="F3686" s="14">
        <v>31.325194</v>
      </c>
      <c r="G3686" s="17">
        <f t="shared" si="228"/>
        <v>2.61</v>
      </c>
      <c r="I3686" s="33"/>
    </row>
    <row r="3687" spans="1:9" x14ac:dyDescent="0.2">
      <c r="A3687" s="4">
        <v>43984.458333333336</v>
      </c>
      <c r="B3687" s="6">
        <f t="shared" si="229"/>
        <v>43984</v>
      </c>
      <c r="C3687" s="3">
        <f t="shared" si="231"/>
        <v>0.41666666666666669</v>
      </c>
      <c r="D3687" s="3">
        <f>IF('Profil je Los'!A3687&lt;&gt;"",IF('Profil je Los'!A3687&lt;&gt;"",TIME(HOUR('Profil je Los'!A3687),MINUTE('Profil je Los'!A3687),SECOND('Profil je Los'!A3687)),""),"")</f>
        <v>0.45833333333333331</v>
      </c>
      <c r="E3687" s="5">
        <f t="shared" si="230"/>
        <v>11</v>
      </c>
      <c r="F3687" s="14">
        <v>34.535355000000003</v>
      </c>
      <c r="G3687" s="17">
        <f t="shared" si="228"/>
        <v>2.88</v>
      </c>
      <c r="I3687" s="33"/>
    </row>
    <row r="3688" spans="1:9" x14ac:dyDescent="0.2">
      <c r="A3688" s="4">
        <v>43984.5</v>
      </c>
      <c r="B3688" s="6">
        <f t="shared" si="229"/>
        <v>43984</v>
      </c>
      <c r="C3688" s="3">
        <f t="shared" si="231"/>
        <v>0.45833333333333331</v>
      </c>
      <c r="D3688" s="3">
        <f>IF('Profil je Los'!A3688&lt;&gt;"",IF('Profil je Los'!A3688&lt;&gt;"",TIME(HOUR('Profil je Los'!A3688),MINUTE('Profil je Los'!A3688),SECOND('Profil je Los'!A3688)),""),"")</f>
        <v>0.5</v>
      </c>
      <c r="E3688" s="5">
        <f t="shared" si="230"/>
        <v>12</v>
      </c>
      <c r="F3688" s="14">
        <v>40.925280000000001</v>
      </c>
      <c r="G3688" s="17">
        <f t="shared" si="228"/>
        <v>3.41</v>
      </c>
      <c r="I3688" s="33"/>
    </row>
    <row r="3689" spans="1:9" x14ac:dyDescent="0.2">
      <c r="A3689" s="4">
        <v>43984.541666666664</v>
      </c>
      <c r="B3689" s="6">
        <f t="shared" si="229"/>
        <v>43984</v>
      </c>
      <c r="C3689" s="3">
        <f t="shared" si="231"/>
        <v>0.5</v>
      </c>
      <c r="D3689" s="3">
        <f>IF('Profil je Los'!A3689&lt;&gt;"",IF('Profil je Los'!A3689&lt;&gt;"",TIME(HOUR('Profil je Los'!A3689),MINUTE('Profil je Los'!A3689),SECOND('Profil je Los'!A3689)),""),"")</f>
        <v>0.54166666666666663</v>
      </c>
      <c r="E3689" s="5">
        <f t="shared" si="230"/>
        <v>13</v>
      </c>
      <c r="F3689" s="14">
        <v>43.402771000000001</v>
      </c>
      <c r="G3689" s="17">
        <f t="shared" si="228"/>
        <v>3.62</v>
      </c>
      <c r="I3689" s="33"/>
    </row>
    <row r="3690" spans="1:9" x14ac:dyDescent="0.2">
      <c r="A3690" s="4">
        <v>43984.583333333336</v>
      </c>
      <c r="B3690" s="6">
        <f t="shared" si="229"/>
        <v>43984</v>
      </c>
      <c r="C3690" s="3">
        <f t="shared" si="231"/>
        <v>0.54166666666666663</v>
      </c>
      <c r="D3690" s="3">
        <f>IF('Profil je Los'!A3690&lt;&gt;"",IF('Profil je Los'!A3690&lt;&gt;"",TIME(HOUR('Profil je Los'!A3690),MINUTE('Profil je Los'!A3690),SECOND('Profil je Los'!A3690)),""),"")</f>
        <v>0.58333333333333337</v>
      </c>
      <c r="E3690" s="5">
        <f t="shared" si="230"/>
        <v>14</v>
      </c>
      <c r="F3690" s="14">
        <v>50.871581999999997</v>
      </c>
      <c r="G3690" s="17">
        <f t="shared" si="228"/>
        <v>4.24</v>
      </c>
      <c r="I3690" s="33"/>
    </row>
    <row r="3691" spans="1:9" x14ac:dyDescent="0.2">
      <c r="A3691" s="4">
        <v>43984.625</v>
      </c>
      <c r="B3691" s="6">
        <f t="shared" si="229"/>
        <v>43984</v>
      </c>
      <c r="C3691" s="3">
        <f t="shared" si="231"/>
        <v>0.58333333333333337</v>
      </c>
      <c r="D3691" s="3">
        <f>IF('Profil je Los'!A3691&lt;&gt;"",IF('Profil je Los'!A3691&lt;&gt;"",TIME(HOUR('Profil je Los'!A3691),MINUTE('Profil je Los'!A3691),SECOND('Profil je Los'!A3691)),""),"")</f>
        <v>0.625</v>
      </c>
      <c r="E3691" s="5">
        <f t="shared" si="230"/>
        <v>15</v>
      </c>
      <c r="F3691" s="14">
        <v>44.776887000000002</v>
      </c>
      <c r="G3691" s="17">
        <f t="shared" si="228"/>
        <v>3.73</v>
      </c>
      <c r="I3691" s="33"/>
    </row>
    <row r="3692" spans="1:9" x14ac:dyDescent="0.2">
      <c r="A3692" s="4">
        <v>43984.666666666664</v>
      </c>
      <c r="B3692" s="6">
        <f t="shared" si="229"/>
        <v>43984</v>
      </c>
      <c r="C3692" s="3">
        <f t="shared" si="231"/>
        <v>0.625</v>
      </c>
      <c r="D3692" s="3">
        <f>IF('Profil je Los'!A3692&lt;&gt;"",IF('Profil je Los'!A3692&lt;&gt;"",TIME(HOUR('Profil je Los'!A3692),MINUTE('Profil je Los'!A3692),SECOND('Profil je Los'!A3692)),""),"")</f>
        <v>0.66666666666666663</v>
      </c>
      <c r="E3692" s="5">
        <f t="shared" si="230"/>
        <v>16</v>
      </c>
      <c r="F3692" s="14">
        <v>52.238058000000002</v>
      </c>
      <c r="G3692" s="17">
        <f t="shared" si="228"/>
        <v>4.3499999999999996</v>
      </c>
      <c r="I3692" s="33"/>
    </row>
    <row r="3693" spans="1:9" x14ac:dyDescent="0.2">
      <c r="A3693" s="4">
        <v>43984.708333333336</v>
      </c>
      <c r="B3693" s="6">
        <f t="shared" si="229"/>
        <v>43984</v>
      </c>
      <c r="C3693" s="3">
        <f t="shared" si="231"/>
        <v>0.66666666666666663</v>
      </c>
      <c r="D3693" s="3">
        <f>IF('Profil je Los'!A3693&lt;&gt;"",IF('Profil je Los'!A3693&lt;&gt;"",TIME(HOUR('Profil je Los'!A3693),MINUTE('Profil je Los'!A3693),SECOND('Profil je Los'!A3693)),""),"")</f>
        <v>0.70833333333333337</v>
      </c>
      <c r="E3693" s="5">
        <f t="shared" si="230"/>
        <v>17</v>
      </c>
      <c r="F3693" s="14">
        <v>41.855668999999999</v>
      </c>
      <c r="G3693" s="17">
        <f t="shared" si="228"/>
        <v>3.49</v>
      </c>
      <c r="I3693" s="33"/>
    </row>
    <row r="3694" spans="1:9" x14ac:dyDescent="0.2">
      <c r="A3694" s="4">
        <v>43984.75</v>
      </c>
      <c r="B3694" s="6">
        <f t="shared" si="229"/>
        <v>43984</v>
      </c>
      <c r="C3694" s="3">
        <f t="shared" si="231"/>
        <v>0.70833333333333337</v>
      </c>
      <c r="D3694" s="3">
        <f>IF('Profil je Los'!A3694&lt;&gt;"",IF('Profil je Los'!A3694&lt;&gt;"",TIME(HOUR('Profil je Los'!A3694),MINUTE('Profil je Los'!A3694),SECOND('Profil je Los'!A3694)),""),"")</f>
        <v>0.75</v>
      </c>
      <c r="E3694" s="5">
        <f t="shared" si="230"/>
        <v>18</v>
      </c>
      <c r="F3694" s="14">
        <v>41.387926</v>
      </c>
      <c r="G3694" s="17">
        <f t="shared" si="228"/>
        <v>3.45</v>
      </c>
      <c r="I3694" s="33"/>
    </row>
    <row r="3695" spans="1:9" x14ac:dyDescent="0.2">
      <c r="A3695" s="4">
        <v>43984.791666666664</v>
      </c>
      <c r="B3695" s="6">
        <f t="shared" si="229"/>
        <v>43984</v>
      </c>
      <c r="C3695" s="3">
        <f t="shared" si="231"/>
        <v>0.75</v>
      </c>
      <c r="D3695" s="3">
        <f>IF('Profil je Los'!A3695&lt;&gt;"",IF('Profil je Los'!A3695&lt;&gt;"",TIME(HOUR('Profil je Los'!A3695),MINUTE('Profil je Los'!A3695),SECOND('Profil je Los'!A3695)),""),"")</f>
        <v>0.79166666666666663</v>
      </c>
      <c r="E3695" s="5">
        <f t="shared" si="230"/>
        <v>19</v>
      </c>
      <c r="F3695" s="14">
        <v>42.793917999999998</v>
      </c>
      <c r="G3695" s="17">
        <f t="shared" si="228"/>
        <v>3.57</v>
      </c>
      <c r="I3695" s="33"/>
    </row>
    <row r="3696" spans="1:9" x14ac:dyDescent="0.2">
      <c r="A3696" s="4">
        <v>43984.833333333336</v>
      </c>
      <c r="B3696" s="6">
        <f t="shared" si="229"/>
        <v>43984</v>
      </c>
      <c r="C3696" s="3">
        <f t="shared" si="231"/>
        <v>0.79166666666666663</v>
      </c>
      <c r="D3696" s="3">
        <f>IF('Profil je Los'!A3696&lt;&gt;"",IF('Profil je Los'!A3696&lt;&gt;"",TIME(HOUR('Profil je Los'!A3696),MINUTE('Profil je Los'!A3696),SECOND('Profil je Los'!A3696)),""),"")</f>
        <v>0.83333333333333337</v>
      </c>
      <c r="E3696" s="5">
        <f t="shared" si="230"/>
        <v>20</v>
      </c>
      <c r="F3696" s="14">
        <v>41.029626</v>
      </c>
      <c r="G3696" s="17">
        <f t="shared" si="228"/>
        <v>3.42</v>
      </c>
      <c r="I3696" s="33"/>
    </row>
    <row r="3697" spans="1:9" x14ac:dyDescent="0.2">
      <c r="A3697" s="4">
        <v>43984.875</v>
      </c>
      <c r="B3697" s="6">
        <f t="shared" si="229"/>
        <v>43984</v>
      </c>
      <c r="C3697" s="3">
        <f t="shared" si="231"/>
        <v>0.83333333333333337</v>
      </c>
      <c r="D3697" s="3">
        <f>IF('Profil je Los'!A3697&lt;&gt;"",IF('Profil je Los'!A3697&lt;&gt;"",TIME(HOUR('Profil je Los'!A3697),MINUTE('Profil je Los'!A3697),SECOND('Profil je Los'!A3697)),""),"")</f>
        <v>0.875</v>
      </c>
      <c r="E3697" s="5">
        <f t="shared" si="230"/>
        <v>21</v>
      </c>
      <c r="F3697" s="14">
        <v>40.119985999999997</v>
      </c>
      <c r="G3697" s="17">
        <f t="shared" si="228"/>
        <v>3.34</v>
      </c>
      <c r="I3697" s="33"/>
    </row>
    <row r="3698" spans="1:9" x14ac:dyDescent="0.2">
      <c r="A3698" s="4">
        <v>43984.916666666664</v>
      </c>
      <c r="B3698" s="6">
        <f t="shared" si="229"/>
        <v>43984</v>
      </c>
      <c r="C3698" s="3">
        <f t="shared" si="231"/>
        <v>0.875</v>
      </c>
      <c r="D3698" s="3">
        <f>IF('Profil je Los'!A3698&lt;&gt;"",IF('Profil je Los'!A3698&lt;&gt;"",TIME(HOUR('Profil je Los'!A3698),MINUTE('Profil je Los'!A3698),SECOND('Profil je Los'!A3698)),""),"")</f>
        <v>0.91666666666666663</v>
      </c>
      <c r="E3698" s="5">
        <f t="shared" si="230"/>
        <v>22</v>
      </c>
      <c r="F3698" s="14">
        <v>32.059100000000001</v>
      </c>
      <c r="G3698" s="17">
        <f t="shared" si="228"/>
        <v>2.67</v>
      </c>
      <c r="I3698" s="33"/>
    </row>
    <row r="3699" spans="1:9" x14ac:dyDescent="0.2">
      <c r="A3699" s="4">
        <v>43984.958333333336</v>
      </c>
      <c r="B3699" s="6">
        <f t="shared" si="229"/>
        <v>43984</v>
      </c>
      <c r="C3699" s="3">
        <f t="shared" si="231"/>
        <v>0.91666666666666663</v>
      </c>
      <c r="D3699" s="3">
        <f>IF('Profil je Los'!A3699&lt;&gt;"",IF('Profil je Los'!A3699&lt;&gt;"",TIME(HOUR('Profil je Los'!A3699),MINUTE('Profil je Los'!A3699),SECOND('Profil je Los'!A3699)),""),"")</f>
        <v>0.95833333333333337</v>
      </c>
      <c r="E3699" s="5">
        <f t="shared" si="230"/>
        <v>23</v>
      </c>
      <c r="F3699" s="14">
        <v>22.847218000000002</v>
      </c>
      <c r="G3699" s="17">
        <f t="shared" si="228"/>
        <v>1.9</v>
      </c>
      <c r="I3699" s="33"/>
    </row>
    <row r="3700" spans="1:9" x14ac:dyDescent="0.2">
      <c r="A3700" s="4">
        <v>43985</v>
      </c>
      <c r="B3700" s="6">
        <f t="shared" si="229"/>
        <v>43984</v>
      </c>
      <c r="C3700" s="3">
        <f t="shared" si="231"/>
        <v>0.95833333333333337</v>
      </c>
      <c r="D3700" s="3">
        <f>IF('Profil je Los'!A3700&lt;&gt;"",IF('Profil je Los'!A3700&lt;&gt;"",TIME(HOUR('Profil je Los'!A3700),MINUTE('Profil je Los'!A3700),SECOND('Profil je Los'!A3700)),""),"")</f>
        <v>0</v>
      </c>
      <c r="E3700" s="5">
        <f t="shared" si="230"/>
        <v>24</v>
      </c>
      <c r="F3700" s="14">
        <v>17.638797</v>
      </c>
      <c r="G3700" s="17">
        <f t="shared" si="228"/>
        <v>1.47</v>
      </c>
      <c r="I3700" s="33"/>
    </row>
    <row r="3701" spans="1:9" x14ac:dyDescent="0.2">
      <c r="A3701" s="4">
        <v>43985.041666666664</v>
      </c>
      <c r="B3701" s="6">
        <f t="shared" si="229"/>
        <v>43985</v>
      </c>
      <c r="C3701" s="3">
        <f t="shared" si="231"/>
        <v>0</v>
      </c>
      <c r="D3701" s="3">
        <f>IF('Profil je Los'!A3701&lt;&gt;"",IF('Profil je Los'!A3701&lt;&gt;"",TIME(HOUR('Profil je Los'!A3701),MINUTE('Profil je Los'!A3701),SECOND('Profil je Los'!A3701)),""),"")</f>
        <v>4.1666666666666664E-2</v>
      </c>
      <c r="E3701" s="5">
        <f t="shared" si="230"/>
        <v>1</v>
      </c>
      <c r="F3701" s="14">
        <v>16.513558</v>
      </c>
      <c r="G3701" s="17">
        <f t="shared" si="228"/>
        <v>1.38</v>
      </c>
      <c r="I3701" s="33"/>
    </row>
    <row r="3702" spans="1:9" x14ac:dyDescent="0.2">
      <c r="A3702" s="4">
        <v>43985.083333333336</v>
      </c>
      <c r="B3702" s="6">
        <f t="shared" si="229"/>
        <v>43985</v>
      </c>
      <c r="C3702" s="3">
        <f t="shared" si="231"/>
        <v>4.1666666666666664E-2</v>
      </c>
      <c r="D3702" s="3">
        <f>IF('Profil je Los'!A3702&lt;&gt;"",IF('Profil je Los'!A3702&lt;&gt;"",TIME(HOUR('Profil je Los'!A3702),MINUTE('Profil je Los'!A3702),SECOND('Profil je Los'!A3702)),""),"")</f>
        <v>8.3333333333333329E-2</v>
      </c>
      <c r="E3702" s="5">
        <f t="shared" si="230"/>
        <v>2</v>
      </c>
      <c r="F3702" s="14">
        <v>14.091168</v>
      </c>
      <c r="G3702" s="17">
        <f t="shared" si="228"/>
        <v>1.17</v>
      </c>
      <c r="I3702" s="33"/>
    </row>
    <row r="3703" spans="1:9" x14ac:dyDescent="0.2">
      <c r="A3703" s="4">
        <v>43985.125</v>
      </c>
      <c r="B3703" s="6">
        <f t="shared" si="229"/>
        <v>43985</v>
      </c>
      <c r="C3703" s="3">
        <f t="shared" si="231"/>
        <v>8.3333333333333329E-2</v>
      </c>
      <c r="D3703" s="3">
        <f>IF('Profil je Los'!A3703&lt;&gt;"",IF('Profil je Los'!A3703&lt;&gt;"",TIME(HOUR('Profil je Los'!A3703),MINUTE('Profil je Los'!A3703),SECOND('Profil je Los'!A3703)),""),"")</f>
        <v>0.125</v>
      </c>
      <c r="E3703" s="5">
        <f t="shared" si="230"/>
        <v>3</v>
      </c>
      <c r="F3703" s="14">
        <v>16.173335999999999</v>
      </c>
      <c r="G3703" s="17">
        <f t="shared" si="228"/>
        <v>1.35</v>
      </c>
      <c r="I3703" s="33"/>
    </row>
    <row r="3704" spans="1:9" x14ac:dyDescent="0.2">
      <c r="A3704" s="4">
        <v>43985.166666666664</v>
      </c>
      <c r="B3704" s="6">
        <f t="shared" si="229"/>
        <v>43985</v>
      </c>
      <c r="C3704" s="3">
        <f t="shared" si="231"/>
        <v>0.125</v>
      </c>
      <c r="D3704" s="3">
        <f>IF('Profil je Los'!A3704&lt;&gt;"",IF('Profil je Los'!A3704&lt;&gt;"",TIME(HOUR('Profil je Los'!A3704),MINUTE('Profil je Los'!A3704),SECOND('Profil je Los'!A3704)),""),"")</f>
        <v>0.16666666666666666</v>
      </c>
      <c r="E3704" s="5">
        <f t="shared" si="230"/>
        <v>4</v>
      </c>
      <c r="F3704" s="14">
        <v>18.713588000000001</v>
      </c>
      <c r="G3704" s="17">
        <f t="shared" si="228"/>
        <v>1.56</v>
      </c>
      <c r="I3704" s="33"/>
    </row>
    <row r="3705" spans="1:9" x14ac:dyDescent="0.2">
      <c r="A3705" s="4">
        <v>43985.208333333336</v>
      </c>
      <c r="B3705" s="6">
        <f t="shared" si="229"/>
        <v>43985</v>
      </c>
      <c r="C3705" s="3">
        <f t="shared" si="231"/>
        <v>0.16666666666666666</v>
      </c>
      <c r="D3705" s="3">
        <f>IF('Profil je Los'!A3705&lt;&gt;"",IF('Profil je Los'!A3705&lt;&gt;"",TIME(HOUR('Profil je Los'!A3705),MINUTE('Profil je Los'!A3705),SECOND('Profil je Los'!A3705)),""),"")</f>
        <v>0.20833333333333334</v>
      </c>
      <c r="E3705" s="5">
        <f t="shared" si="230"/>
        <v>5</v>
      </c>
      <c r="F3705" s="14">
        <v>18.797557000000001</v>
      </c>
      <c r="G3705" s="17">
        <f t="shared" si="228"/>
        <v>1.57</v>
      </c>
      <c r="I3705" s="33"/>
    </row>
    <row r="3706" spans="1:9" x14ac:dyDescent="0.2">
      <c r="A3706" s="4">
        <v>43985.25</v>
      </c>
      <c r="B3706" s="6">
        <f t="shared" si="229"/>
        <v>43985</v>
      </c>
      <c r="C3706" s="3">
        <f t="shared" si="231"/>
        <v>0.20833333333333334</v>
      </c>
      <c r="D3706" s="3">
        <f>IF('Profil je Los'!A3706&lt;&gt;"",IF('Profil je Los'!A3706&lt;&gt;"",TIME(HOUR('Profil je Los'!A3706),MINUTE('Profil je Los'!A3706),SECOND('Profil je Los'!A3706)),""),"")</f>
        <v>0.25</v>
      </c>
      <c r="E3706" s="5">
        <f t="shared" si="230"/>
        <v>6</v>
      </c>
      <c r="F3706" s="14">
        <v>23.377884999999999</v>
      </c>
      <c r="G3706" s="17">
        <f t="shared" si="228"/>
        <v>1.95</v>
      </c>
      <c r="I3706" s="33"/>
    </row>
    <row r="3707" spans="1:9" x14ac:dyDescent="0.2">
      <c r="A3707" s="4">
        <v>43985.291666666664</v>
      </c>
      <c r="B3707" s="6">
        <f t="shared" si="229"/>
        <v>43985</v>
      </c>
      <c r="C3707" s="3">
        <f t="shared" si="231"/>
        <v>0.25</v>
      </c>
      <c r="D3707" s="3">
        <f>IF('Profil je Los'!A3707&lt;&gt;"",IF('Profil je Los'!A3707&lt;&gt;"",TIME(HOUR('Profil je Los'!A3707),MINUTE('Profil je Los'!A3707),SECOND('Profil je Los'!A3707)),""),"")</f>
        <v>0.29166666666666669</v>
      </c>
      <c r="E3707" s="5">
        <f t="shared" si="230"/>
        <v>7</v>
      </c>
      <c r="F3707" s="14">
        <v>31.392137999999999</v>
      </c>
      <c r="G3707" s="17">
        <f t="shared" si="228"/>
        <v>2.62</v>
      </c>
      <c r="I3707" s="33"/>
    </row>
    <row r="3708" spans="1:9" x14ac:dyDescent="0.2">
      <c r="A3708" s="4">
        <v>43985.333333333336</v>
      </c>
      <c r="B3708" s="6">
        <f t="shared" si="229"/>
        <v>43985</v>
      </c>
      <c r="C3708" s="3">
        <f t="shared" si="231"/>
        <v>0.29166666666666669</v>
      </c>
      <c r="D3708" s="3">
        <f>IF('Profil je Los'!A3708&lt;&gt;"",IF('Profil je Los'!A3708&lt;&gt;"",TIME(HOUR('Profil je Los'!A3708),MINUTE('Profil je Los'!A3708),SECOND('Profil je Los'!A3708)),""),"")</f>
        <v>0.33333333333333331</v>
      </c>
      <c r="E3708" s="5">
        <f t="shared" si="230"/>
        <v>8</v>
      </c>
      <c r="F3708" s="14">
        <v>47.368566999999999</v>
      </c>
      <c r="G3708" s="17">
        <f t="shared" si="228"/>
        <v>3.95</v>
      </c>
      <c r="I3708" s="33"/>
    </row>
    <row r="3709" spans="1:9" x14ac:dyDescent="0.2">
      <c r="A3709" s="4">
        <v>43985.375</v>
      </c>
      <c r="B3709" s="6">
        <f t="shared" si="229"/>
        <v>43985</v>
      </c>
      <c r="C3709" s="3">
        <f t="shared" si="231"/>
        <v>0.33333333333333331</v>
      </c>
      <c r="D3709" s="3">
        <f>IF('Profil je Los'!A3709&lt;&gt;"",IF('Profil je Los'!A3709&lt;&gt;"",TIME(HOUR('Profil je Los'!A3709),MINUTE('Profil je Los'!A3709),SECOND('Profil je Los'!A3709)),""),"")</f>
        <v>0.375</v>
      </c>
      <c r="E3709" s="5">
        <f t="shared" si="230"/>
        <v>9</v>
      </c>
      <c r="F3709" s="14">
        <v>56.199081999999997</v>
      </c>
      <c r="G3709" s="17">
        <f t="shared" si="228"/>
        <v>4.68</v>
      </c>
      <c r="I3709" s="33"/>
    </row>
    <row r="3710" spans="1:9" x14ac:dyDescent="0.2">
      <c r="A3710" s="4">
        <v>43985.416666666664</v>
      </c>
      <c r="B3710" s="6">
        <f t="shared" si="229"/>
        <v>43985</v>
      </c>
      <c r="C3710" s="3">
        <f t="shared" si="231"/>
        <v>0.375</v>
      </c>
      <c r="D3710" s="3">
        <f>IF('Profil je Los'!A3710&lt;&gt;"",IF('Profil je Los'!A3710&lt;&gt;"",TIME(HOUR('Profil je Los'!A3710),MINUTE('Profil je Los'!A3710),SECOND('Profil je Los'!A3710)),""),"")</f>
        <v>0.41666666666666669</v>
      </c>
      <c r="E3710" s="5">
        <f t="shared" si="230"/>
        <v>10</v>
      </c>
      <c r="F3710" s="14">
        <v>60</v>
      </c>
      <c r="G3710" s="17">
        <f t="shared" si="228"/>
        <v>5</v>
      </c>
      <c r="I3710" s="33"/>
    </row>
    <row r="3711" spans="1:9" x14ac:dyDescent="0.2">
      <c r="A3711" s="4">
        <v>43985.458333333336</v>
      </c>
      <c r="B3711" s="6">
        <f t="shared" si="229"/>
        <v>43985</v>
      </c>
      <c r="C3711" s="3">
        <f t="shared" si="231"/>
        <v>0.41666666666666669</v>
      </c>
      <c r="D3711" s="3">
        <f>IF('Profil je Los'!A3711&lt;&gt;"",IF('Profil je Los'!A3711&lt;&gt;"",TIME(HOUR('Profil je Los'!A3711),MINUTE('Profil je Los'!A3711),SECOND('Profil je Los'!A3711)),""),"")</f>
        <v>0.45833333333333331</v>
      </c>
      <c r="E3711" s="5">
        <f t="shared" si="230"/>
        <v>11</v>
      </c>
      <c r="F3711" s="14">
        <v>60</v>
      </c>
      <c r="G3711" s="17">
        <f t="shared" si="228"/>
        <v>5</v>
      </c>
      <c r="I3711" s="33"/>
    </row>
    <row r="3712" spans="1:9" x14ac:dyDescent="0.2">
      <c r="A3712" s="4">
        <v>43985.5</v>
      </c>
      <c r="B3712" s="6">
        <f t="shared" si="229"/>
        <v>43985</v>
      </c>
      <c r="C3712" s="3">
        <f t="shared" si="231"/>
        <v>0.45833333333333331</v>
      </c>
      <c r="D3712" s="3">
        <f>IF('Profil je Los'!A3712&lt;&gt;"",IF('Profil je Los'!A3712&lt;&gt;"",TIME(HOUR('Profil je Los'!A3712),MINUTE('Profil je Los'!A3712),SECOND('Profil je Los'!A3712)),""),"")</f>
        <v>0.5</v>
      </c>
      <c r="E3712" s="5">
        <f t="shared" si="230"/>
        <v>12</v>
      </c>
      <c r="F3712" s="14">
        <v>60</v>
      </c>
      <c r="G3712" s="17">
        <f t="shared" si="228"/>
        <v>5</v>
      </c>
      <c r="I3712" s="33"/>
    </row>
    <row r="3713" spans="1:9" x14ac:dyDescent="0.2">
      <c r="A3713" s="4">
        <v>43985.541666666664</v>
      </c>
      <c r="B3713" s="6">
        <f t="shared" si="229"/>
        <v>43985</v>
      </c>
      <c r="C3713" s="3">
        <f t="shared" si="231"/>
        <v>0.5</v>
      </c>
      <c r="D3713" s="3">
        <f>IF('Profil je Los'!A3713&lt;&gt;"",IF('Profil je Los'!A3713&lt;&gt;"",TIME(HOUR('Profil je Los'!A3713),MINUTE('Profil je Los'!A3713),SECOND('Profil je Los'!A3713)),""),"")</f>
        <v>0.54166666666666663</v>
      </c>
      <c r="E3713" s="5">
        <f t="shared" si="230"/>
        <v>13</v>
      </c>
      <c r="F3713" s="14">
        <v>56.726920999999997</v>
      </c>
      <c r="G3713" s="17">
        <f t="shared" si="228"/>
        <v>4.7300000000000004</v>
      </c>
      <c r="I3713" s="33"/>
    </row>
    <row r="3714" spans="1:9" x14ac:dyDescent="0.2">
      <c r="A3714" s="4">
        <v>43985.583333333336</v>
      </c>
      <c r="B3714" s="6">
        <f t="shared" si="229"/>
        <v>43985</v>
      </c>
      <c r="C3714" s="3">
        <f t="shared" si="231"/>
        <v>0.54166666666666663</v>
      </c>
      <c r="D3714" s="3">
        <f>IF('Profil je Los'!A3714&lt;&gt;"",IF('Profil je Los'!A3714&lt;&gt;"",TIME(HOUR('Profil je Los'!A3714),MINUTE('Profil je Los'!A3714),SECOND('Profil je Los'!A3714)),""),"")</f>
        <v>0.58333333333333337</v>
      </c>
      <c r="E3714" s="5">
        <f t="shared" si="230"/>
        <v>14</v>
      </c>
      <c r="F3714" s="14">
        <v>58.299427999999999</v>
      </c>
      <c r="G3714" s="17">
        <f t="shared" si="228"/>
        <v>4.8600000000000003</v>
      </c>
      <c r="I3714" s="33"/>
    </row>
    <row r="3715" spans="1:9" x14ac:dyDescent="0.2">
      <c r="A3715" s="4">
        <v>43985.625</v>
      </c>
      <c r="B3715" s="6">
        <f t="shared" si="229"/>
        <v>43985</v>
      </c>
      <c r="C3715" s="3">
        <f t="shared" si="231"/>
        <v>0.58333333333333337</v>
      </c>
      <c r="D3715" s="3">
        <f>IF('Profil je Los'!A3715&lt;&gt;"",IF('Profil je Los'!A3715&lt;&gt;"",TIME(HOUR('Profil je Los'!A3715),MINUTE('Profil je Los'!A3715),SECOND('Profil je Los'!A3715)),""),"")</f>
        <v>0.625</v>
      </c>
      <c r="E3715" s="5">
        <f t="shared" si="230"/>
        <v>15</v>
      </c>
      <c r="F3715" s="14">
        <v>60</v>
      </c>
      <c r="G3715" s="17">
        <f t="shared" si="228"/>
        <v>5</v>
      </c>
      <c r="I3715" s="33"/>
    </row>
    <row r="3716" spans="1:9" x14ac:dyDescent="0.2">
      <c r="A3716" s="4">
        <v>43985.666666666664</v>
      </c>
      <c r="B3716" s="6">
        <f t="shared" si="229"/>
        <v>43985</v>
      </c>
      <c r="C3716" s="3">
        <f t="shared" si="231"/>
        <v>0.625</v>
      </c>
      <c r="D3716" s="3">
        <f>IF('Profil je Los'!A3716&lt;&gt;"",IF('Profil je Los'!A3716&lt;&gt;"",TIME(HOUR('Profil je Los'!A3716),MINUTE('Profil je Los'!A3716),SECOND('Profil je Los'!A3716)),""),"")</f>
        <v>0.66666666666666663</v>
      </c>
      <c r="E3716" s="5">
        <f t="shared" si="230"/>
        <v>16</v>
      </c>
      <c r="F3716" s="14">
        <v>59.950051999999999</v>
      </c>
      <c r="G3716" s="17">
        <f t="shared" si="228"/>
        <v>5</v>
      </c>
      <c r="I3716" s="33"/>
    </row>
    <row r="3717" spans="1:9" x14ac:dyDescent="0.2">
      <c r="A3717" s="4">
        <v>43985.708333333336</v>
      </c>
      <c r="B3717" s="6">
        <f t="shared" si="229"/>
        <v>43985</v>
      </c>
      <c r="C3717" s="3">
        <f t="shared" si="231"/>
        <v>0.66666666666666663</v>
      </c>
      <c r="D3717" s="3">
        <f>IF('Profil je Los'!A3717&lt;&gt;"",IF('Profil je Los'!A3717&lt;&gt;"",TIME(HOUR('Profil je Los'!A3717),MINUTE('Profil je Los'!A3717),SECOND('Profil je Los'!A3717)),""),"")</f>
        <v>0.70833333333333337</v>
      </c>
      <c r="E3717" s="5">
        <f t="shared" si="230"/>
        <v>17</v>
      </c>
      <c r="F3717" s="14">
        <v>58.930757</v>
      </c>
      <c r="G3717" s="17">
        <f t="shared" si="228"/>
        <v>4.91</v>
      </c>
      <c r="I3717" s="33"/>
    </row>
    <row r="3718" spans="1:9" x14ac:dyDescent="0.2">
      <c r="A3718" s="4">
        <v>43985.75</v>
      </c>
      <c r="B3718" s="6">
        <f t="shared" si="229"/>
        <v>43985</v>
      </c>
      <c r="C3718" s="3">
        <f t="shared" si="231"/>
        <v>0.70833333333333337</v>
      </c>
      <c r="D3718" s="3">
        <f>IF('Profil je Los'!A3718&lt;&gt;"",IF('Profil je Los'!A3718&lt;&gt;"",TIME(HOUR('Profil je Los'!A3718),MINUTE('Profil je Los'!A3718),SECOND('Profil je Los'!A3718)),""),"")</f>
        <v>0.75</v>
      </c>
      <c r="E3718" s="5">
        <f t="shared" si="230"/>
        <v>18</v>
      </c>
      <c r="F3718" s="14">
        <v>60</v>
      </c>
      <c r="G3718" s="17">
        <f t="shared" ref="G3718:G3781" si="232">ROUND(F3718/$E$2,2)</f>
        <v>5</v>
      </c>
      <c r="I3718" s="33"/>
    </row>
    <row r="3719" spans="1:9" x14ac:dyDescent="0.2">
      <c r="A3719" s="4">
        <v>43985.791666666664</v>
      </c>
      <c r="B3719" s="6">
        <f t="shared" ref="B3719:B3782" si="233">IF(A3719&lt;&gt;"",IF(E3719=24,B3718,DATE(YEAR(A3719),MONTH(A3719),DAY(A3719))),"")</f>
        <v>43985</v>
      </c>
      <c r="C3719" s="3">
        <f t="shared" si="231"/>
        <v>0.75</v>
      </c>
      <c r="D3719" s="3">
        <f>IF('Profil je Los'!A3719&lt;&gt;"",IF('Profil je Los'!A3719&lt;&gt;"",TIME(HOUR('Profil je Los'!A3719),MINUTE('Profil je Los'!A3719),SECOND('Profil je Los'!A3719)),""),"")</f>
        <v>0.79166666666666663</v>
      </c>
      <c r="E3719" s="5">
        <f t="shared" ref="E3719:E3782" si="234">IF(A3719&lt;&gt;"",IF(HOUR(A3719)=0,24,HOUR(A3719)),"")</f>
        <v>19</v>
      </c>
      <c r="F3719" s="14">
        <v>56.634709000000001</v>
      </c>
      <c r="G3719" s="17">
        <f t="shared" si="232"/>
        <v>4.72</v>
      </c>
      <c r="I3719" s="33"/>
    </row>
    <row r="3720" spans="1:9" x14ac:dyDescent="0.2">
      <c r="A3720" s="4">
        <v>43985.833333333336</v>
      </c>
      <c r="B3720" s="6">
        <f t="shared" si="233"/>
        <v>43985</v>
      </c>
      <c r="C3720" s="3">
        <f t="shared" ref="C3720:C3783" si="235">D3719</f>
        <v>0.79166666666666663</v>
      </c>
      <c r="D3720" s="3">
        <f>IF('Profil je Los'!A3720&lt;&gt;"",IF('Profil je Los'!A3720&lt;&gt;"",TIME(HOUR('Profil je Los'!A3720),MINUTE('Profil je Los'!A3720),SECOND('Profil je Los'!A3720)),""),"")</f>
        <v>0.83333333333333337</v>
      </c>
      <c r="E3720" s="5">
        <f t="shared" si="234"/>
        <v>20</v>
      </c>
      <c r="F3720" s="14">
        <v>48.662503999999998</v>
      </c>
      <c r="G3720" s="17">
        <f t="shared" si="232"/>
        <v>4.0599999999999996</v>
      </c>
      <c r="I3720" s="33"/>
    </row>
    <row r="3721" spans="1:9" x14ac:dyDescent="0.2">
      <c r="A3721" s="4">
        <v>43985.875</v>
      </c>
      <c r="B3721" s="6">
        <f t="shared" si="233"/>
        <v>43985</v>
      </c>
      <c r="C3721" s="3">
        <f t="shared" si="235"/>
        <v>0.83333333333333337</v>
      </c>
      <c r="D3721" s="3">
        <f>IF('Profil je Los'!A3721&lt;&gt;"",IF('Profil je Los'!A3721&lt;&gt;"",TIME(HOUR('Profil je Los'!A3721),MINUTE('Profil je Los'!A3721),SECOND('Profil je Los'!A3721)),""),"")</f>
        <v>0.875</v>
      </c>
      <c r="E3721" s="5">
        <f t="shared" si="234"/>
        <v>21</v>
      </c>
      <c r="F3721" s="14">
        <v>45.063856999999999</v>
      </c>
      <c r="G3721" s="17">
        <f t="shared" si="232"/>
        <v>3.76</v>
      </c>
      <c r="I3721" s="33"/>
    </row>
    <row r="3722" spans="1:9" x14ac:dyDescent="0.2">
      <c r="A3722" s="4">
        <v>43985.916666666664</v>
      </c>
      <c r="B3722" s="6">
        <f t="shared" si="233"/>
        <v>43985</v>
      </c>
      <c r="C3722" s="3">
        <f t="shared" si="235"/>
        <v>0.875</v>
      </c>
      <c r="D3722" s="3">
        <f>IF('Profil je Los'!A3722&lt;&gt;"",IF('Profil je Los'!A3722&lt;&gt;"",TIME(HOUR('Profil je Los'!A3722),MINUTE('Profil je Los'!A3722),SECOND('Profil je Los'!A3722)),""),"")</f>
        <v>0.91666666666666663</v>
      </c>
      <c r="E3722" s="5">
        <f t="shared" si="234"/>
        <v>22</v>
      </c>
      <c r="F3722" s="14">
        <v>28.658396</v>
      </c>
      <c r="G3722" s="17">
        <f t="shared" si="232"/>
        <v>2.39</v>
      </c>
      <c r="I3722" s="33"/>
    </row>
    <row r="3723" spans="1:9" x14ac:dyDescent="0.2">
      <c r="A3723" s="4">
        <v>43985.958333333336</v>
      </c>
      <c r="B3723" s="6">
        <f t="shared" si="233"/>
        <v>43985</v>
      </c>
      <c r="C3723" s="3">
        <f t="shared" si="235"/>
        <v>0.91666666666666663</v>
      </c>
      <c r="D3723" s="3">
        <f>IF('Profil je Los'!A3723&lt;&gt;"",IF('Profil je Los'!A3723&lt;&gt;"",TIME(HOUR('Profil je Los'!A3723),MINUTE('Profil je Los'!A3723),SECOND('Profil je Los'!A3723)),""),"")</f>
        <v>0.95833333333333337</v>
      </c>
      <c r="E3723" s="5">
        <f t="shared" si="234"/>
        <v>23</v>
      </c>
      <c r="F3723" s="14">
        <v>23.115741</v>
      </c>
      <c r="G3723" s="17">
        <f t="shared" si="232"/>
        <v>1.93</v>
      </c>
      <c r="I3723" s="33"/>
    </row>
    <row r="3724" spans="1:9" x14ac:dyDescent="0.2">
      <c r="A3724" s="4">
        <v>43986</v>
      </c>
      <c r="B3724" s="6">
        <f t="shared" si="233"/>
        <v>43985</v>
      </c>
      <c r="C3724" s="3">
        <f t="shared" si="235"/>
        <v>0.95833333333333337</v>
      </c>
      <c r="D3724" s="3">
        <f>IF('Profil je Los'!A3724&lt;&gt;"",IF('Profil je Los'!A3724&lt;&gt;"",TIME(HOUR('Profil je Los'!A3724),MINUTE('Profil je Los'!A3724),SECOND('Profil je Los'!A3724)),""),"")</f>
        <v>0</v>
      </c>
      <c r="E3724" s="5">
        <f t="shared" si="234"/>
        <v>24</v>
      </c>
      <c r="F3724" s="14">
        <v>17.235030999999999</v>
      </c>
      <c r="G3724" s="17">
        <f t="shared" si="232"/>
        <v>1.44</v>
      </c>
      <c r="I3724" s="33"/>
    </row>
    <row r="3725" spans="1:9" x14ac:dyDescent="0.2">
      <c r="A3725" s="4">
        <v>43986.041666666664</v>
      </c>
      <c r="B3725" s="6">
        <f t="shared" si="233"/>
        <v>43986</v>
      </c>
      <c r="C3725" s="3">
        <f t="shared" si="235"/>
        <v>0</v>
      </c>
      <c r="D3725" s="3">
        <f>IF('Profil je Los'!A3725&lt;&gt;"",IF('Profil je Los'!A3725&lt;&gt;"",TIME(HOUR('Profil je Los'!A3725),MINUTE('Profil je Los'!A3725),SECOND('Profil je Los'!A3725)),""),"")</f>
        <v>4.1666666666666664E-2</v>
      </c>
      <c r="E3725" s="5">
        <f t="shared" si="234"/>
        <v>1</v>
      </c>
      <c r="F3725" s="14">
        <v>14.265803999999999</v>
      </c>
      <c r="G3725" s="17">
        <f t="shared" si="232"/>
        <v>1.19</v>
      </c>
      <c r="I3725" s="33"/>
    </row>
    <row r="3726" spans="1:9" x14ac:dyDescent="0.2">
      <c r="A3726" s="4">
        <v>43986.083333333336</v>
      </c>
      <c r="B3726" s="6">
        <f t="shared" si="233"/>
        <v>43986</v>
      </c>
      <c r="C3726" s="3">
        <f t="shared" si="235"/>
        <v>4.1666666666666664E-2</v>
      </c>
      <c r="D3726" s="3">
        <f>IF('Profil je Los'!A3726&lt;&gt;"",IF('Profil je Los'!A3726&lt;&gt;"",TIME(HOUR('Profil je Los'!A3726),MINUTE('Profil je Los'!A3726),SECOND('Profil je Los'!A3726)),""),"")</f>
        <v>8.3333333333333329E-2</v>
      </c>
      <c r="E3726" s="5">
        <f t="shared" si="234"/>
        <v>2</v>
      </c>
      <c r="F3726" s="14">
        <v>11.800805</v>
      </c>
      <c r="G3726" s="17">
        <f t="shared" si="232"/>
        <v>0.98</v>
      </c>
      <c r="I3726" s="33"/>
    </row>
    <row r="3727" spans="1:9" x14ac:dyDescent="0.2">
      <c r="A3727" s="4">
        <v>43986.125</v>
      </c>
      <c r="B3727" s="6">
        <f t="shared" si="233"/>
        <v>43986</v>
      </c>
      <c r="C3727" s="3">
        <f t="shared" si="235"/>
        <v>8.3333333333333329E-2</v>
      </c>
      <c r="D3727" s="3">
        <f>IF('Profil je Los'!A3727&lt;&gt;"",IF('Profil je Los'!A3727&lt;&gt;"",TIME(HOUR('Profil je Los'!A3727),MINUTE('Profil je Los'!A3727),SECOND('Profil je Los'!A3727)),""),"")</f>
        <v>0.125</v>
      </c>
      <c r="E3727" s="5">
        <f t="shared" si="234"/>
        <v>3</v>
      </c>
      <c r="F3727" s="14">
        <v>12.427867000000001</v>
      </c>
      <c r="G3727" s="17">
        <f t="shared" si="232"/>
        <v>1.04</v>
      </c>
      <c r="I3727" s="33"/>
    </row>
    <row r="3728" spans="1:9" x14ac:dyDescent="0.2">
      <c r="A3728" s="4">
        <v>43986.166666666664</v>
      </c>
      <c r="B3728" s="6">
        <f t="shared" si="233"/>
        <v>43986</v>
      </c>
      <c r="C3728" s="3">
        <f t="shared" si="235"/>
        <v>0.125</v>
      </c>
      <c r="D3728" s="3">
        <f>IF('Profil je Los'!A3728&lt;&gt;"",IF('Profil je Los'!A3728&lt;&gt;"",TIME(HOUR('Profil je Los'!A3728),MINUTE('Profil je Los'!A3728),SECOND('Profil je Los'!A3728)),""),"")</f>
        <v>0.16666666666666666</v>
      </c>
      <c r="E3728" s="5">
        <f t="shared" si="234"/>
        <v>4</v>
      </c>
      <c r="F3728" s="14">
        <v>12.225099</v>
      </c>
      <c r="G3728" s="17">
        <f t="shared" si="232"/>
        <v>1.02</v>
      </c>
      <c r="I3728" s="33"/>
    </row>
    <row r="3729" spans="1:9" x14ac:dyDescent="0.2">
      <c r="A3729" s="4">
        <v>43986.208333333336</v>
      </c>
      <c r="B3729" s="6">
        <f t="shared" si="233"/>
        <v>43986</v>
      </c>
      <c r="C3729" s="3">
        <f t="shared" si="235"/>
        <v>0.16666666666666666</v>
      </c>
      <c r="D3729" s="3">
        <f>IF('Profil je Los'!A3729&lt;&gt;"",IF('Profil je Los'!A3729&lt;&gt;"",TIME(HOUR('Profil je Los'!A3729),MINUTE('Profil je Los'!A3729),SECOND('Profil je Los'!A3729)),""),"")</f>
        <v>0.20833333333333334</v>
      </c>
      <c r="E3729" s="5">
        <f t="shared" si="234"/>
        <v>5</v>
      </c>
      <c r="F3729" s="14">
        <v>13.32147</v>
      </c>
      <c r="G3729" s="17">
        <f t="shared" si="232"/>
        <v>1.1100000000000001</v>
      </c>
      <c r="I3729" s="33"/>
    </row>
    <row r="3730" spans="1:9" x14ac:dyDescent="0.2">
      <c r="A3730" s="4">
        <v>43986.25</v>
      </c>
      <c r="B3730" s="6">
        <f t="shared" si="233"/>
        <v>43986</v>
      </c>
      <c r="C3730" s="3">
        <f t="shared" si="235"/>
        <v>0.20833333333333334</v>
      </c>
      <c r="D3730" s="3">
        <f>IF('Profil je Los'!A3730&lt;&gt;"",IF('Profil je Los'!A3730&lt;&gt;"",TIME(HOUR('Profil je Los'!A3730),MINUTE('Profil je Los'!A3730),SECOND('Profil je Los'!A3730)),""),"")</f>
        <v>0.25</v>
      </c>
      <c r="E3730" s="5">
        <f t="shared" si="234"/>
        <v>6</v>
      </c>
      <c r="F3730" s="14">
        <v>16.939426000000001</v>
      </c>
      <c r="G3730" s="17">
        <f t="shared" si="232"/>
        <v>1.41</v>
      </c>
      <c r="I3730" s="33"/>
    </row>
    <row r="3731" spans="1:9" x14ac:dyDescent="0.2">
      <c r="A3731" s="4">
        <v>43986.291666666664</v>
      </c>
      <c r="B3731" s="6">
        <f t="shared" si="233"/>
        <v>43986</v>
      </c>
      <c r="C3731" s="3">
        <f t="shared" si="235"/>
        <v>0.25</v>
      </c>
      <c r="D3731" s="3">
        <f>IF('Profil je Los'!A3731&lt;&gt;"",IF('Profil je Los'!A3731&lt;&gt;"",TIME(HOUR('Profil je Los'!A3731),MINUTE('Profil je Los'!A3731),SECOND('Profil je Los'!A3731)),""),"")</f>
        <v>0.29166666666666669</v>
      </c>
      <c r="E3731" s="5">
        <f t="shared" si="234"/>
        <v>7</v>
      </c>
      <c r="F3731" s="14">
        <v>23.422809999999998</v>
      </c>
      <c r="G3731" s="17">
        <f t="shared" si="232"/>
        <v>1.95</v>
      </c>
      <c r="I3731" s="33"/>
    </row>
    <row r="3732" spans="1:9" x14ac:dyDescent="0.2">
      <c r="A3732" s="4">
        <v>43986.333333333336</v>
      </c>
      <c r="B3732" s="6">
        <f t="shared" si="233"/>
        <v>43986</v>
      </c>
      <c r="C3732" s="3">
        <f t="shared" si="235"/>
        <v>0.29166666666666669</v>
      </c>
      <c r="D3732" s="3">
        <f>IF('Profil je Los'!A3732&lt;&gt;"",IF('Profil je Los'!A3732&lt;&gt;"",TIME(HOUR('Profil je Los'!A3732),MINUTE('Profil je Los'!A3732),SECOND('Profil je Los'!A3732)),""),"")</f>
        <v>0.33333333333333331</v>
      </c>
      <c r="E3732" s="5">
        <f t="shared" si="234"/>
        <v>8</v>
      </c>
      <c r="F3732" s="14">
        <v>32.346640000000001</v>
      </c>
      <c r="G3732" s="17">
        <f t="shared" si="232"/>
        <v>2.7</v>
      </c>
      <c r="I3732" s="33"/>
    </row>
    <row r="3733" spans="1:9" x14ac:dyDescent="0.2">
      <c r="A3733" s="4">
        <v>43986.375</v>
      </c>
      <c r="B3733" s="6">
        <f t="shared" si="233"/>
        <v>43986</v>
      </c>
      <c r="C3733" s="3">
        <f t="shared" si="235"/>
        <v>0.33333333333333331</v>
      </c>
      <c r="D3733" s="3">
        <f>IF('Profil je Los'!A3733&lt;&gt;"",IF('Profil je Los'!A3733&lt;&gt;"",TIME(HOUR('Profil je Los'!A3733),MINUTE('Profil je Los'!A3733),SECOND('Profil je Los'!A3733)),""),"")</f>
        <v>0.375</v>
      </c>
      <c r="E3733" s="5">
        <f t="shared" si="234"/>
        <v>9</v>
      </c>
      <c r="F3733" s="14">
        <v>38.768160000000002</v>
      </c>
      <c r="G3733" s="17">
        <f t="shared" si="232"/>
        <v>3.23</v>
      </c>
      <c r="I3733" s="33"/>
    </row>
    <row r="3734" spans="1:9" x14ac:dyDescent="0.2">
      <c r="A3734" s="4">
        <v>43986.416666666664</v>
      </c>
      <c r="B3734" s="6">
        <f t="shared" si="233"/>
        <v>43986</v>
      </c>
      <c r="C3734" s="3">
        <f t="shared" si="235"/>
        <v>0.375</v>
      </c>
      <c r="D3734" s="3">
        <f>IF('Profil je Los'!A3734&lt;&gt;"",IF('Profil je Los'!A3734&lt;&gt;"",TIME(HOUR('Profil je Los'!A3734),MINUTE('Profil je Los'!A3734),SECOND('Profil je Los'!A3734)),""),"")</f>
        <v>0.41666666666666669</v>
      </c>
      <c r="E3734" s="5">
        <f t="shared" si="234"/>
        <v>10</v>
      </c>
      <c r="F3734" s="14">
        <v>44.301757000000002</v>
      </c>
      <c r="G3734" s="17">
        <f t="shared" si="232"/>
        <v>3.69</v>
      </c>
      <c r="I3734" s="33"/>
    </row>
    <row r="3735" spans="1:9" x14ac:dyDescent="0.2">
      <c r="A3735" s="4">
        <v>43986.458333333336</v>
      </c>
      <c r="B3735" s="6">
        <f t="shared" si="233"/>
        <v>43986</v>
      </c>
      <c r="C3735" s="3">
        <f t="shared" si="235"/>
        <v>0.41666666666666669</v>
      </c>
      <c r="D3735" s="3">
        <f>IF('Profil je Los'!A3735&lt;&gt;"",IF('Profil je Los'!A3735&lt;&gt;"",TIME(HOUR('Profil je Los'!A3735),MINUTE('Profil je Los'!A3735),SECOND('Profil je Los'!A3735)),""),"")</f>
        <v>0.45833333333333331</v>
      </c>
      <c r="E3735" s="5">
        <f t="shared" si="234"/>
        <v>11</v>
      </c>
      <c r="F3735" s="14">
        <v>47.096198000000001</v>
      </c>
      <c r="G3735" s="17">
        <f t="shared" si="232"/>
        <v>3.92</v>
      </c>
      <c r="I3735" s="33"/>
    </row>
    <row r="3736" spans="1:9" x14ac:dyDescent="0.2">
      <c r="A3736" s="4">
        <v>43986.5</v>
      </c>
      <c r="B3736" s="6">
        <f t="shared" si="233"/>
        <v>43986</v>
      </c>
      <c r="C3736" s="3">
        <f t="shared" si="235"/>
        <v>0.45833333333333331</v>
      </c>
      <c r="D3736" s="3">
        <f>IF('Profil je Los'!A3736&lt;&gt;"",IF('Profil je Los'!A3736&lt;&gt;"",TIME(HOUR('Profil je Los'!A3736),MINUTE('Profil je Los'!A3736),SECOND('Profil je Los'!A3736)),""),"")</f>
        <v>0.5</v>
      </c>
      <c r="E3736" s="5">
        <f t="shared" si="234"/>
        <v>12</v>
      </c>
      <c r="F3736" s="14">
        <v>48.907456000000003</v>
      </c>
      <c r="G3736" s="17">
        <f t="shared" si="232"/>
        <v>4.08</v>
      </c>
      <c r="I3736" s="33"/>
    </row>
    <row r="3737" spans="1:9" x14ac:dyDescent="0.2">
      <c r="A3737" s="4">
        <v>43986.541666666664</v>
      </c>
      <c r="B3737" s="6">
        <f t="shared" si="233"/>
        <v>43986</v>
      </c>
      <c r="C3737" s="3">
        <f t="shared" si="235"/>
        <v>0.5</v>
      </c>
      <c r="D3737" s="3">
        <f>IF('Profil je Los'!A3737&lt;&gt;"",IF('Profil je Los'!A3737&lt;&gt;"",TIME(HOUR('Profil je Los'!A3737),MINUTE('Profil je Los'!A3737),SECOND('Profil je Los'!A3737)),""),"")</f>
        <v>0.54166666666666663</v>
      </c>
      <c r="E3737" s="5">
        <f t="shared" si="234"/>
        <v>13</v>
      </c>
      <c r="F3737" s="14">
        <v>49.051858000000003</v>
      </c>
      <c r="G3737" s="17">
        <f t="shared" si="232"/>
        <v>4.09</v>
      </c>
      <c r="I3737" s="33"/>
    </row>
    <row r="3738" spans="1:9" x14ac:dyDescent="0.2">
      <c r="A3738" s="4">
        <v>43986.583333333336</v>
      </c>
      <c r="B3738" s="6">
        <f t="shared" si="233"/>
        <v>43986</v>
      </c>
      <c r="C3738" s="3">
        <f t="shared" si="235"/>
        <v>0.54166666666666663</v>
      </c>
      <c r="D3738" s="3">
        <f>IF('Profil je Los'!A3738&lt;&gt;"",IF('Profil je Los'!A3738&lt;&gt;"",TIME(HOUR('Profil je Los'!A3738),MINUTE('Profil je Los'!A3738),SECOND('Profil je Los'!A3738)),""),"")</f>
        <v>0.58333333333333337</v>
      </c>
      <c r="E3738" s="5">
        <f t="shared" si="234"/>
        <v>14</v>
      </c>
      <c r="F3738" s="14">
        <v>43.786136999999997</v>
      </c>
      <c r="G3738" s="17">
        <f t="shared" si="232"/>
        <v>3.65</v>
      </c>
      <c r="I3738" s="33"/>
    </row>
    <row r="3739" spans="1:9" x14ac:dyDescent="0.2">
      <c r="A3739" s="4">
        <v>43986.625</v>
      </c>
      <c r="B3739" s="6">
        <f t="shared" si="233"/>
        <v>43986</v>
      </c>
      <c r="C3739" s="3">
        <f t="shared" si="235"/>
        <v>0.58333333333333337</v>
      </c>
      <c r="D3739" s="3">
        <f>IF('Profil je Los'!A3739&lt;&gt;"",IF('Profil je Los'!A3739&lt;&gt;"",TIME(HOUR('Profil je Los'!A3739),MINUTE('Profil je Los'!A3739),SECOND('Profil je Los'!A3739)),""),"")</f>
        <v>0.625</v>
      </c>
      <c r="E3739" s="5">
        <f t="shared" si="234"/>
        <v>15</v>
      </c>
      <c r="F3739" s="14">
        <v>43.405360999999999</v>
      </c>
      <c r="G3739" s="17">
        <f t="shared" si="232"/>
        <v>3.62</v>
      </c>
      <c r="I3739" s="33"/>
    </row>
    <row r="3740" spans="1:9" x14ac:dyDescent="0.2">
      <c r="A3740" s="4">
        <v>43986.666666666664</v>
      </c>
      <c r="B3740" s="6">
        <f t="shared" si="233"/>
        <v>43986</v>
      </c>
      <c r="C3740" s="3">
        <f t="shared" si="235"/>
        <v>0.625</v>
      </c>
      <c r="D3740" s="3">
        <f>IF('Profil je Los'!A3740&lt;&gt;"",IF('Profil je Los'!A3740&lt;&gt;"",TIME(HOUR('Profil je Los'!A3740),MINUTE('Profil je Los'!A3740),SECOND('Profil je Los'!A3740)),""),"")</f>
        <v>0.66666666666666663</v>
      </c>
      <c r="E3740" s="5">
        <f t="shared" si="234"/>
        <v>16</v>
      </c>
      <c r="F3740" s="14">
        <v>41.843584</v>
      </c>
      <c r="G3740" s="17">
        <f t="shared" si="232"/>
        <v>3.49</v>
      </c>
      <c r="I3740" s="33"/>
    </row>
    <row r="3741" spans="1:9" x14ac:dyDescent="0.2">
      <c r="A3741" s="4">
        <v>43986.708333333336</v>
      </c>
      <c r="B3741" s="6">
        <f t="shared" si="233"/>
        <v>43986</v>
      </c>
      <c r="C3741" s="3">
        <f t="shared" si="235"/>
        <v>0.66666666666666663</v>
      </c>
      <c r="D3741" s="3">
        <f>IF('Profil je Los'!A3741&lt;&gt;"",IF('Profil je Los'!A3741&lt;&gt;"",TIME(HOUR('Profil je Los'!A3741),MINUTE('Profil je Los'!A3741),SECOND('Profil je Los'!A3741)),""),"")</f>
        <v>0.70833333333333337</v>
      </c>
      <c r="E3741" s="5">
        <f t="shared" si="234"/>
        <v>17</v>
      </c>
      <c r="F3741" s="14">
        <v>40.403846999999999</v>
      </c>
      <c r="G3741" s="17">
        <f t="shared" si="232"/>
        <v>3.37</v>
      </c>
      <c r="I3741" s="33"/>
    </row>
    <row r="3742" spans="1:9" x14ac:dyDescent="0.2">
      <c r="A3742" s="4">
        <v>43986.75</v>
      </c>
      <c r="B3742" s="6">
        <f t="shared" si="233"/>
        <v>43986</v>
      </c>
      <c r="C3742" s="3">
        <f t="shared" si="235"/>
        <v>0.70833333333333337</v>
      </c>
      <c r="D3742" s="3">
        <f>IF('Profil je Los'!A3742&lt;&gt;"",IF('Profil je Los'!A3742&lt;&gt;"",TIME(HOUR('Profil je Los'!A3742),MINUTE('Profil je Los'!A3742),SECOND('Profil je Los'!A3742)),""),"")</f>
        <v>0.75</v>
      </c>
      <c r="E3742" s="5">
        <f t="shared" si="234"/>
        <v>18</v>
      </c>
      <c r="F3742" s="14">
        <v>40.247816999999998</v>
      </c>
      <c r="G3742" s="17">
        <f t="shared" si="232"/>
        <v>3.35</v>
      </c>
      <c r="I3742" s="33"/>
    </row>
    <row r="3743" spans="1:9" x14ac:dyDescent="0.2">
      <c r="A3743" s="4">
        <v>43986.791666666664</v>
      </c>
      <c r="B3743" s="6">
        <f t="shared" si="233"/>
        <v>43986</v>
      </c>
      <c r="C3743" s="3">
        <f t="shared" si="235"/>
        <v>0.75</v>
      </c>
      <c r="D3743" s="3">
        <f>IF('Profil je Los'!A3743&lt;&gt;"",IF('Profil je Los'!A3743&lt;&gt;"",TIME(HOUR('Profil je Los'!A3743),MINUTE('Profil je Los'!A3743),SECOND('Profil je Los'!A3743)),""),"")</f>
        <v>0.79166666666666663</v>
      </c>
      <c r="E3743" s="5">
        <f t="shared" si="234"/>
        <v>19</v>
      </c>
      <c r="F3743" s="14">
        <v>38.776966000000002</v>
      </c>
      <c r="G3743" s="17">
        <f t="shared" si="232"/>
        <v>3.23</v>
      </c>
      <c r="I3743" s="33"/>
    </row>
    <row r="3744" spans="1:9" x14ac:dyDescent="0.2">
      <c r="A3744" s="4">
        <v>43986.833333333336</v>
      </c>
      <c r="B3744" s="6">
        <f t="shared" si="233"/>
        <v>43986</v>
      </c>
      <c r="C3744" s="3">
        <f t="shared" si="235"/>
        <v>0.79166666666666663</v>
      </c>
      <c r="D3744" s="3">
        <f>IF('Profil je Los'!A3744&lt;&gt;"",IF('Profil je Los'!A3744&lt;&gt;"",TIME(HOUR('Profil je Los'!A3744),MINUTE('Profil je Los'!A3744),SECOND('Profil je Los'!A3744)),""),"")</f>
        <v>0.83333333333333337</v>
      </c>
      <c r="E3744" s="5">
        <f t="shared" si="234"/>
        <v>20</v>
      </c>
      <c r="F3744" s="14">
        <v>37.791452999999997</v>
      </c>
      <c r="G3744" s="17">
        <f t="shared" si="232"/>
        <v>3.15</v>
      </c>
      <c r="I3744" s="33"/>
    </row>
    <row r="3745" spans="1:9" x14ac:dyDescent="0.2">
      <c r="A3745" s="4">
        <v>43986.875</v>
      </c>
      <c r="B3745" s="6">
        <f t="shared" si="233"/>
        <v>43986</v>
      </c>
      <c r="C3745" s="3">
        <f t="shared" si="235"/>
        <v>0.83333333333333337</v>
      </c>
      <c r="D3745" s="3">
        <f>IF('Profil je Los'!A3745&lt;&gt;"",IF('Profil je Los'!A3745&lt;&gt;"",TIME(HOUR('Profil je Los'!A3745),MINUTE('Profil je Los'!A3745),SECOND('Profil je Los'!A3745)),""),"")</f>
        <v>0.875</v>
      </c>
      <c r="E3745" s="5">
        <f t="shared" si="234"/>
        <v>21</v>
      </c>
      <c r="F3745" s="14">
        <v>35.469802000000001</v>
      </c>
      <c r="G3745" s="17">
        <f t="shared" si="232"/>
        <v>2.96</v>
      </c>
      <c r="I3745" s="33"/>
    </row>
    <row r="3746" spans="1:9" x14ac:dyDescent="0.2">
      <c r="A3746" s="4">
        <v>43986.916666666664</v>
      </c>
      <c r="B3746" s="6">
        <f t="shared" si="233"/>
        <v>43986</v>
      </c>
      <c r="C3746" s="3">
        <f t="shared" si="235"/>
        <v>0.875</v>
      </c>
      <c r="D3746" s="3">
        <f>IF('Profil je Los'!A3746&lt;&gt;"",IF('Profil je Los'!A3746&lt;&gt;"",TIME(HOUR('Profil je Los'!A3746),MINUTE('Profil je Los'!A3746),SECOND('Profil je Los'!A3746)),""),"")</f>
        <v>0.91666666666666663</v>
      </c>
      <c r="E3746" s="5">
        <f t="shared" si="234"/>
        <v>22</v>
      </c>
      <c r="F3746" s="14">
        <v>28.548345000000001</v>
      </c>
      <c r="G3746" s="17">
        <f t="shared" si="232"/>
        <v>2.38</v>
      </c>
      <c r="I3746" s="33"/>
    </row>
    <row r="3747" spans="1:9" x14ac:dyDescent="0.2">
      <c r="A3747" s="4">
        <v>43986.958333333336</v>
      </c>
      <c r="B3747" s="6">
        <f t="shared" si="233"/>
        <v>43986</v>
      </c>
      <c r="C3747" s="3">
        <f t="shared" si="235"/>
        <v>0.91666666666666663</v>
      </c>
      <c r="D3747" s="3">
        <f>IF('Profil je Los'!A3747&lt;&gt;"",IF('Profil je Los'!A3747&lt;&gt;"",TIME(HOUR('Profil je Los'!A3747),MINUTE('Profil je Los'!A3747),SECOND('Profil je Los'!A3747)),""),"")</f>
        <v>0.95833333333333337</v>
      </c>
      <c r="E3747" s="5">
        <f t="shared" si="234"/>
        <v>23</v>
      </c>
      <c r="F3747" s="14">
        <v>25.823812</v>
      </c>
      <c r="G3747" s="17">
        <f t="shared" si="232"/>
        <v>2.15</v>
      </c>
      <c r="I3747" s="33"/>
    </row>
    <row r="3748" spans="1:9" x14ac:dyDescent="0.2">
      <c r="A3748" s="4">
        <v>43987</v>
      </c>
      <c r="B3748" s="6">
        <f t="shared" si="233"/>
        <v>43986</v>
      </c>
      <c r="C3748" s="3">
        <f t="shared" si="235"/>
        <v>0.95833333333333337</v>
      </c>
      <c r="D3748" s="3">
        <f>IF('Profil je Los'!A3748&lt;&gt;"",IF('Profil je Los'!A3748&lt;&gt;"",TIME(HOUR('Profil je Los'!A3748),MINUTE('Profil je Los'!A3748),SECOND('Profil je Los'!A3748)),""),"")</f>
        <v>0</v>
      </c>
      <c r="E3748" s="5">
        <f t="shared" si="234"/>
        <v>24</v>
      </c>
      <c r="F3748" s="14">
        <v>18.790479000000001</v>
      </c>
      <c r="G3748" s="17">
        <f t="shared" si="232"/>
        <v>1.57</v>
      </c>
      <c r="I3748" s="33"/>
    </row>
    <row r="3749" spans="1:9" x14ac:dyDescent="0.2">
      <c r="A3749" s="4">
        <v>43987.041666666664</v>
      </c>
      <c r="B3749" s="6">
        <f t="shared" si="233"/>
        <v>43987</v>
      </c>
      <c r="C3749" s="3">
        <f t="shared" si="235"/>
        <v>0</v>
      </c>
      <c r="D3749" s="3">
        <f>IF('Profil je Los'!A3749&lt;&gt;"",IF('Profil je Los'!A3749&lt;&gt;"",TIME(HOUR('Profil je Los'!A3749),MINUTE('Profil je Los'!A3749),SECOND('Profil je Los'!A3749)),""),"")</f>
        <v>4.1666666666666664E-2</v>
      </c>
      <c r="E3749" s="5">
        <f t="shared" si="234"/>
        <v>1</v>
      </c>
      <c r="F3749" s="14">
        <v>16.359349000000002</v>
      </c>
      <c r="G3749" s="17">
        <f t="shared" si="232"/>
        <v>1.36</v>
      </c>
      <c r="I3749" s="33"/>
    </row>
    <row r="3750" spans="1:9" x14ac:dyDescent="0.2">
      <c r="A3750" s="4">
        <v>43987.083333333336</v>
      </c>
      <c r="B3750" s="6">
        <f t="shared" si="233"/>
        <v>43987</v>
      </c>
      <c r="C3750" s="3">
        <f t="shared" si="235"/>
        <v>4.1666666666666664E-2</v>
      </c>
      <c r="D3750" s="3">
        <f>IF('Profil je Los'!A3750&lt;&gt;"",IF('Profil je Los'!A3750&lt;&gt;"",TIME(HOUR('Profil je Los'!A3750),MINUTE('Profil je Los'!A3750),SECOND('Profil je Los'!A3750)),""),"")</f>
        <v>8.3333333333333329E-2</v>
      </c>
      <c r="E3750" s="5">
        <f t="shared" si="234"/>
        <v>2</v>
      </c>
      <c r="F3750" s="14">
        <v>14.853631</v>
      </c>
      <c r="G3750" s="17">
        <f t="shared" si="232"/>
        <v>1.24</v>
      </c>
      <c r="I3750" s="33"/>
    </row>
    <row r="3751" spans="1:9" x14ac:dyDescent="0.2">
      <c r="A3751" s="4">
        <v>43987.125</v>
      </c>
      <c r="B3751" s="6">
        <f t="shared" si="233"/>
        <v>43987</v>
      </c>
      <c r="C3751" s="3">
        <f t="shared" si="235"/>
        <v>8.3333333333333329E-2</v>
      </c>
      <c r="D3751" s="3">
        <f>IF('Profil je Los'!A3751&lt;&gt;"",IF('Profil je Los'!A3751&lt;&gt;"",TIME(HOUR('Profil je Los'!A3751),MINUTE('Profil je Los'!A3751),SECOND('Profil je Los'!A3751)),""),"")</f>
        <v>0.125</v>
      </c>
      <c r="E3751" s="5">
        <f t="shared" si="234"/>
        <v>3</v>
      </c>
      <c r="F3751" s="14">
        <v>13.372464000000001</v>
      </c>
      <c r="G3751" s="17">
        <f t="shared" si="232"/>
        <v>1.1100000000000001</v>
      </c>
      <c r="I3751" s="33"/>
    </row>
    <row r="3752" spans="1:9" x14ac:dyDescent="0.2">
      <c r="A3752" s="4">
        <v>43987.166666666664</v>
      </c>
      <c r="B3752" s="6">
        <f t="shared" si="233"/>
        <v>43987</v>
      </c>
      <c r="C3752" s="3">
        <f t="shared" si="235"/>
        <v>0.125</v>
      </c>
      <c r="D3752" s="3">
        <f>IF('Profil je Los'!A3752&lt;&gt;"",IF('Profil je Los'!A3752&lt;&gt;"",TIME(HOUR('Profil je Los'!A3752),MINUTE('Profil je Los'!A3752),SECOND('Profil je Los'!A3752)),""),"")</f>
        <v>0.16666666666666666</v>
      </c>
      <c r="E3752" s="5">
        <f t="shared" si="234"/>
        <v>4</v>
      </c>
      <c r="F3752" s="14">
        <v>8.8323119999999999</v>
      </c>
      <c r="G3752" s="17">
        <f t="shared" si="232"/>
        <v>0.74</v>
      </c>
      <c r="I3752" s="33"/>
    </row>
    <row r="3753" spans="1:9" x14ac:dyDescent="0.2">
      <c r="A3753" s="4">
        <v>43987.208333333336</v>
      </c>
      <c r="B3753" s="6">
        <f t="shared" si="233"/>
        <v>43987</v>
      </c>
      <c r="C3753" s="3">
        <f t="shared" si="235"/>
        <v>0.16666666666666666</v>
      </c>
      <c r="D3753" s="3">
        <f>IF('Profil je Los'!A3753&lt;&gt;"",IF('Profil je Los'!A3753&lt;&gt;"",TIME(HOUR('Profil je Los'!A3753),MINUTE('Profil je Los'!A3753),SECOND('Profil je Los'!A3753)),""),"")</f>
        <v>0.20833333333333334</v>
      </c>
      <c r="E3753" s="5">
        <f t="shared" si="234"/>
        <v>5</v>
      </c>
      <c r="F3753" s="14">
        <v>7.8092449999999998</v>
      </c>
      <c r="G3753" s="17">
        <f t="shared" si="232"/>
        <v>0.65</v>
      </c>
      <c r="I3753" s="33"/>
    </row>
    <row r="3754" spans="1:9" x14ac:dyDescent="0.2">
      <c r="A3754" s="4">
        <v>43987.25</v>
      </c>
      <c r="B3754" s="6">
        <f t="shared" si="233"/>
        <v>43987</v>
      </c>
      <c r="C3754" s="3">
        <f t="shared" si="235"/>
        <v>0.20833333333333334</v>
      </c>
      <c r="D3754" s="3">
        <f>IF('Profil je Los'!A3754&lt;&gt;"",IF('Profil je Los'!A3754&lt;&gt;"",TIME(HOUR('Profil je Los'!A3754),MINUTE('Profil je Los'!A3754),SECOND('Profil je Los'!A3754)),""),"")</f>
        <v>0.25</v>
      </c>
      <c r="E3754" s="5">
        <f t="shared" si="234"/>
        <v>6</v>
      </c>
      <c r="F3754" s="14">
        <v>11.429106000000001</v>
      </c>
      <c r="G3754" s="17">
        <f t="shared" si="232"/>
        <v>0.95</v>
      </c>
      <c r="I3754" s="33"/>
    </row>
    <row r="3755" spans="1:9" x14ac:dyDescent="0.2">
      <c r="A3755" s="4">
        <v>43987.291666666664</v>
      </c>
      <c r="B3755" s="6">
        <f t="shared" si="233"/>
        <v>43987</v>
      </c>
      <c r="C3755" s="3">
        <f t="shared" si="235"/>
        <v>0.25</v>
      </c>
      <c r="D3755" s="3">
        <f>IF('Profil je Los'!A3755&lt;&gt;"",IF('Profil je Los'!A3755&lt;&gt;"",TIME(HOUR('Profil je Los'!A3755),MINUTE('Profil je Los'!A3755),SECOND('Profil je Los'!A3755)),""),"")</f>
        <v>0.29166666666666669</v>
      </c>
      <c r="E3755" s="5">
        <f t="shared" si="234"/>
        <v>7</v>
      </c>
      <c r="F3755" s="14">
        <v>19.863420999999999</v>
      </c>
      <c r="G3755" s="17">
        <f t="shared" si="232"/>
        <v>1.66</v>
      </c>
      <c r="I3755" s="33"/>
    </row>
    <row r="3756" spans="1:9" x14ac:dyDescent="0.2">
      <c r="A3756" s="4">
        <v>43987.333333333336</v>
      </c>
      <c r="B3756" s="6">
        <f t="shared" si="233"/>
        <v>43987</v>
      </c>
      <c r="C3756" s="3">
        <f t="shared" si="235"/>
        <v>0.29166666666666669</v>
      </c>
      <c r="D3756" s="3">
        <f>IF('Profil je Los'!A3756&lt;&gt;"",IF('Profil je Los'!A3756&lt;&gt;"",TIME(HOUR('Profil je Los'!A3756),MINUTE('Profil je Los'!A3756),SECOND('Profil je Los'!A3756)),""),"")</f>
        <v>0.33333333333333331</v>
      </c>
      <c r="E3756" s="5">
        <f t="shared" si="234"/>
        <v>8</v>
      </c>
      <c r="F3756" s="14">
        <v>30.645250000000001</v>
      </c>
      <c r="G3756" s="17">
        <f t="shared" si="232"/>
        <v>2.5499999999999998</v>
      </c>
      <c r="I3756" s="33"/>
    </row>
    <row r="3757" spans="1:9" x14ac:dyDescent="0.2">
      <c r="A3757" s="4">
        <v>43987.375</v>
      </c>
      <c r="B3757" s="6">
        <f t="shared" si="233"/>
        <v>43987</v>
      </c>
      <c r="C3757" s="3">
        <f t="shared" si="235"/>
        <v>0.33333333333333331</v>
      </c>
      <c r="D3757" s="3">
        <f>IF('Profil je Los'!A3757&lt;&gt;"",IF('Profil je Los'!A3757&lt;&gt;"",TIME(HOUR('Profil je Los'!A3757),MINUTE('Profil je Los'!A3757),SECOND('Profil je Los'!A3757)),""),"")</f>
        <v>0.375</v>
      </c>
      <c r="E3757" s="5">
        <f t="shared" si="234"/>
        <v>9</v>
      </c>
      <c r="F3757" s="14">
        <v>38.472676999999997</v>
      </c>
      <c r="G3757" s="17">
        <f t="shared" si="232"/>
        <v>3.21</v>
      </c>
      <c r="I3757" s="33"/>
    </row>
    <row r="3758" spans="1:9" x14ac:dyDescent="0.2">
      <c r="A3758" s="4">
        <v>43987.416666666664</v>
      </c>
      <c r="B3758" s="6">
        <f t="shared" si="233"/>
        <v>43987</v>
      </c>
      <c r="C3758" s="3">
        <f t="shared" si="235"/>
        <v>0.375</v>
      </c>
      <c r="D3758" s="3">
        <f>IF('Profil je Los'!A3758&lt;&gt;"",IF('Profil je Los'!A3758&lt;&gt;"",TIME(HOUR('Profil je Los'!A3758),MINUTE('Profil je Los'!A3758),SECOND('Profil je Los'!A3758)),""),"")</f>
        <v>0.41666666666666669</v>
      </c>
      <c r="E3758" s="5">
        <f t="shared" si="234"/>
        <v>10</v>
      </c>
      <c r="F3758" s="14">
        <v>42.371513999999998</v>
      </c>
      <c r="G3758" s="17">
        <f t="shared" si="232"/>
        <v>3.53</v>
      </c>
      <c r="I3758" s="33"/>
    </row>
    <row r="3759" spans="1:9" x14ac:dyDescent="0.2">
      <c r="A3759" s="4">
        <v>43987.458333333336</v>
      </c>
      <c r="B3759" s="6">
        <f t="shared" si="233"/>
        <v>43987</v>
      </c>
      <c r="C3759" s="3">
        <f t="shared" si="235"/>
        <v>0.41666666666666669</v>
      </c>
      <c r="D3759" s="3">
        <f>IF('Profil je Los'!A3759&lt;&gt;"",IF('Profil je Los'!A3759&lt;&gt;"",TIME(HOUR('Profil je Los'!A3759),MINUTE('Profil je Los'!A3759),SECOND('Profil je Los'!A3759)),""),"")</f>
        <v>0.45833333333333331</v>
      </c>
      <c r="E3759" s="5">
        <f t="shared" si="234"/>
        <v>11</v>
      </c>
      <c r="F3759" s="14">
        <v>44.214872</v>
      </c>
      <c r="G3759" s="17">
        <f t="shared" si="232"/>
        <v>3.68</v>
      </c>
      <c r="I3759" s="33"/>
    </row>
    <row r="3760" spans="1:9" x14ac:dyDescent="0.2">
      <c r="A3760" s="4">
        <v>43987.5</v>
      </c>
      <c r="B3760" s="6">
        <f t="shared" si="233"/>
        <v>43987</v>
      </c>
      <c r="C3760" s="3">
        <f t="shared" si="235"/>
        <v>0.45833333333333331</v>
      </c>
      <c r="D3760" s="3">
        <f>IF('Profil je Los'!A3760&lt;&gt;"",IF('Profil je Los'!A3760&lt;&gt;"",TIME(HOUR('Profil je Los'!A3760),MINUTE('Profil je Los'!A3760),SECOND('Profil je Los'!A3760)),""),"")</f>
        <v>0.5</v>
      </c>
      <c r="E3760" s="5">
        <f t="shared" si="234"/>
        <v>12</v>
      </c>
      <c r="F3760" s="14">
        <v>45.363263000000003</v>
      </c>
      <c r="G3760" s="17">
        <f t="shared" si="232"/>
        <v>3.78</v>
      </c>
      <c r="I3760" s="33"/>
    </row>
    <row r="3761" spans="1:9" x14ac:dyDescent="0.2">
      <c r="A3761" s="4">
        <v>43987.541666666664</v>
      </c>
      <c r="B3761" s="6">
        <f t="shared" si="233"/>
        <v>43987</v>
      </c>
      <c r="C3761" s="3">
        <f t="shared" si="235"/>
        <v>0.5</v>
      </c>
      <c r="D3761" s="3">
        <f>IF('Profil je Los'!A3761&lt;&gt;"",IF('Profil je Los'!A3761&lt;&gt;"",TIME(HOUR('Profil je Los'!A3761),MINUTE('Profil je Los'!A3761),SECOND('Profil je Los'!A3761)),""),"")</f>
        <v>0.54166666666666663</v>
      </c>
      <c r="E3761" s="5">
        <f t="shared" si="234"/>
        <v>13</v>
      </c>
      <c r="F3761" s="14">
        <v>45.137870999999997</v>
      </c>
      <c r="G3761" s="17">
        <f t="shared" si="232"/>
        <v>3.76</v>
      </c>
      <c r="I3761" s="33"/>
    </row>
    <row r="3762" spans="1:9" x14ac:dyDescent="0.2">
      <c r="A3762" s="4">
        <v>43987.583333333336</v>
      </c>
      <c r="B3762" s="6">
        <f t="shared" si="233"/>
        <v>43987</v>
      </c>
      <c r="C3762" s="3">
        <f t="shared" si="235"/>
        <v>0.54166666666666663</v>
      </c>
      <c r="D3762" s="3">
        <f>IF('Profil je Los'!A3762&lt;&gt;"",IF('Profil je Los'!A3762&lt;&gt;"",TIME(HOUR('Profil je Los'!A3762),MINUTE('Profil je Los'!A3762),SECOND('Profil je Los'!A3762)),""),"")</f>
        <v>0.58333333333333337</v>
      </c>
      <c r="E3762" s="5">
        <f t="shared" si="234"/>
        <v>14</v>
      </c>
      <c r="F3762" s="14">
        <v>40.342346999999997</v>
      </c>
      <c r="G3762" s="17">
        <f t="shared" si="232"/>
        <v>3.36</v>
      </c>
      <c r="I3762" s="33"/>
    </row>
    <row r="3763" spans="1:9" x14ac:dyDescent="0.2">
      <c r="A3763" s="4">
        <v>43987.625</v>
      </c>
      <c r="B3763" s="6">
        <f t="shared" si="233"/>
        <v>43987</v>
      </c>
      <c r="C3763" s="3">
        <f t="shared" si="235"/>
        <v>0.58333333333333337</v>
      </c>
      <c r="D3763" s="3">
        <f>IF('Profil je Los'!A3763&lt;&gt;"",IF('Profil je Los'!A3763&lt;&gt;"",TIME(HOUR('Profil je Los'!A3763),MINUTE('Profil je Los'!A3763),SECOND('Profil je Los'!A3763)),""),"")</f>
        <v>0.625</v>
      </c>
      <c r="E3763" s="5">
        <f t="shared" si="234"/>
        <v>15</v>
      </c>
      <c r="F3763" s="14">
        <v>43.501730999999999</v>
      </c>
      <c r="G3763" s="17">
        <f t="shared" si="232"/>
        <v>3.63</v>
      </c>
      <c r="I3763" s="33"/>
    </row>
    <row r="3764" spans="1:9" x14ac:dyDescent="0.2">
      <c r="A3764" s="4">
        <v>43987.666666666664</v>
      </c>
      <c r="B3764" s="6">
        <f t="shared" si="233"/>
        <v>43987</v>
      </c>
      <c r="C3764" s="3">
        <f t="shared" si="235"/>
        <v>0.625</v>
      </c>
      <c r="D3764" s="3">
        <f>IF('Profil je Los'!A3764&lt;&gt;"",IF('Profil je Los'!A3764&lt;&gt;"",TIME(HOUR('Profil je Los'!A3764),MINUTE('Profil je Los'!A3764),SECOND('Profil je Los'!A3764)),""),"")</f>
        <v>0.66666666666666663</v>
      </c>
      <c r="E3764" s="5">
        <f t="shared" si="234"/>
        <v>16</v>
      </c>
      <c r="F3764" s="14">
        <v>46.439644000000001</v>
      </c>
      <c r="G3764" s="17">
        <f t="shared" si="232"/>
        <v>3.87</v>
      </c>
      <c r="I3764" s="33"/>
    </row>
    <row r="3765" spans="1:9" x14ac:dyDescent="0.2">
      <c r="A3765" s="4">
        <v>43987.708333333336</v>
      </c>
      <c r="B3765" s="6">
        <f t="shared" si="233"/>
        <v>43987</v>
      </c>
      <c r="C3765" s="3">
        <f t="shared" si="235"/>
        <v>0.66666666666666663</v>
      </c>
      <c r="D3765" s="3">
        <f>IF('Profil je Los'!A3765&lt;&gt;"",IF('Profil je Los'!A3765&lt;&gt;"",TIME(HOUR('Profil je Los'!A3765),MINUTE('Profil je Los'!A3765),SECOND('Profil je Los'!A3765)),""),"")</f>
        <v>0.70833333333333337</v>
      </c>
      <c r="E3765" s="5">
        <f t="shared" si="234"/>
        <v>17</v>
      </c>
      <c r="F3765" s="14">
        <v>45.587640999999998</v>
      </c>
      <c r="G3765" s="17">
        <f t="shared" si="232"/>
        <v>3.8</v>
      </c>
      <c r="I3765" s="33"/>
    </row>
    <row r="3766" spans="1:9" x14ac:dyDescent="0.2">
      <c r="A3766" s="4">
        <v>43987.75</v>
      </c>
      <c r="B3766" s="6">
        <f t="shared" si="233"/>
        <v>43987</v>
      </c>
      <c r="C3766" s="3">
        <f t="shared" si="235"/>
        <v>0.70833333333333337</v>
      </c>
      <c r="D3766" s="3">
        <f>IF('Profil je Los'!A3766&lt;&gt;"",IF('Profil je Los'!A3766&lt;&gt;"",TIME(HOUR('Profil je Los'!A3766),MINUTE('Profil je Los'!A3766),SECOND('Profil je Los'!A3766)),""),"")</f>
        <v>0.75</v>
      </c>
      <c r="E3766" s="5">
        <f t="shared" si="234"/>
        <v>18</v>
      </c>
      <c r="F3766" s="14">
        <v>41.987166999999999</v>
      </c>
      <c r="G3766" s="17">
        <f t="shared" si="232"/>
        <v>3.5</v>
      </c>
      <c r="I3766" s="33"/>
    </row>
    <row r="3767" spans="1:9" x14ac:dyDescent="0.2">
      <c r="A3767" s="4">
        <v>43987.791666666664</v>
      </c>
      <c r="B3767" s="6">
        <f t="shared" si="233"/>
        <v>43987</v>
      </c>
      <c r="C3767" s="3">
        <f t="shared" si="235"/>
        <v>0.75</v>
      </c>
      <c r="D3767" s="3">
        <f>IF('Profil je Los'!A3767&lt;&gt;"",IF('Profil je Los'!A3767&lt;&gt;"",TIME(HOUR('Profil je Los'!A3767),MINUTE('Profil je Los'!A3767),SECOND('Profil je Los'!A3767)),""),"")</f>
        <v>0.79166666666666663</v>
      </c>
      <c r="E3767" s="5">
        <f t="shared" si="234"/>
        <v>19</v>
      </c>
      <c r="F3767" s="14">
        <v>33.903384000000003</v>
      </c>
      <c r="G3767" s="17">
        <f t="shared" si="232"/>
        <v>2.83</v>
      </c>
      <c r="I3767" s="33"/>
    </row>
    <row r="3768" spans="1:9" x14ac:dyDescent="0.2">
      <c r="A3768" s="4">
        <v>43987.833333333336</v>
      </c>
      <c r="B3768" s="6">
        <f t="shared" si="233"/>
        <v>43987</v>
      </c>
      <c r="C3768" s="3">
        <f t="shared" si="235"/>
        <v>0.79166666666666663</v>
      </c>
      <c r="D3768" s="3">
        <f>IF('Profil je Los'!A3768&lt;&gt;"",IF('Profil je Los'!A3768&lt;&gt;"",TIME(HOUR('Profil je Los'!A3768),MINUTE('Profil je Los'!A3768),SECOND('Profil je Los'!A3768)),""),"")</f>
        <v>0.83333333333333337</v>
      </c>
      <c r="E3768" s="5">
        <f t="shared" si="234"/>
        <v>20</v>
      </c>
      <c r="F3768" s="14">
        <v>32.655248</v>
      </c>
      <c r="G3768" s="17">
        <f t="shared" si="232"/>
        <v>2.72</v>
      </c>
      <c r="I3768" s="33"/>
    </row>
    <row r="3769" spans="1:9" x14ac:dyDescent="0.2">
      <c r="A3769" s="4">
        <v>43987.875</v>
      </c>
      <c r="B3769" s="6">
        <f t="shared" si="233"/>
        <v>43987</v>
      </c>
      <c r="C3769" s="3">
        <f t="shared" si="235"/>
        <v>0.83333333333333337</v>
      </c>
      <c r="D3769" s="3">
        <f>IF('Profil je Los'!A3769&lt;&gt;"",IF('Profil je Los'!A3769&lt;&gt;"",TIME(HOUR('Profil je Los'!A3769),MINUTE('Profil je Los'!A3769),SECOND('Profil je Los'!A3769)),""),"")</f>
        <v>0.875</v>
      </c>
      <c r="E3769" s="5">
        <f t="shared" si="234"/>
        <v>21</v>
      </c>
      <c r="F3769" s="14">
        <v>27.166248</v>
      </c>
      <c r="G3769" s="17">
        <f t="shared" si="232"/>
        <v>2.2599999999999998</v>
      </c>
      <c r="I3769" s="33"/>
    </row>
    <row r="3770" spans="1:9" x14ac:dyDescent="0.2">
      <c r="A3770" s="4">
        <v>43987.916666666664</v>
      </c>
      <c r="B3770" s="6">
        <f t="shared" si="233"/>
        <v>43987</v>
      </c>
      <c r="C3770" s="3">
        <f t="shared" si="235"/>
        <v>0.875</v>
      </c>
      <c r="D3770" s="3">
        <f>IF('Profil je Los'!A3770&lt;&gt;"",IF('Profil je Los'!A3770&lt;&gt;"",TIME(HOUR('Profil je Los'!A3770),MINUTE('Profil je Los'!A3770),SECOND('Profil je Los'!A3770)),""),"")</f>
        <v>0.91666666666666663</v>
      </c>
      <c r="E3770" s="5">
        <f t="shared" si="234"/>
        <v>22</v>
      </c>
      <c r="F3770" s="14">
        <v>24.658557999999999</v>
      </c>
      <c r="G3770" s="17">
        <f t="shared" si="232"/>
        <v>2.0499999999999998</v>
      </c>
      <c r="I3770" s="33"/>
    </row>
    <row r="3771" spans="1:9" x14ac:dyDescent="0.2">
      <c r="A3771" s="4">
        <v>43987.958333333336</v>
      </c>
      <c r="B3771" s="6">
        <f t="shared" si="233"/>
        <v>43987</v>
      </c>
      <c r="C3771" s="3">
        <f t="shared" si="235"/>
        <v>0.91666666666666663</v>
      </c>
      <c r="D3771" s="3">
        <f>IF('Profil je Los'!A3771&lt;&gt;"",IF('Profil je Los'!A3771&lt;&gt;"",TIME(HOUR('Profil je Los'!A3771),MINUTE('Profil je Los'!A3771),SECOND('Profil je Los'!A3771)),""),"")</f>
        <v>0.95833333333333337</v>
      </c>
      <c r="E3771" s="5">
        <f t="shared" si="234"/>
        <v>23</v>
      </c>
      <c r="F3771" s="14">
        <v>22.444673999999999</v>
      </c>
      <c r="G3771" s="17">
        <f t="shared" si="232"/>
        <v>1.87</v>
      </c>
      <c r="I3771" s="33"/>
    </row>
    <row r="3772" spans="1:9" x14ac:dyDescent="0.2">
      <c r="A3772" s="4">
        <v>43988</v>
      </c>
      <c r="B3772" s="6">
        <f t="shared" si="233"/>
        <v>43987</v>
      </c>
      <c r="C3772" s="3">
        <f t="shared" si="235"/>
        <v>0.95833333333333337</v>
      </c>
      <c r="D3772" s="3">
        <f>IF('Profil je Los'!A3772&lt;&gt;"",IF('Profil je Los'!A3772&lt;&gt;"",TIME(HOUR('Profil je Los'!A3772),MINUTE('Profil je Los'!A3772),SECOND('Profil je Los'!A3772)),""),"")</f>
        <v>0</v>
      </c>
      <c r="E3772" s="5">
        <f t="shared" si="234"/>
        <v>24</v>
      </c>
      <c r="F3772" s="14">
        <v>20.873754999999999</v>
      </c>
      <c r="G3772" s="17">
        <f t="shared" si="232"/>
        <v>1.74</v>
      </c>
      <c r="I3772" s="33"/>
    </row>
    <row r="3773" spans="1:9" x14ac:dyDescent="0.2">
      <c r="A3773" s="4">
        <v>43988.041666666664</v>
      </c>
      <c r="B3773" s="6">
        <f t="shared" si="233"/>
        <v>43988</v>
      </c>
      <c r="C3773" s="3">
        <f t="shared" si="235"/>
        <v>0</v>
      </c>
      <c r="D3773" s="3">
        <f>IF('Profil je Los'!A3773&lt;&gt;"",IF('Profil je Los'!A3773&lt;&gt;"",TIME(HOUR('Profil je Los'!A3773),MINUTE('Profil je Los'!A3773),SECOND('Profil je Los'!A3773)),""),"")</f>
        <v>4.1666666666666664E-2</v>
      </c>
      <c r="E3773" s="5">
        <f t="shared" si="234"/>
        <v>1</v>
      </c>
      <c r="F3773" s="14">
        <v>18.398783000000002</v>
      </c>
      <c r="G3773" s="17">
        <f t="shared" si="232"/>
        <v>1.53</v>
      </c>
      <c r="I3773" s="33"/>
    </row>
    <row r="3774" spans="1:9" x14ac:dyDescent="0.2">
      <c r="A3774" s="4">
        <v>43988.083333333336</v>
      </c>
      <c r="B3774" s="6">
        <f t="shared" si="233"/>
        <v>43988</v>
      </c>
      <c r="C3774" s="3">
        <f t="shared" si="235"/>
        <v>4.1666666666666664E-2</v>
      </c>
      <c r="D3774" s="3">
        <f>IF('Profil je Los'!A3774&lt;&gt;"",IF('Profil je Los'!A3774&lt;&gt;"",TIME(HOUR('Profil je Los'!A3774),MINUTE('Profil je Los'!A3774),SECOND('Profil je Los'!A3774)),""),"")</f>
        <v>8.3333333333333329E-2</v>
      </c>
      <c r="E3774" s="5">
        <f t="shared" si="234"/>
        <v>2</v>
      </c>
      <c r="F3774" s="14">
        <v>16.607320999999999</v>
      </c>
      <c r="G3774" s="17">
        <f t="shared" si="232"/>
        <v>1.38</v>
      </c>
      <c r="I3774" s="33"/>
    </row>
    <row r="3775" spans="1:9" x14ac:dyDescent="0.2">
      <c r="A3775" s="4">
        <v>43988.125</v>
      </c>
      <c r="B3775" s="6">
        <f t="shared" si="233"/>
        <v>43988</v>
      </c>
      <c r="C3775" s="3">
        <f t="shared" si="235"/>
        <v>8.3333333333333329E-2</v>
      </c>
      <c r="D3775" s="3">
        <f>IF('Profil je Los'!A3775&lt;&gt;"",IF('Profil je Los'!A3775&lt;&gt;"",TIME(HOUR('Profil je Los'!A3775),MINUTE('Profil je Los'!A3775),SECOND('Profil je Los'!A3775)),""),"")</f>
        <v>0.125</v>
      </c>
      <c r="E3775" s="5">
        <f t="shared" si="234"/>
        <v>3</v>
      </c>
      <c r="F3775" s="14">
        <v>13.347856</v>
      </c>
      <c r="G3775" s="17">
        <f t="shared" si="232"/>
        <v>1.1100000000000001</v>
      </c>
      <c r="I3775" s="33"/>
    </row>
    <row r="3776" spans="1:9" x14ac:dyDescent="0.2">
      <c r="A3776" s="4">
        <v>43988.166666666664</v>
      </c>
      <c r="B3776" s="6">
        <f t="shared" si="233"/>
        <v>43988</v>
      </c>
      <c r="C3776" s="3">
        <f t="shared" si="235"/>
        <v>0.125</v>
      </c>
      <c r="D3776" s="3">
        <f>IF('Profil je Los'!A3776&lt;&gt;"",IF('Profil je Los'!A3776&lt;&gt;"",TIME(HOUR('Profil je Los'!A3776),MINUTE('Profil je Los'!A3776),SECOND('Profil je Los'!A3776)),""),"")</f>
        <v>0.16666666666666666</v>
      </c>
      <c r="E3776" s="5">
        <f t="shared" si="234"/>
        <v>4</v>
      </c>
      <c r="F3776" s="14">
        <v>12.601283</v>
      </c>
      <c r="G3776" s="17">
        <f t="shared" si="232"/>
        <v>1.05</v>
      </c>
      <c r="I3776" s="33"/>
    </row>
    <row r="3777" spans="1:9" x14ac:dyDescent="0.2">
      <c r="A3777" s="4">
        <v>43988.208333333336</v>
      </c>
      <c r="B3777" s="6">
        <f t="shared" si="233"/>
        <v>43988</v>
      </c>
      <c r="C3777" s="3">
        <f t="shared" si="235"/>
        <v>0.16666666666666666</v>
      </c>
      <c r="D3777" s="3">
        <f>IF('Profil je Los'!A3777&lt;&gt;"",IF('Profil je Los'!A3777&lt;&gt;"",TIME(HOUR('Profil je Los'!A3777),MINUTE('Profil je Los'!A3777),SECOND('Profil je Los'!A3777)),""),"")</f>
        <v>0.20833333333333334</v>
      </c>
      <c r="E3777" s="5">
        <f t="shared" si="234"/>
        <v>5</v>
      </c>
      <c r="F3777" s="14">
        <v>11.797558</v>
      </c>
      <c r="G3777" s="17">
        <f t="shared" si="232"/>
        <v>0.98</v>
      </c>
      <c r="I3777" s="33"/>
    </row>
    <row r="3778" spans="1:9" x14ac:dyDescent="0.2">
      <c r="A3778" s="4">
        <v>43988.25</v>
      </c>
      <c r="B3778" s="6">
        <f t="shared" si="233"/>
        <v>43988</v>
      </c>
      <c r="C3778" s="3">
        <f t="shared" si="235"/>
        <v>0.20833333333333334</v>
      </c>
      <c r="D3778" s="3">
        <f>IF('Profil je Los'!A3778&lt;&gt;"",IF('Profil je Los'!A3778&lt;&gt;"",TIME(HOUR('Profil je Los'!A3778),MINUTE('Profil je Los'!A3778),SECOND('Profil je Los'!A3778)),""),"")</f>
        <v>0.25</v>
      </c>
      <c r="E3778" s="5">
        <f t="shared" si="234"/>
        <v>6</v>
      </c>
      <c r="F3778" s="14">
        <v>12.097783</v>
      </c>
      <c r="G3778" s="17">
        <f t="shared" si="232"/>
        <v>1.01</v>
      </c>
      <c r="I3778" s="33"/>
    </row>
    <row r="3779" spans="1:9" x14ac:dyDescent="0.2">
      <c r="A3779" s="4">
        <v>43988.291666666664</v>
      </c>
      <c r="B3779" s="6">
        <f t="shared" si="233"/>
        <v>43988</v>
      </c>
      <c r="C3779" s="3">
        <f t="shared" si="235"/>
        <v>0.25</v>
      </c>
      <c r="D3779" s="3">
        <f>IF('Profil je Los'!A3779&lt;&gt;"",IF('Profil je Los'!A3779&lt;&gt;"",TIME(HOUR('Profil je Los'!A3779),MINUTE('Profil je Los'!A3779),SECOND('Profil je Los'!A3779)),""),"")</f>
        <v>0.29166666666666669</v>
      </c>
      <c r="E3779" s="5">
        <f t="shared" si="234"/>
        <v>7</v>
      </c>
      <c r="F3779" s="14">
        <v>15.305033</v>
      </c>
      <c r="G3779" s="17">
        <f t="shared" si="232"/>
        <v>1.28</v>
      </c>
      <c r="I3779" s="33"/>
    </row>
    <row r="3780" spans="1:9" x14ac:dyDescent="0.2">
      <c r="A3780" s="4">
        <v>43988.333333333336</v>
      </c>
      <c r="B3780" s="6">
        <f t="shared" si="233"/>
        <v>43988</v>
      </c>
      <c r="C3780" s="3">
        <f t="shared" si="235"/>
        <v>0.29166666666666669</v>
      </c>
      <c r="D3780" s="3">
        <f>IF('Profil je Los'!A3780&lt;&gt;"",IF('Profil je Los'!A3780&lt;&gt;"",TIME(HOUR('Profil je Los'!A3780),MINUTE('Profil je Los'!A3780),SECOND('Profil je Los'!A3780)),""),"")</f>
        <v>0.33333333333333331</v>
      </c>
      <c r="E3780" s="5">
        <f t="shared" si="234"/>
        <v>8</v>
      </c>
      <c r="F3780" s="14">
        <v>20.521681000000001</v>
      </c>
      <c r="G3780" s="17">
        <f t="shared" si="232"/>
        <v>1.71</v>
      </c>
      <c r="I3780" s="33"/>
    </row>
    <row r="3781" spans="1:9" x14ac:dyDescent="0.2">
      <c r="A3781" s="4">
        <v>43988.375</v>
      </c>
      <c r="B3781" s="6">
        <f t="shared" si="233"/>
        <v>43988</v>
      </c>
      <c r="C3781" s="3">
        <f t="shared" si="235"/>
        <v>0.33333333333333331</v>
      </c>
      <c r="D3781" s="3">
        <f>IF('Profil je Los'!A3781&lt;&gt;"",IF('Profil je Los'!A3781&lt;&gt;"",TIME(HOUR('Profil je Los'!A3781),MINUTE('Profil je Los'!A3781),SECOND('Profil je Los'!A3781)),""),"")</f>
        <v>0.375</v>
      </c>
      <c r="E3781" s="5">
        <f t="shared" si="234"/>
        <v>9</v>
      </c>
      <c r="F3781" s="14">
        <v>26.434246000000002</v>
      </c>
      <c r="G3781" s="17">
        <f t="shared" si="232"/>
        <v>2.2000000000000002</v>
      </c>
      <c r="I3781" s="33"/>
    </row>
    <row r="3782" spans="1:9" x14ac:dyDescent="0.2">
      <c r="A3782" s="4">
        <v>43988.416666666664</v>
      </c>
      <c r="B3782" s="6">
        <f t="shared" si="233"/>
        <v>43988</v>
      </c>
      <c r="C3782" s="3">
        <f t="shared" si="235"/>
        <v>0.375</v>
      </c>
      <c r="D3782" s="3">
        <f>IF('Profil je Los'!A3782&lt;&gt;"",IF('Profil je Los'!A3782&lt;&gt;"",TIME(HOUR('Profil je Los'!A3782),MINUTE('Profil je Los'!A3782),SECOND('Profil je Los'!A3782)),""),"")</f>
        <v>0.41666666666666669</v>
      </c>
      <c r="E3782" s="5">
        <f t="shared" si="234"/>
        <v>10</v>
      </c>
      <c r="F3782" s="14">
        <v>29.381554000000001</v>
      </c>
      <c r="G3782" s="17">
        <f t="shared" ref="G3782:G3845" si="236">ROUND(F3782/$E$2,2)</f>
        <v>2.4500000000000002</v>
      </c>
      <c r="I3782" s="33"/>
    </row>
    <row r="3783" spans="1:9" x14ac:dyDescent="0.2">
      <c r="A3783" s="4">
        <v>43988.458333333336</v>
      </c>
      <c r="B3783" s="6">
        <f t="shared" ref="B3783:B3846" si="237">IF(A3783&lt;&gt;"",IF(E3783=24,B3782,DATE(YEAR(A3783),MONTH(A3783),DAY(A3783))),"")</f>
        <v>43988</v>
      </c>
      <c r="C3783" s="3">
        <f t="shared" si="235"/>
        <v>0.41666666666666669</v>
      </c>
      <c r="D3783" s="3">
        <f>IF('Profil je Los'!A3783&lt;&gt;"",IF('Profil je Los'!A3783&lt;&gt;"",TIME(HOUR('Profil je Los'!A3783),MINUTE('Profil je Los'!A3783),SECOND('Profil je Los'!A3783)),""),"")</f>
        <v>0.45833333333333331</v>
      </c>
      <c r="E3783" s="5">
        <f t="shared" ref="E3783:E3846" si="238">IF(A3783&lt;&gt;"",IF(HOUR(A3783)=0,24,HOUR(A3783)),"")</f>
        <v>11</v>
      </c>
      <c r="F3783" s="14">
        <v>30.901191000000001</v>
      </c>
      <c r="G3783" s="17">
        <f t="shared" si="236"/>
        <v>2.58</v>
      </c>
      <c r="I3783" s="33"/>
    </row>
    <row r="3784" spans="1:9" x14ac:dyDescent="0.2">
      <c r="A3784" s="4">
        <v>43988.5</v>
      </c>
      <c r="B3784" s="6">
        <f t="shared" si="237"/>
        <v>43988</v>
      </c>
      <c r="C3784" s="3">
        <f t="shared" ref="C3784:C3847" si="239">D3783</f>
        <v>0.45833333333333331</v>
      </c>
      <c r="D3784" s="3">
        <f>IF('Profil je Los'!A3784&lt;&gt;"",IF('Profil je Los'!A3784&lt;&gt;"",TIME(HOUR('Profil je Los'!A3784),MINUTE('Profil je Los'!A3784),SECOND('Profil je Los'!A3784)),""),"")</f>
        <v>0.5</v>
      </c>
      <c r="E3784" s="5">
        <f t="shared" si="238"/>
        <v>12</v>
      </c>
      <c r="F3784" s="14">
        <v>30.572687999999999</v>
      </c>
      <c r="G3784" s="17">
        <f t="shared" si="236"/>
        <v>2.5499999999999998</v>
      </c>
      <c r="I3784" s="33"/>
    </row>
    <row r="3785" spans="1:9" x14ac:dyDescent="0.2">
      <c r="A3785" s="4">
        <v>43988.541666666664</v>
      </c>
      <c r="B3785" s="6">
        <f t="shared" si="237"/>
        <v>43988</v>
      </c>
      <c r="C3785" s="3">
        <f t="shared" si="239"/>
        <v>0.5</v>
      </c>
      <c r="D3785" s="3">
        <f>IF('Profil je Los'!A3785&lt;&gt;"",IF('Profil je Los'!A3785&lt;&gt;"",TIME(HOUR('Profil je Los'!A3785),MINUTE('Profil je Los'!A3785),SECOND('Profil je Los'!A3785)),""),"")</f>
        <v>0.54166666666666663</v>
      </c>
      <c r="E3785" s="5">
        <f t="shared" si="238"/>
        <v>13</v>
      </c>
      <c r="F3785" s="14">
        <v>28.793856999999999</v>
      </c>
      <c r="G3785" s="17">
        <f t="shared" si="236"/>
        <v>2.4</v>
      </c>
      <c r="I3785" s="33"/>
    </row>
    <row r="3786" spans="1:9" x14ac:dyDescent="0.2">
      <c r="A3786" s="4">
        <v>43988.583333333336</v>
      </c>
      <c r="B3786" s="6">
        <f t="shared" si="237"/>
        <v>43988</v>
      </c>
      <c r="C3786" s="3">
        <f t="shared" si="239"/>
        <v>0.54166666666666663</v>
      </c>
      <c r="D3786" s="3">
        <f>IF('Profil je Los'!A3786&lt;&gt;"",IF('Profil je Los'!A3786&lt;&gt;"",TIME(HOUR('Profil je Los'!A3786),MINUTE('Profil je Los'!A3786),SECOND('Profil je Los'!A3786)),""),"")</f>
        <v>0.58333333333333337</v>
      </c>
      <c r="E3786" s="5">
        <f t="shared" si="238"/>
        <v>14</v>
      </c>
      <c r="F3786" s="14">
        <v>26.603649999999998</v>
      </c>
      <c r="G3786" s="17">
        <f t="shared" si="236"/>
        <v>2.2200000000000002</v>
      </c>
      <c r="I3786" s="33"/>
    </row>
    <row r="3787" spans="1:9" x14ac:dyDescent="0.2">
      <c r="A3787" s="4">
        <v>43988.625</v>
      </c>
      <c r="B3787" s="6">
        <f t="shared" si="237"/>
        <v>43988</v>
      </c>
      <c r="C3787" s="3">
        <f t="shared" si="239"/>
        <v>0.58333333333333337</v>
      </c>
      <c r="D3787" s="3">
        <f>IF('Profil je Los'!A3787&lt;&gt;"",IF('Profil je Los'!A3787&lt;&gt;"",TIME(HOUR('Profil je Los'!A3787),MINUTE('Profil je Los'!A3787),SECOND('Profil je Los'!A3787)),""),"")</f>
        <v>0.625</v>
      </c>
      <c r="E3787" s="5">
        <f t="shared" si="238"/>
        <v>15</v>
      </c>
      <c r="F3787" s="14">
        <v>24.707979000000002</v>
      </c>
      <c r="G3787" s="17">
        <f t="shared" si="236"/>
        <v>2.06</v>
      </c>
      <c r="I3787" s="33"/>
    </row>
    <row r="3788" spans="1:9" x14ac:dyDescent="0.2">
      <c r="A3788" s="4">
        <v>43988.666666666664</v>
      </c>
      <c r="B3788" s="6">
        <f t="shared" si="237"/>
        <v>43988</v>
      </c>
      <c r="C3788" s="3">
        <f t="shared" si="239"/>
        <v>0.625</v>
      </c>
      <c r="D3788" s="3">
        <f>IF('Profil je Los'!A3788&lt;&gt;"",IF('Profil je Los'!A3788&lt;&gt;"",TIME(HOUR('Profil je Los'!A3788),MINUTE('Profil je Los'!A3788),SECOND('Profil je Los'!A3788)),""),"")</f>
        <v>0.66666666666666663</v>
      </c>
      <c r="E3788" s="5">
        <f t="shared" si="238"/>
        <v>16</v>
      </c>
      <c r="F3788" s="14">
        <v>23.31897</v>
      </c>
      <c r="G3788" s="17">
        <f t="shared" si="236"/>
        <v>1.94</v>
      </c>
      <c r="I3788" s="33"/>
    </row>
    <row r="3789" spans="1:9" x14ac:dyDescent="0.2">
      <c r="A3789" s="4">
        <v>43988.708333333336</v>
      </c>
      <c r="B3789" s="6">
        <f t="shared" si="237"/>
        <v>43988</v>
      </c>
      <c r="C3789" s="3">
        <f t="shared" si="239"/>
        <v>0.66666666666666663</v>
      </c>
      <c r="D3789" s="3">
        <f>IF('Profil je Los'!A3789&lt;&gt;"",IF('Profil je Los'!A3789&lt;&gt;"",TIME(HOUR('Profil je Los'!A3789),MINUTE('Profil je Los'!A3789),SECOND('Profil je Los'!A3789)),""),"")</f>
        <v>0.70833333333333337</v>
      </c>
      <c r="E3789" s="5">
        <f t="shared" si="238"/>
        <v>17</v>
      </c>
      <c r="F3789" s="14">
        <v>23.708646999999999</v>
      </c>
      <c r="G3789" s="17">
        <f t="shared" si="236"/>
        <v>1.98</v>
      </c>
      <c r="I3789" s="33"/>
    </row>
    <row r="3790" spans="1:9" x14ac:dyDescent="0.2">
      <c r="A3790" s="4">
        <v>43988.75</v>
      </c>
      <c r="B3790" s="6">
        <f t="shared" si="237"/>
        <v>43988</v>
      </c>
      <c r="C3790" s="3">
        <f t="shared" si="239"/>
        <v>0.70833333333333337</v>
      </c>
      <c r="D3790" s="3">
        <f>IF('Profil je Los'!A3790&lt;&gt;"",IF('Profil je Los'!A3790&lt;&gt;"",TIME(HOUR('Profil je Los'!A3790),MINUTE('Profil je Los'!A3790),SECOND('Profil je Los'!A3790)),""),"")</f>
        <v>0.75</v>
      </c>
      <c r="E3790" s="5">
        <f t="shared" si="238"/>
        <v>18</v>
      </c>
      <c r="F3790" s="14">
        <v>25.601331999999999</v>
      </c>
      <c r="G3790" s="17">
        <f t="shared" si="236"/>
        <v>2.13</v>
      </c>
      <c r="I3790" s="33"/>
    </row>
    <row r="3791" spans="1:9" x14ac:dyDescent="0.2">
      <c r="A3791" s="4">
        <v>43988.791666666664</v>
      </c>
      <c r="B3791" s="6">
        <f t="shared" si="237"/>
        <v>43988</v>
      </c>
      <c r="C3791" s="3">
        <f t="shared" si="239"/>
        <v>0.75</v>
      </c>
      <c r="D3791" s="3">
        <f>IF('Profil je Los'!A3791&lt;&gt;"",IF('Profil je Los'!A3791&lt;&gt;"",TIME(HOUR('Profil je Los'!A3791),MINUTE('Profil je Los'!A3791),SECOND('Profil je Los'!A3791)),""),"")</f>
        <v>0.79166666666666663</v>
      </c>
      <c r="E3791" s="5">
        <f t="shared" si="238"/>
        <v>19</v>
      </c>
      <c r="F3791" s="14">
        <v>26.004996999999999</v>
      </c>
      <c r="G3791" s="17">
        <f t="shared" si="236"/>
        <v>2.17</v>
      </c>
      <c r="I3791" s="33"/>
    </row>
    <row r="3792" spans="1:9" x14ac:dyDescent="0.2">
      <c r="A3792" s="4">
        <v>43988.833333333336</v>
      </c>
      <c r="B3792" s="6">
        <f t="shared" si="237"/>
        <v>43988</v>
      </c>
      <c r="C3792" s="3">
        <f t="shared" si="239"/>
        <v>0.79166666666666663</v>
      </c>
      <c r="D3792" s="3">
        <f>IF('Profil je Los'!A3792&lt;&gt;"",IF('Profil je Los'!A3792&lt;&gt;"",TIME(HOUR('Profil je Los'!A3792),MINUTE('Profil je Los'!A3792),SECOND('Profil je Los'!A3792)),""),"")</f>
        <v>0.83333333333333337</v>
      </c>
      <c r="E3792" s="5">
        <f t="shared" si="238"/>
        <v>20</v>
      </c>
      <c r="F3792" s="14">
        <v>25.547533000000001</v>
      </c>
      <c r="G3792" s="17">
        <f t="shared" si="236"/>
        <v>2.13</v>
      </c>
      <c r="I3792" s="33"/>
    </row>
    <row r="3793" spans="1:9" x14ac:dyDescent="0.2">
      <c r="A3793" s="4">
        <v>43988.875</v>
      </c>
      <c r="B3793" s="6">
        <f t="shared" si="237"/>
        <v>43988</v>
      </c>
      <c r="C3793" s="3">
        <f t="shared" si="239"/>
        <v>0.83333333333333337</v>
      </c>
      <c r="D3793" s="3">
        <f>IF('Profil je Los'!A3793&lt;&gt;"",IF('Profil je Los'!A3793&lt;&gt;"",TIME(HOUR('Profil je Los'!A3793),MINUTE('Profil je Los'!A3793),SECOND('Profil je Los'!A3793)),""),"")</f>
        <v>0.875</v>
      </c>
      <c r="E3793" s="5">
        <f t="shared" si="238"/>
        <v>21</v>
      </c>
      <c r="F3793" s="14">
        <v>23.164276000000001</v>
      </c>
      <c r="G3793" s="17">
        <f t="shared" si="236"/>
        <v>1.93</v>
      </c>
      <c r="I3793" s="33"/>
    </row>
    <row r="3794" spans="1:9" x14ac:dyDescent="0.2">
      <c r="A3794" s="4">
        <v>43988.916666666664</v>
      </c>
      <c r="B3794" s="6">
        <f t="shared" si="237"/>
        <v>43988</v>
      </c>
      <c r="C3794" s="3">
        <f t="shared" si="239"/>
        <v>0.875</v>
      </c>
      <c r="D3794" s="3">
        <f>IF('Profil je Los'!A3794&lt;&gt;"",IF('Profil je Los'!A3794&lt;&gt;"",TIME(HOUR('Profil je Los'!A3794),MINUTE('Profil je Los'!A3794),SECOND('Profil je Los'!A3794)),""),"")</f>
        <v>0.91666666666666663</v>
      </c>
      <c r="E3794" s="5">
        <f t="shared" si="238"/>
        <v>22</v>
      </c>
      <c r="F3794" s="14">
        <v>21.071611000000001</v>
      </c>
      <c r="G3794" s="17">
        <f t="shared" si="236"/>
        <v>1.76</v>
      </c>
      <c r="I3794" s="33"/>
    </row>
    <row r="3795" spans="1:9" x14ac:dyDescent="0.2">
      <c r="A3795" s="4">
        <v>43988.958333333336</v>
      </c>
      <c r="B3795" s="6">
        <f t="shared" si="237"/>
        <v>43988</v>
      </c>
      <c r="C3795" s="3">
        <f t="shared" si="239"/>
        <v>0.91666666666666663</v>
      </c>
      <c r="D3795" s="3">
        <f>IF('Profil je Los'!A3795&lt;&gt;"",IF('Profil je Los'!A3795&lt;&gt;"",TIME(HOUR('Profil je Los'!A3795),MINUTE('Profil je Los'!A3795),SECOND('Profil je Los'!A3795)),""),"")</f>
        <v>0.95833333333333337</v>
      </c>
      <c r="E3795" s="5">
        <f t="shared" si="238"/>
        <v>23</v>
      </c>
      <c r="F3795" s="14">
        <v>19.517537999999998</v>
      </c>
      <c r="G3795" s="17">
        <f t="shared" si="236"/>
        <v>1.63</v>
      </c>
      <c r="I3795" s="33"/>
    </row>
    <row r="3796" spans="1:9" x14ac:dyDescent="0.2">
      <c r="A3796" s="4">
        <v>43989</v>
      </c>
      <c r="B3796" s="6">
        <f t="shared" si="237"/>
        <v>43988</v>
      </c>
      <c r="C3796" s="3">
        <f t="shared" si="239"/>
        <v>0.95833333333333337</v>
      </c>
      <c r="D3796" s="3">
        <f>IF('Profil je Los'!A3796&lt;&gt;"",IF('Profil je Los'!A3796&lt;&gt;"",TIME(HOUR('Profil je Los'!A3796),MINUTE('Profil je Los'!A3796),SECOND('Profil je Los'!A3796)),""),"")</f>
        <v>0</v>
      </c>
      <c r="E3796" s="5">
        <f t="shared" si="238"/>
        <v>24</v>
      </c>
      <c r="F3796" s="14">
        <v>14.659273000000001</v>
      </c>
      <c r="G3796" s="17">
        <f t="shared" si="236"/>
        <v>1.22</v>
      </c>
      <c r="I3796" s="33"/>
    </row>
    <row r="3797" spans="1:9" x14ac:dyDescent="0.2">
      <c r="A3797" s="4">
        <v>43989.041666666664</v>
      </c>
      <c r="B3797" s="6">
        <f t="shared" si="237"/>
        <v>43989</v>
      </c>
      <c r="C3797" s="3">
        <f t="shared" si="239"/>
        <v>0</v>
      </c>
      <c r="D3797" s="3">
        <f>IF('Profil je Los'!A3797&lt;&gt;"",IF('Profil je Los'!A3797&lt;&gt;"",TIME(HOUR('Profil je Los'!A3797),MINUTE('Profil je Los'!A3797),SECOND('Profil je Los'!A3797)),""),"")</f>
        <v>4.1666666666666664E-2</v>
      </c>
      <c r="E3797" s="5">
        <f t="shared" si="238"/>
        <v>1</v>
      </c>
      <c r="F3797" s="14">
        <v>8.5104170000000003</v>
      </c>
      <c r="G3797" s="17">
        <f t="shared" si="236"/>
        <v>0.71</v>
      </c>
      <c r="I3797" s="33"/>
    </row>
    <row r="3798" spans="1:9" x14ac:dyDescent="0.2">
      <c r="A3798" s="4">
        <v>43989.083333333336</v>
      </c>
      <c r="B3798" s="6">
        <f t="shared" si="237"/>
        <v>43989</v>
      </c>
      <c r="C3798" s="3">
        <f t="shared" si="239"/>
        <v>4.1666666666666664E-2</v>
      </c>
      <c r="D3798" s="3">
        <f>IF('Profil je Los'!A3798&lt;&gt;"",IF('Profil je Los'!A3798&lt;&gt;"",TIME(HOUR('Profil je Los'!A3798),MINUTE('Profil je Los'!A3798),SECOND('Profil je Los'!A3798)),""),"")</f>
        <v>8.3333333333333329E-2</v>
      </c>
      <c r="E3798" s="5">
        <f t="shared" si="238"/>
        <v>2</v>
      </c>
      <c r="F3798" s="14">
        <v>5.3223520000000004</v>
      </c>
      <c r="G3798" s="17">
        <f t="shared" si="236"/>
        <v>0.44</v>
      </c>
      <c r="I3798" s="33"/>
    </row>
    <row r="3799" spans="1:9" x14ac:dyDescent="0.2">
      <c r="A3799" s="4">
        <v>43989.125</v>
      </c>
      <c r="B3799" s="6">
        <f t="shared" si="237"/>
        <v>43989</v>
      </c>
      <c r="C3799" s="3">
        <f t="shared" si="239"/>
        <v>8.3333333333333329E-2</v>
      </c>
      <c r="D3799" s="3">
        <f>IF('Profil je Los'!A3799&lt;&gt;"",IF('Profil je Los'!A3799&lt;&gt;"",TIME(HOUR('Profil je Los'!A3799),MINUTE('Profil je Los'!A3799),SECOND('Profil je Los'!A3799)),""),"")</f>
        <v>0.125</v>
      </c>
      <c r="E3799" s="5">
        <f t="shared" si="238"/>
        <v>3</v>
      </c>
      <c r="F3799" s="14">
        <v>3.5240089999999999</v>
      </c>
      <c r="G3799" s="17">
        <f t="shared" si="236"/>
        <v>0.28999999999999998</v>
      </c>
      <c r="I3799" s="33"/>
    </row>
    <row r="3800" spans="1:9" x14ac:dyDescent="0.2">
      <c r="A3800" s="4">
        <v>43989.166666666664</v>
      </c>
      <c r="B3800" s="6">
        <f t="shared" si="237"/>
        <v>43989</v>
      </c>
      <c r="C3800" s="3">
        <f t="shared" si="239"/>
        <v>0.125</v>
      </c>
      <c r="D3800" s="3">
        <f>IF('Profil je Los'!A3800&lt;&gt;"",IF('Profil je Los'!A3800&lt;&gt;"",TIME(HOUR('Profil je Los'!A3800),MINUTE('Profil je Los'!A3800),SECOND('Profil je Los'!A3800)),""),"")</f>
        <v>0.16666666666666666</v>
      </c>
      <c r="E3800" s="5">
        <f t="shared" si="238"/>
        <v>4</v>
      </c>
      <c r="F3800" s="14">
        <v>3.5902620000000001</v>
      </c>
      <c r="G3800" s="17">
        <f t="shared" si="236"/>
        <v>0.3</v>
      </c>
      <c r="I3800" s="33"/>
    </row>
    <row r="3801" spans="1:9" x14ac:dyDescent="0.2">
      <c r="A3801" s="4">
        <v>43989.208333333336</v>
      </c>
      <c r="B3801" s="6">
        <f t="shared" si="237"/>
        <v>43989</v>
      </c>
      <c r="C3801" s="3">
        <f t="shared" si="239"/>
        <v>0.16666666666666666</v>
      </c>
      <c r="D3801" s="3">
        <f>IF('Profil je Los'!A3801&lt;&gt;"",IF('Profil je Los'!A3801&lt;&gt;"",TIME(HOUR('Profil je Los'!A3801),MINUTE('Profil je Los'!A3801),SECOND('Profil je Los'!A3801)),""),"")</f>
        <v>0.20833333333333334</v>
      </c>
      <c r="E3801" s="5">
        <f t="shared" si="238"/>
        <v>5</v>
      </c>
      <c r="F3801" s="14">
        <v>4.7160979999999997</v>
      </c>
      <c r="G3801" s="17">
        <f t="shared" si="236"/>
        <v>0.39</v>
      </c>
      <c r="I3801" s="33"/>
    </row>
    <row r="3802" spans="1:9" x14ac:dyDescent="0.2">
      <c r="A3802" s="4">
        <v>43989.25</v>
      </c>
      <c r="B3802" s="6">
        <f t="shared" si="237"/>
        <v>43989</v>
      </c>
      <c r="C3802" s="3">
        <f t="shared" si="239"/>
        <v>0.20833333333333334</v>
      </c>
      <c r="D3802" s="3">
        <f>IF('Profil je Los'!A3802&lt;&gt;"",IF('Profil je Los'!A3802&lt;&gt;"",TIME(HOUR('Profil je Los'!A3802),MINUTE('Profil je Los'!A3802),SECOND('Profil je Los'!A3802)),""),"")</f>
        <v>0.25</v>
      </c>
      <c r="E3802" s="5">
        <f t="shared" si="238"/>
        <v>6</v>
      </c>
      <c r="F3802" s="14">
        <v>4.4290440000000002</v>
      </c>
      <c r="G3802" s="17">
        <f t="shared" si="236"/>
        <v>0.37</v>
      </c>
      <c r="I3802" s="33"/>
    </row>
    <row r="3803" spans="1:9" x14ac:dyDescent="0.2">
      <c r="A3803" s="4">
        <v>43989.291666666664</v>
      </c>
      <c r="B3803" s="6">
        <f t="shared" si="237"/>
        <v>43989</v>
      </c>
      <c r="C3803" s="3">
        <f t="shared" si="239"/>
        <v>0.25</v>
      </c>
      <c r="D3803" s="3">
        <f>IF('Profil je Los'!A3803&lt;&gt;"",IF('Profil je Los'!A3803&lt;&gt;"",TIME(HOUR('Profil je Los'!A3803),MINUTE('Profil je Los'!A3803),SECOND('Profil je Los'!A3803)),""),"")</f>
        <v>0.29166666666666669</v>
      </c>
      <c r="E3803" s="5">
        <f t="shared" si="238"/>
        <v>7</v>
      </c>
      <c r="F3803" s="14">
        <v>6.9791590000000001</v>
      </c>
      <c r="G3803" s="17">
        <f t="shared" si="236"/>
        <v>0.57999999999999996</v>
      </c>
      <c r="I3803" s="33"/>
    </row>
    <row r="3804" spans="1:9" x14ac:dyDescent="0.2">
      <c r="A3804" s="4">
        <v>43989.333333333336</v>
      </c>
      <c r="B3804" s="6">
        <f t="shared" si="237"/>
        <v>43989</v>
      </c>
      <c r="C3804" s="3">
        <f t="shared" si="239"/>
        <v>0.29166666666666669</v>
      </c>
      <c r="D3804" s="3">
        <f>IF('Profil je Los'!A3804&lt;&gt;"",IF('Profil je Los'!A3804&lt;&gt;"",TIME(HOUR('Profil je Los'!A3804),MINUTE('Profil je Los'!A3804),SECOND('Profil je Los'!A3804)),""),"")</f>
        <v>0.33333333333333331</v>
      </c>
      <c r="E3804" s="5">
        <f t="shared" si="238"/>
        <v>8</v>
      </c>
      <c r="F3804" s="14">
        <v>11.001054</v>
      </c>
      <c r="G3804" s="17">
        <f t="shared" si="236"/>
        <v>0.92</v>
      </c>
      <c r="I3804" s="33"/>
    </row>
    <row r="3805" spans="1:9" x14ac:dyDescent="0.2">
      <c r="A3805" s="4">
        <v>43989.375</v>
      </c>
      <c r="B3805" s="6">
        <f t="shared" si="237"/>
        <v>43989</v>
      </c>
      <c r="C3805" s="3">
        <f t="shared" si="239"/>
        <v>0.33333333333333331</v>
      </c>
      <c r="D3805" s="3">
        <f>IF('Profil je Los'!A3805&lt;&gt;"",IF('Profil je Los'!A3805&lt;&gt;"",TIME(HOUR('Profil je Los'!A3805),MINUTE('Profil je Los'!A3805),SECOND('Profil je Los'!A3805)),""),"")</f>
        <v>0.375</v>
      </c>
      <c r="E3805" s="5">
        <f t="shared" si="238"/>
        <v>9</v>
      </c>
      <c r="F3805" s="14">
        <v>16.982731999999999</v>
      </c>
      <c r="G3805" s="17">
        <f t="shared" si="236"/>
        <v>1.42</v>
      </c>
      <c r="I3805" s="33"/>
    </row>
    <row r="3806" spans="1:9" x14ac:dyDescent="0.2">
      <c r="A3806" s="4">
        <v>43989.416666666664</v>
      </c>
      <c r="B3806" s="6">
        <f t="shared" si="237"/>
        <v>43989</v>
      </c>
      <c r="C3806" s="3">
        <f t="shared" si="239"/>
        <v>0.375</v>
      </c>
      <c r="D3806" s="3">
        <f>IF('Profil je Los'!A3806&lt;&gt;"",IF('Profil je Los'!A3806&lt;&gt;"",TIME(HOUR('Profil je Los'!A3806),MINUTE('Profil je Los'!A3806),SECOND('Profil je Los'!A3806)),""),"")</f>
        <v>0.41666666666666669</v>
      </c>
      <c r="E3806" s="5">
        <f t="shared" si="238"/>
        <v>10</v>
      </c>
      <c r="F3806" s="14">
        <v>19.476120000000002</v>
      </c>
      <c r="G3806" s="17">
        <f t="shared" si="236"/>
        <v>1.62</v>
      </c>
      <c r="I3806" s="33"/>
    </row>
    <row r="3807" spans="1:9" x14ac:dyDescent="0.2">
      <c r="A3807" s="4">
        <v>43989.458333333336</v>
      </c>
      <c r="B3807" s="6">
        <f t="shared" si="237"/>
        <v>43989</v>
      </c>
      <c r="C3807" s="3">
        <f t="shared" si="239"/>
        <v>0.41666666666666669</v>
      </c>
      <c r="D3807" s="3">
        <f>IF('Profil je Los'!A3807&lt;&gt;"",IF('Profil je Los'!A3807&lt;&gt;"",TIME(HOUR('Profil je Los'!A3807),MINUTE('Profil je Los'!A3807),SECOND('Profil je Los'!A3807)),""),"")</f>
        <v>0.45833333333333331</v>
      </c>
      <c r="E3807" s="5">
        <f t="shared" si="238"/>
        <v>11</v>
      </c>
      <c r="F3807" s="14">
        <v>20.602941999999999</v>
      </c>
      <c r="G3807" s="17">
        <f t="shared" si="236"/>
        <v>1.72</v>
      </c>
      <c r="I3807" s="33"/>
    </row>
    <row r="3808" spans="1:9" x14ac:dyDescent="0.2">
      <c r="A3808" s="4">
        <v>43989.5</v>
      </c>
      <c r="B3808" s="6">
        <f t="shared" si="237"/>
        <v>43989</v>
      </c>
      <c r="C3808" s="3">
        <f t="shared" si="239"/>
        <v>0.45833333333333331</v>
      </c>
      <c r="D3808" s="3">
        <f>IF('Profil je Los'!A3808&lt;&gt;"",IF('Profil je Los'!A3808&lt;&gt;"",TIME(HOUR('Profil je Los'!A3808),MINUTE('Profil je Los'!A3808),SECOND('Profil je Los'!A3808)),""),"")</f>
        <v>0.5</v>
      </c>
      <c r="E3808" s="5">
        <f t="shared" si="238"/>
        <v>12</v>
      </c>
      <c r="F3808" s="14">
        <v>21.696311000000001</v>
      </c>
      <c r="G3808" s="17">
        <f t="shared" si="236"/>
        <v>1.81</v>
      </c>
      <c r="I3808" s="33"/>
    </row>
    <row r="3809" spans="1:9" x14ac:dyDescent="0.2">
      <c r="A3809" s="4">
        <v>43989.541666666664</v>
      </c>
      <c r="B3809" s="6">
        <f t="shared" si="237"/>
        <v>43989</v>
      </c>
      <c r="C3809" s="3">
        <f t="shared" si="239"/>
        <v>0.5</v>
      </c>
      <c r="D3809" s="3">
        <f>IF('Profil je Los'!A3809&lt;&gt;"",IF('Profil je Los'!A3809&lt;&gt;"",TIME(HOUR('Profil je Los'!A3809),MINUTE('Profil je Los'!A3809),SECOND('Profil je Los'!A3809)),""),"")</f>
        <v>0.54166666666666663</v>
      </c>
      <c r="E3809" s="5">
        <f t="shared" si="238"/>
        <v>13</v>
      </c>
      <c r="F3809" s="14">
        <v>22.196156999999999</v>
      </c>
      <c r="G3809" s="17">
        <f t="shared" si="236"/>
        <v>1.85</v>
      </c>
      <c r="I3809" s="33"/>
    </row>
    <row r="3810" spans="1:9" x14ac:dyDescent="0.2">
      <c r="A3810" s="4">
        <v>43989.583333333336</v>
      </c>
      <c r="B3810" s="6">
        <f t="shared" si="237"/>
        <v>43989</v>
      </c>
      <c r="C3810" s="3">
        <f t="shared" si="239"/>
        <v>0.54166666666666663</v>
      </c>
      <c r="D3810" s="3">
        <f>IF('Profil je Los'!A3810&lt;&gt;"",IF('Profil je Los'!A3810&lt;&gt;"",TIME(HOUR('Profil je Los'!A3810),MINUTE('Profil je Los'!A3810),SECOND('Profil je Los'!A3810)),""),"")</f>
        <v>0.58333333333333337</v>
      </c>
      <c r="E3810" s="5">
        <f t="shared" si="238"/>
        <v>14</v>
      </c>
      <c r="F3810" s="14">
        <v>20.005625999999999</v>
      </c>
      <c r="G3810" s="17">
        <f t="shared" si="236"/>
        <v>1.67</v>
      </c>
      <c r="I3810" s="33"/>
    </row>
    <row r="3811" spans="1:9" x14ac:dyDescent="0.2">
      <c r="A3811" s="4">
        <v>43989.625</v>
      </c>
      <c r="B3811" s="6">
        <f t="shared" si="237"/>
        <v>43989</v>
      </c>
      <c r="C3811" s="3">
        <f t="shared" si="239"/>
        <v>0.58333333333333337</v>
      </c>
      <c r="D3811" s="3">
        <f>IF('Profil je Los'!A3811&lt;&gt;"",IF('Profil je Los'!A3811&lt;&gt;"",TIME(HOUR('Profil je Los'!A3811),MINUTE('Profil je Los'!A3811),SECOND('Profil je Los'!A3811)),""),"")</f>
        <v>0.625</v>
      </c>
      <c r="E3811" s="5">
        <f t="shared" si="238"/>
        <v>15</v>
      </c>
      <c r="F3811" s="14">
        <v>17.453859000000001</v>
      </c>
      <c r="G3811" s="17">
        <f t="shared" si="236"/>
        <v>1.45</v>
      </c>
      <c r="I3811" s="33"/>
    </row>
    <row r="3812" spans="1:9" x14ac:dyDescent="0.2">
      <c r="A3812" s="4">
        <v>43989.666666666664</v>
      </c>
      <c r="B3812" s="6">
        <f t="shared" si="237"/>
        <v>43989</v>
      </c>
      <c r="C3812" s="3">
        <f t="shared" si="239"/>
        <v>0.625</v>
      </c>
      <c r="D3812" s="3">
        <f>IF('Profil je Los'!A3812&lt;&gt;"",IF('Profil je Los'!A3812&lt;&gt;"",TIME(HOUR('Profil je Los'!A3812),MINUTE('Profil je Los'!A3812),SECOND('Profil je Los'!A3812)),""),"")</f>
        <v>0.66666666666666663</v>
      </c>
      <c r="E3812" s="5">
        <f t="shared" si="238"/>
        <v>16</v>
      </c>
      <c r="F3812" s="14">
        <v>17.754794</v>
      </c>
      <c r="G3812" s="17">
        <f t="shared" si="236"/>
        <v>1.48</v>
      </c>
      <c r="I3812" s="33"/>
    </row>
    <row r="3813" spans="1:9" x14ac:dyDescent="0.2">
      <c r="A3813" s="4">
        <v>43989.708333333336</v>
      </c>
      <c r="B3813" s="6">
        <f t="shared" si="237"/>
        <v>43989</v>
      </c>
      <c r="C3813" s="3">
        <f t="shared" si="239"/>
        <v>0.66666666666666663</v>
      </c>
      <c r="D3813" s="3">
        <f>IF('Profil je Los'!A3813&lt;&gt;"",IF('Profil je Los'!A3813&lt;&gt;"",TIME(HOUR('Profil je Los'!A3813),MINUTE('Profil je Los'!A3813),SECOND('Profil je Los'!A3813)),""),"")</f>
        <v>0.70833333333333337</v>
      </c>
      <c r="E3813" s="5">
        <f t="shared" si="238"/>
        <v>17</v>
      </c>
      <c r="F3813" s="14">
        <v>17.600724</v>
      </c>
      <c r="G3813" s="17">
        <f t="shared" si="236"/>
        <v>1.47</v>
      </c>
      <c r="I3813" s="33"/>
    </row>
    <row r="3814" spans="1:9" x14ac:dyDescent="0.2">
      <c r="A3814" s="4">
        <v>43989.75</v>
      </c>
      <c r="B3814" s="6">
        <f t="shared" si="237"/>
        <v>43989</v>
      </c>
      <c r="C3814" s="3">
        <f t="shared" si="239"/>
        <v>0.70833333333333337</v>
      </c>
      <c r="D3814" s="3">
        <f>IF('Profil je Los'!A3814&lt;&gt;"",IF('Profil je Los'!A3814&lt;&gt;"",TIME(HOUR('Profil je Los'!A3814),MINUTE('Profil je Los'!A3814),SECOND('Profil je Los'!A3814)),""),"")</f>
        <v>0.75</v>
      </c>
      <c r="E3814" s="5">
        <f t="shared" si="238"/>
        <v>18</v>
      </c>
      <c r="F3814" s="14">
        <v>18.388000000000002</v>
      </c>
      <c r="G3814" s="17">
        <f t="shared" si="236"/>
        <v>1.53</v>
      </c>
      <c r="I3814" s="33"/>
    </row>
    <row r="3815" spans="1:9" x14ac:dyDescent="0.2">
      <c r="A3815" s="4">
        <v>43989.791666666664</v>
      </c>
      <c r="B3815" s="6">
        <f t="shared" si="237"/>
        <v>43989</v>
      </c>
      <c r="C3815" s="3">
        <f t="shared" si="239"/>
        <v>0.75</v>
      </c>
      <c r="D3815" s="3">
        <f>IF('Profil je Los'!A3815&lt;&gt;"",IF('Profil je Los'!A3815&lt;&gt;"",TIME(HOUR('Profil je Los'!A3815),MINUTE('Profil je Los'!A3815),SECOND('Profil je Los'!A3815)),""),"")</f>
        <v>0.79166666666666663</v>
      </c>
      <c r="E3815" s="5">
        <f t="shared" si="238"/>
        <v>19</v>
      </c>
      <c r="F3815" s="14">
        <v>27.43403</v>
      </c>
      <c r="G3815" s="17">
        <f t="shared" si="236"/>
        <v>2.29</v>
      </c>
      <c r="I3815" s="33"/>
    </row>
    <row r="3816" spans="1:9" x14ac:dyDescent="0.2">
      <c r="A3816" s="4">
        <v>43989.833333333336</v>
      </c>
      <c r="B3816" s="6">
        <f t="shared" si="237"/>
        <v>43989</v>
      </c>
      <c r="C3816" s="3">
        <f t="shared" si="239"/>
        <v>0.79166666666666663</v>
      </c>
      <c r="D3816" s="3">
        <f>IF('Profil je Los'!A3816&lt;&gt;"",IF('Profil je Los'!A3816&lt;&gt;"",TIME(HOUR('Profil je Los'!A3816),MINUTE('Profil je Los'!A3816),SECOND('Profil je Los'!A3816)),""),"")</f>
        <v>0.83333333333333337</v>
      </c>
      <c r="E3816" s="5">
        <f t="shared" si="238"/>
        <v>20</v>
      </c>
      <c r="F3816" s="14">
        <v>23.904924999999999</v>
      </c>
      <c r="G3816" s="17">
        <f t="shared" si="236"/>
        <v>1.99</v>
      </c>
      <c r="I3816" s="33"/>
    </row>
    <row r="3817" spans="1:9" x14ac:dyDescent="0.2">
      <c r="A3817" s="4">
        <v>43989.875</v>
      </c>
      <c r="B3817" s="6">
        <f t="shared" si="237"/>
        <v>43989</v>
      </c>
      <c r="C3817" s="3">
        <f t="shared" si="239"/>
        <v>0.83333333333333337</v>
      </c>
      <c r="D3817" s="3">
        <f>IF('Profil je Los'!A3817&lt;&gt;"",IF('Profil je Los'!A3817&lt;&gt;"",TIME(HOUR('Profil je Los'!A3817),MINUTE('Profil je Los'!A3817),SECOND('Profil je Los'!A3817)),""),"")</f>
        <v>0.875</v>
      </c>
      <c r="E3817" s="5">
        <f t="shared" si="238"/>
        <v>21</v>
      </c>
      <c r="F3817" s="14">
        <v>24.765768999999999</v>
      </c>
      <c r="G3817" s="17">
        <f t="shared" si="236"/>
        <v>2.06</v>
      </c>
      <c r="I3817" s="33"/>
    </row>
    <row r="3818" spans="1:9" x14ac:dyDescent="0.2">
      <c r="A3818" s="4">
        <v>43989.916666666664</v>
      </c>
      <c r="B3818" s="6">
        <f t="shared" si="237"/>
        <v>43989</v>
      </c>
      <c r="C3818" s="3">
        <f t="shared" si="239"/>
        <v>0.875</v>
      </c>
      <c r="D3818" s="3">
        <f>IF('Profil je Los'!A3818&lt;&gt;"",IF('Profil je Los'!A3818&lt;&gt;"",TIME(HOUR('Profil je Los'!A3818),MINUTE('Profil je Los'!A3818),SECOND('Profil je Los'!A3818)),""),"")</f>
        <v>0.91666666666666663</v>
      </c>
      <c r="E3818" s="5">
        <f t="shared" si="238"/>
        <v>22</v>
      </c>
      <c r="F3818" s="14">
        <v>21.71594</v>
      </c>
      <c r="G3818" s="17">
        <f t="shared" si="236"/>
        <v>1.81</v>
      </c>
      <c r="I3818" s="33"/>
    </row>
    <row r="3819" spans="1:9" x14ac:dyDescent="0.2">
      <c r="A3819" s="4">
        <v>43989.958333333336</v>
      </c>
      <c r="B3819" s="6">
        <f t="shared" si="237"/>
        <v>43989</v>
      </c>
      <c r="C3819" s="3">
        <f t="shared" si="239"/>
        <v>0.91666666666666663</v>
      </c>
      <c r="D3819" s="3">
        <f>IF('Profil je Los'!A3819&lt;&gt;"",IF('Profil je Los'!A3819&lt;&gt;"",TIME(HOUR('Profil je Los'!A3819),MINUTE('Profil je Los'!A3819),SECOND('Profil je Los'!A3819)),""),"")</f>
        <v>0.95833333333333337</v>
      </c>
      <c r="E3819" s="5">
        <f t="shared" si="238"/>
        <v>23</v>
      </c>
      <c r="F3819" s="14">
        <v>19.249611000000002</v>
      </c>
      <c r="G3819" s="17">
        <f t="shared" si="236"/>
        <v>1.6</v>
      </c>
      <c r="I3819" s="33"/>
    </row>
    <row r="3820" spans="1:9" x14ac:dyDescent="0.2">
      <c r="A3820" s="4">
        <v>43990</v>
      </c>
      <c r="B3820" s="6">
        <f t="shared" si="237"/>
        <v>43989</v>
      </c>
      <c r="C3820" s="3">
        <f t="shared" si="239"/>
        <v>0.95833333333333337</v>
      </c>
      <c r="D3820" s="3">
        <f>IF('Profil je Los'!A3820&lt;&gt;"",IF('Profil je Los'!A3820&lt;&gt;"",TIME(HOUR('Profil je Los'!A3820),MINUTE('Profil je Los'!A3820),SECOND('Profil je Los'!A3820)),""),"")</f>
        <v>0</v>
      </c>
      <c r="E3820" s="5">
        <f t="shared" si="238"/>
        <v>24</v>
      </c>
      <c r="F3820" s="14">
        <v>17.865030000000001</v>
      </c>
      <c r="G3820" s="17">
        <f t="shared" si="236"/>
        <v>1.49</v>
      </c>
      <c r="I3820" s="33"/>
    </row>
    <row r="3821" spans="1:9" x14ac:dyDescent="0.2">
      <c r="A3821" s="4">
        <v>43990.041666666664</v>
      </c>
      <c r="B3821" s="6">
        <f t="shared" si="237"/>
        <v>43990</v>
      </c>
      <c r="C3821" s="3">
        <f t="shared" si="239"/>
        <v>0</v>
      </c>
      <c r="D3821" s="3">
        <f>IF('Profil je Los'!A3821&lt;&gt;"",IF('Profil je Los'!A3821&lt;&gt;"",TIME(HOUR('Profil je Los'!A3821),MINUTE('Profil je Los'!A3821),SECOND('Profil je Los'!A3821)),""),"")</f>
        <v>4.1666666666666664E-2</v>
      </c>
      <c r="E3821" s="5">
        <f t="shared" si="238"/>
        <v>1</v>
      </c>
      <c r="F3821" s="14">
        <v>14.253014</v>
      </c>
      <c r="G3821" s="17">
        <f t="shared" si="236"/>
        <v>1.19</v>
      </c>
      <c r="I3821" s="33"/>
    </row>
    <row r="3822" spans="1:9" x14ac:dyDescent="0.2">
      <c r="A3822" s="4">
        <v>43990.083333333336</v>
      </c>
      <c r="B3822" s="6">
        <f t="shared" si="237"/>
        <v>43990</v>
      </c>
      <c r="C3822" s="3">
        <f t="shared" si="239"/>
        <v>4.1666666666666664E-2</v>
      </c>
      <c r="D3822" s="3">
        <f>IF('Profil je Los'!A3822&lt;&gt;"",IF('Profil je Los'!A3822&lt;&gt;"",TIME(HOUR('Profil je Los'!A3822),MINUTE('Profil je Los'!A3822),SECOND('Profil je Los'!A3822)),""),"")</f>
        <v>8.3333333333333329E-2</v>
      </c>
      <c r="E3822" s="5">
        <f t="shared" si="238"/>
        <v>2</v>
      </c>
      <c r="F3822" s="14">
        <v>12.087775000000001</v>
      </c>
      <c r="G3822" s="17">
        <f t="shared" si="236"/>
        <v>1.01</v>
      </c>
      <c r="I3822" s="33"/>
    </row>
    <row r="3823" spans="1:9" x14ac:dyDescent="0.2">
      <c r="A3823" s="4">
        <v>43990.125</v>
      </c>
      <c r="B3823" s="6">
        <f t="shared" si="237"/>
        <v>43990</v>
      </c>
      <c r="C3823" s="3">
        <f t="shared" si="239"/>
        <v>8.3333333333333329E-2</v>
      </c>
      <c r="D3823" s="3">
        <f>IF('Profil je Los'!A3823&lt;&gt;"",IF('Profil je Los'!A3823&lt;&gt;"",TIME(HOUR('Profil je Los'!A3823),MINUTE('Profil je Los'!A3823),SECOND('Profil je Los'!A3823)),""),"")</f>
        <v>0.125</v>
      </c>
      <c r="E3823" s="5">
        <f t="shared" si="238"/>
        <v>3</v>
      </c>
      <c r="F3823" s="14">
        <v>9.160126</v>
      </c>
      <c r="G3823" s="17">
        <f t="shared" si="236"/>
        <v>0.76</v>
      </c>
      <c r="I3823" s="33"/>
    </row>
    <row r="3824" spans="1:9" x14ac:dyDescent="0.2">
      <c r="A3824" s="4">
        <v>43990.166666666664</v>
      </c>
      <c r="B3824" s="6">
        <f t="shared" si="237"/>
        <v>43990</v>
      </c>
      <c r="C3824" s="3">
        <f t="shared" si="239"/>
        <v>0.125</v>
      </c>
      <c r="D3824" s="3">
        <f>IF('Profil je Los'!A3824&lt;&gt;"",IF('Profil je Los'!A3824&lt;&gt;"",TIME(HOUR('Profil je Los'!A3824),MINUTE('Profil je Los'!A3824),SECOND('Profil je Los'!A3824)),""),"")</f>
        <v>0.16666666666666666</v>
      </c>
      <c r="E3824" s="5">
        <f t="shared" si="238"/>
        <v>4</v>
      </c>
      <c r="F3824" s="14">
        <v>9.3627850000000006</v>
      </c>
      <c r="G3824" s="17">
        <f t="shared" si="236"/>
        <v>0.78</v>
      </c>
      <c r="I3824" s="33"/>
    </row>
    <row r="3825" spans="1:9" x14ac:dyDescent="0.2">
      <c r="A3825" s="4">
        <v>43990.208333333336</v>
      </c>
      <c r="B3825" s="6">
        <f t="shared" si="237"/>
        <v>43990</v>
      </c>
      <c r="C3825" s="3">
        <f t="shared" si="239"/>
        <v>0.16666666666666666</v>
      </c>
      <c r="D3825" s="3">
        <f>IF('Profil je Los'!A3825&lt;&gt;"",IF('Profil je Los'!A3825&lt;&gt;"",TIME(HOUR('Profil je Los'!A3825),MINUTE('Profil je Los'!A3825),SECOND('Profil je Los'!A3825)),""),"")</f>
        <v>0.20833333333333334</v>
      </c>
      <c r="E3825" s="5">
        <f t="shared" si="238"/>
        <v>5</v>
      </c>
      <c r="F3825" s="14">
        <v>10.681927</v>
      </c>
      <c r="G3825" s="17">
        <f t="shared" si="236"/>
        <v>0.89</v>
      </c>
      <c r="I3825" s="33"/>
    </row>
    <row r="3826" spans="1:9" x14ac:dyDescent="0.2">
      <c r="A3826" s="4">
        <v>43990.25</v>
      </c>
      <c r="B3826" s="6">
        <f t="shared" si="237"/>
        <v>43990</v>
      </c>
      <c r="C3826" s="3">
        <f t="shared" si="239"/>
        <v>0.20833333333333334</v>
      </c>
      <c r="D3826" s="3">
        <f>IF('Profil je Los'!A3826&lt;&gt;"",IF('Profil je Los'!A3826&lt;&gt;"",TIME(HOUR('Profil je Los'!A3826),MINUTE('Profil je Los'!A3826),SECOND('Profil je Los'!A3826)),""),"")</f>
        <v>0.25</v>
      </c>
      <c r="E3826" s="5">
        <f t="shared" si="238"/>
        <v>6</v>
      </c>
      <c r="F3826" s="14">
        <v>14.159627</v>
      </c>
      <c r="G3826" s="17">
        <f t="shared" si="236"/>
        <v>1.18</v>
      </c>
      <c r="I3826" s="33"/>
    </row>
    <row r="3827" spans="1:9" x14ac:dyDescent="0.2">
      <c r="A3827" s="4">
        <v>43990.291666666664</v>
      </c>
      <c r="B3827" s="6">
        <f t="shared" si="237"/>
        <v>43990</v>
      </c>
      <c r="C3827" s="3">
        <f t="shared" si="239"/>
        <v>0.25</v>
      </c>
      <c r="D3827" s="3">
        <f>IF('Profil je Los'!A3827&lt;&gt;"",IF('Profil je Los'!A3827&lt;&gt;"",TIME(HOUR('Profil je Los'!A3827),MINUTE('Profil je Los'!A3827),SECOND('Profil je Los'!A3827)),""),"")</f>
        <v>0.29166666666666669</v>
      </c>
      <c r="E3827" s="5">
        <f t="shared" si="238"/>
        <v>7</v>
      </c>
      <c r="F3827" s="14">
        <v>24.12265</v>
      </c>
      <c r="G3827" s="17">
        <f t="shared" si="236"/>
        <v>2.0099999999999998</v>
      </c>
      <c r="I3827" s="33"/>
    </row>
    <row r="3828" spans="1:9" x14ac:dyDescent="0.2">
      <c r="A3828" s="4">
        <v>43990.333333333336</v>
      </c>
      <c r="B3828" s="6">
        <f t="shared" si="237"/>
        <v>43990</v>
      </c>
      <c r="C3828" s="3">
        <f t="shared" si="239"/>
        <v>0.29166666666666669</v>
      </c>
      <c r="D3828" s="3">
        <f>IF('Profil je Los'!A3828&lt;&gt;"",IF('Profil je Los'!A3828&lt;&gt;"",TIME(HOUR('Profil je Los'!A3828),MINUTE('Profil je Los'!A3828),SECOND('Profil je Los'!A3828)),""),"")</f>
        <v>0.33333333333333331</v>
      </c>
      <c r="E3828" s="5">
        <f t="shared" si="238"/>
        <v>8</v>
      </c>
      <c r="F3828" s="14">
        <v>33.076478999999999</v>
      </c>
      <c r="G3828" s="17">
        <f t="shared" si="236"/>
        <v>2.76</v>
      </c>
      <c r="I3828" s="33"/>
    </row>
    <row r="3829" spans="1:9" x14ac:dyDescent="0.2">
      <c r="A3829" s="4">
        <v>43990.375</v>
      </c>
      <c r="B3829" s="6">
        <f t="shared" si="237"/>
        <v>43990</v>
      </c>
      <c r="C3829" s="3">
        <f t="shared" si="239"/>
        <v>0.33333333333333331</v>
      </c>
      <c r="D3829" s="3">
        <f>IF('Profil je Los'!A3829&lt;&gt;"",IF('Profil je Los'!A3829&lt;&gt;"",TIME(HOUR('Profil je Los'!A3829),MINUTE('Profil je Los'!A3829),SECOND('Profil je Los'!A3829)),""),"")</f>
        <v>0.375</v>
      </c>
      <c r="E3829" s="5">
        <f t="shared" si="238"/>
        <v>9</v>
      </c>
      <c r="F3829" s="14">
        <v>41.606333999999997</v>
      </c>
      <c r="G3829" s="17">
        <f t="shared" si="236"/>
        <v>3.47</v>
      </c>
      <c r="I3829" s="33"/>
    </row>
    <row r="3830" spans="1:9" x14ac:dyDescent="0.2">
      <c r="A3830" s="4">
        <v>43990.416666666664</v>
      </c>
      <c r="B3830" s="6">
        <f t="shared" si="237"/>
        <v>43990</v>
      </c>
      <c r="C3830" s="3">
        <f t="shared" si="239"/>
        <v>0.375</v>
      </c>
      <c r="D3830" s="3">
        <f>IF('Profil je Los'!A3830&lt;&gt;"",IF('Profil je Los'!A3830&lt;&gt;"",TIME(HOUR('Profil je Los'!A3830),MINUTE('Profil je Los'!A3830),SECOND('Profil je Los'!A3830)),""),"")</f>
        <v>0.41666666666666669</v>
      </c>
      <c r="E3830" s="5">
        <f t="shared" si="238"/>
        <v>10</v>
      </c>
      <c r="F3830" s="14">
        <v>46.913846999999997</v>
      </c>
      <c r="G3830" s="17">
        <f t="shared" si="236"/>
        <v>3.91</v>
      </c>
      <c r="I3830" s="33"/>
    </row>
    <row r="3831" spans="1:9" x14ac:dyDescent="0.2">
      <c r="A3831" s="4">
        <v>43990.458333333336</v>
      </c>
      <c r="B3831" s="6">
        <f t="shared" si="237"/>
        <v>43990</v>
      </c>
      <c r="C3831" s="3">
        <f t="shared" si="239"/>
        <v>0.41666666666666669</v>
      </c>
      <c r="D3831" s="3">
        <f>IF('Profil je Los'!A3831&lt;&gt;"",IF('Profil je Los'!A3831&lt;&gt;"",TIME(HOUR('Profil je Los'!A3831),MINUTE('Profil je Los'!A3831),SECOND('Profil je Los'!A3831)),""),"")</f>
        <v>0.45833333333333331</v>
      </c>
      <c r="E3831" s="5">
        <f t="shared" si="238"/>
        <v>11</v>
      </c>
      <c r="F3831" s="14">
        <v>53.836098999999997</v>
      </c>
      <c r="G3831" s="17">
        <f t="shared" si="236"/>
        <v>4.49</v>
      </c>
      <c r="I3831" s="33"/>
    </row>
    <row r="3832" spans="1:9" x14ac:dyDescent="0.2">
      <c r="A3832" s="4">
        <v>43990.5</v>
      </c>
      <c r="B3832" s="6">
        <f t="shared" si="237"/>
        <v>43990</v>
      </c>
      <c r="C3832" s="3">
        <f t="shared" si="239"/>
        <v>0.45833333333333331</v>
      </c>
      <c r="D3832" s="3">
        <f>IF('Profil je Los'!A3832&lt;&gt;"",IF('Profil je Los'!A3832&lt;&gt;"",TIME(HOUR('Profil je Los'!A3832),MINUTE('Profil je Los'!A3832),SECOND('Profil je Los'!A3832)),""),"")</f>
        <v>0.5</v>
      </c>
      <c r="E3832" s="5">
        <f t="shared" si="238"/>
        <v>12</v>
      </c>
      <c r="F3832" s="14">
        <v>56.669953</v>
      </c>
      <c r="G3832" s="17">
        <f t="shared" si="236"/>
        <v>4.72</v>
      </c>
      <c r="I3832" s="33"/>
    </row>
    <row r="3833" spans="1:9" x14ac:dyDescent="0.2">
      <c r="A3833" s="4">
        <v>43990.541666666664</v>
      </c>
      <c r="B3833" s="6">
        <f t="shared" si="237"/>
        <v>43990</v>
      </c>
      <c r="C3833" s="3">
        <f t="shared" si="239"/>
        <v>0.5</v>
      </c>
      <c r="D3833" s="3">
        <f>IF('Profil je Los'!A3833&lt;&gt;"",IF('Profil je Los'!A3833&lt;&gt;"",TIME(HOUR('Profil je Los'!A3833),MINUTE('Profil je Los'!A3833),SECOND('Profil je Los'!A3833)),""),"")</f>
        <v>0.54166666666666663</v>
      </c>
      <c r="E3833" s="5">
        <f t="shared" si="238"/>
        <v>13</v>
      </c>
      <c r="F3833" s="14">
        <v>57.203263</v>
      </c>
      <c r="G3833" s="17">
        <f t="shared" si="236"/>
        <v>4.7699999999999996</v>
      </c>
      <c r="I3833" s="33"/>
    </row>
    <row r="3834" spans="1:9" x14ac:dyDescent="0.2">
      <c r="A3834" s="4">
        <v>43990.583333333336</v>
      </c>
      <c r="B3834" s="6">
        <f t="shared" si="237"/>
        <v>43990</v>
      </c>
      <c r="C3834" s="3">
        <f t="shared" si="239"/>
        <v>0.54166666666666663</v>
      </c>
      <c r="D3834" s="3">
        <f>IF('Profil je Los'!A3834&lt;&gt;"",IF('Profil je Los'!A3834&lt;&gt;"",TIME(HOUR('Profil je Los'!A3834),MINUTE('Profil je Los'!A3834),SECOND('Profil je Los'!A3834)),""),"")</f>
        <v>0.58333333333333337</v>
      </c>
      <c r="E3834" s="5">
        <f t="shared" si="238"/>
        <v>14</v>
      </c>
      <c r="F3834" s="14">
        <v>52.646667000000001</v>
      </c>
      <c r="G3834" s="17">
        <f t="shared" si="236"/>
        <v>4.3899999999999997</v>
      </c>
      <c r="I3834" s="33"/>
    </row>
    <row r="3835" spans="1:9" x14ac:dyDescent="0.2">
      <c r="A3835" s="4">
        <v>43990.625</v>
      </c>
      <c r="B3835" s="6">
        <f t="shared" si="237"/>
        <v>43990</v>
      </c>
      <c r="C3835" s="3">
        <f t="shared" si="239"/>
        <v>0.58333333333333337</v>
      </c>
      <c r="D3835" s="3">
        <f>IF('Profil je Los'!A3835&lt;&gt;"",IF('Profil je Los'!A3835&lt;&gt;"",TIME(HOUR('Profil je Los'!A3835),MINUTE('Profil je Los'!A3835),SECOND('Profil je Los'!A3835)),""),"")</f>
        <v>0.625</v>
      </c>
      <c r="E3835" s="5">
        <f t="shared" si="238"/>
        <v>15</v>
      </c>
      <c r="F3835" s="14">
        <v>54.332571000000002</v>
      </c>
      <c r="G3835" s="17">
        <f t="shared" si="236"/>
        <v>4.53</v>
      </c>
      <c r="I3835" s="33"/>
    </row>
    <row r="3836" spans="1:9" x14ac:dyDescent="0.2">
      <c r="A3836" s="4">
        <v>43990.666666666664</v>
      </c>
      <c r="B3836" s="6">
        <f t="shared" si="237"/>
        <v>43990</v>
      </c>
      <c r="C3836" s="3">
        <f t="shared" si="239"/>
        <v>0.625</v>
      </c>
      <c r="D3836" s="3">
        <f>IF('Profil je Los'!A3836&lt;&gt;"",IF('Profil je Los'!A3836&lt;&gt;"",TIME(HOUR('Profil je Los'!A3836),MINUTE('Profil je Los'!A3836),SECOND('Profil je Los'!A3836)),""),"")</f>
        <v>0.66666666666666663</v>
      </c>
      <c r="E3836" s="5">
        <f t="shared" si="238"/>
        <v>16</v>
      </c>
      <c r="F3836" s="14">
        <v>43.133177000000003</v>
      </c>
      <c r="G3836" s="17">
        <f t="shared" si="236"/>
        <v>3.59</v>
      </c>
      <c r="I3836" s="33"/>
    </row>
    <row r="3837" spans="1:9" x14ac:dyDescent="0.2">
      <c r="A3837" s="4">
        <v>43990.708333333336</v>
      </c>
      <c r="B3837" s="6">
        <f t="shared" si="237"/>
        <v>43990</v>
      </c>
      <c r="C3837" s="3">
        <f t="shared" si="239"/>
        <v>0.66666666666666663</v>
      </c>
      <c r="D3837" s="3">
        <f>IF('Profil je Los'!A3837&lt;&gt;"",IF('Profil je Los'!A3837&lt;&gt;"",TIME(HOUR('Profil je Los'!A3837),MINUTE('Profil je Los'!A3837),SECOND('Profil je Los'!A3837)),""),"")</f>
        <v>0.70833333333333337</v>
      </c>
      <c r="E3837" s="5">
        <f t="shared" si="238"/>
        <v>17</v>
      </c>
      <c r="F3837" s="14">
        <v>44.560710999999998</v>
      </c>
      <c r="G3837" s="17">
        <f t="shared" si="236"/>
        <v>3.71</v>
      </c>
      <c r="I3837" s="33"/>
    </row>
    <row r="3838" spans="1:9" x14ac:dyDescent="0.2">
      <c r="A3838" s="4">
        <v>43990.75</v>
      </c>
      <c r="B3838" s="6">
        <f t="shared" si="237"/>
        <v>43990</v>
      </c>
      <c r="C3838" s="3">
        <f t="shared" si="239"/>
        <v>0.70833333333333337</v>
      </c>
      <c r="D3838" s="3">
        <f>IF('Profil je Los'!A3838&lt;&gt;"",IF('Profil je Los'!A3838&lt;&gt;"",TIME(HOUR('Profil je Los'!A3838),MINUTE('Profil je Los'!A3838),SECOND('Profil je Los'!A3838)),""),"")</f>
        <v>0.75</v>
      </c>
      <c r="E3838" s="5">
        <f t="shared" si="238"/>
        <v>18</v>
      </c>
      <c r="F3838" s="14">
        <v>46.629230999999997</v>
      </c>
      <c r="G3838" s="17">
        <f t="shared" si="236"/>
        <v>3.89</v>
      </c>
      <c r="I3838" s="33"/>
    </row>
    <row r="3839" spans="1:9" x14ac:dyDescent="0.2">
      <c r="A3839" s="4">
        <v>43990.791666666664</v>
      </c>
      <c r="B3839" s="6">
        <f t="shared" si="237"/>
        <v>43990</v>
      </c>
      <c r="C3839" s="3">
        <f t="shared" si="239"/>
        <v>0.75</v>
      </c>
      <c r="D3839" s="3">
        <f>IF('Profil je Los'!A3839&lt;&gt;"",IF('Profil je Los'!A3839&lt;&gt;"",TIME(HOUR('Profil je Los'!A3839),MINUTE('Profil je Los'!A3839),SECOND('Profil je Los'!A3839)),""),"")</f>
        <v>0.79166666666666663</v>
      </c>
      <c r="E3839" s="5">
        <f t="shared" si="238"/>
        <v>19</v>
      </c>
      <c r="F3839" s="14">
        <v>46.809620000000002</v>
      </c>
      <c r="G3839" s="17">
        <f t="shared" si="236"/>
        <v>3.9</v>
      </c>
      <c r="I3839" s="33"/>
    </row>
    <row r="3840" spans="1:9" x14ac:dyDescent="0.2">
      <c r="A3840" s="4">
        <v>43990.833333333336</v>
      </c>
      <c r="B3840" s="6">
        <f t="shared" si="237"/>
        <v>43990</v>
      </c>
      <c r="C3840" s="3">
        <f t="shared" si="239"/>
        <v>0.79166666666666663</v>
      </c>
      <c r="D3840" s="3">
        <f>IF('Profil je Los'!A3840&lt;&gt;"",IF('Profil je Los'!A3840&lt;&gt;"",TIME(HOUR('Profil je Los'!A3840),MINUTE('Profil je Los'!A3840),SECOND('Profil je Los'!A3840)),""),"")</f>
        <v>0.83333333333333337</v>
      </c>
      <c r="E3840" s="5">
        <f t="shared" si="238"/>
        <v>20</v>
      </c>
      <c r="F3840" s="14">
        <v>37.450527000000001</v>
      </c>
      <c r="G3840" s="17">
        <f t="shared" si="236"/>
        <v>3.12</v>
      </c>
      <c r="I3840" s="33"/>
    </row>
    <row r="3841" spans="1:9" x14ac:dyDescent="0.2">
      <c r="A3841" s="4">
        <v>43990.875</v>
      </c>
      <c r="B3841" s="6">
        <f t="shared" si="237"/>
        <v>43990</v>
      </c>
      <c r="C3841" s="3">
        <f t="shared" si="239"/>
        <v>0.83333333333333337</v>
      </c>
      <c r="D3841" s="3">
        <f>IF('Profil je Los'!A3841&lt;&gt;"",IF('Profil je Los'!A3841&lt;&gt;"",TIME(HOUR('Profil je Los'!A3841),MINUTE('Profil je Los'!A3841),SECOND('Profil je Los'!A3841)),""),"")</f>
        <v>0.875</v>
      </c>
      <c r="E3841" s="5">
        <f t="shared" si="238"/>
        <v>21</v>
      </c>
      <c r="F3841" s="14">
        <v>31.786629999999999</v>
      </c>
      <c r="G3841" s="17">
        <f t="shared" si="236"/>
        <v>2.65</v>
      </c>
      <c r="I3841" s="33"/>
    </row>
    <row r="3842" spans="1:9" x14ac:dyDescent="0.2">
      <c r="A3842" s="4">
        <v>43990.916666666664</v>
      </c>
      <c r="B3842" s="6">
        <f t="shared" si="237"/>
        <v>43990</v>
      </c>
      <c r="C3842" s="3">
        <f t="shared" si="239"/>
        <v>0.875</v>
      </c>
      <c r="D3842" s="3">
        <f>IF('Profil je Los'!A3842&lt;&gt;"",IF('Profil je Los'!A3842&lt;&gt;"",TIME(HOUR('Profil je Los'!A3842),MINUTE('Profil je Los'!A3842),SECOND('Profil je Los'!A3842)),""),"")</f>
        <v>0.91666666666666663</v>
      </c>
      <c r="E3842" s="5">
        <f t="shared" si="238"/>
        <v>22</v>
      </c>
      <c r="F3842" s="14">
        <v>30.370518000000001</v>
      </c>
      <c r="G3842" s="17">
        <f t="shared" si="236"/>
        <v>2.5299999999999998</v>
      </c>
      <c r="I3842" s="33"/>
    </row>
    <row r="3843" spans="1:9" x14ac:dyDescent="0.2">
      <c r="A3843" s="4">
        <v>43990.958333333336</v>
      </c>
      <c r="B3843" s="6">
        <f t="shared" si="237"/>
        <v>43990</v>
      </c>
      <c r="C3843" s="3">
        <f t="shared" si="239"/>
        <v>0.91666666666666663</v>
      </c>
      <c r="D3843" s="3">
        <f>IF('Profil je Los'!A3843&lt;&gt;"",IF('Profil je Los'!A3843&lt;&gt;"",TIME(HOUR('Profil je Los'!A3843),MINUTE('Profil je Los'!A3843),SECOND('Profil je Los'!A3843)),""),"")</f>
        <v>0.95833333333333337</v>
      </c>
      <c r="E3843" s="5">
        <f t="shared" si="238"/>
        <v>23</v>
      </c>
      <c r="F3843" s="14">
        <v>23.396284000000001</v>
      </c>
      <c r="G3843" s="17">
        <f t="shared" si="236"/>
        <v>1.95</v>
      </c>
      <c r="I3843" s="33"/>
    </row>
    <row r="3844" spans="1:9" x14ac:dyDescent="0.2">
      <c r="A3844" s="4">
        <v>43991</v>
      </c>
      <c r="B3844" s="6">
        <f t="shared" si="237"/>
        <v>43990</v>
      </c>
      <c r="C3844" s="3">
        <f t="shared" si="239"/>
        <v>0.95833333333333337</v>
      </c>
      <c r="D3844" s="3">
        <f>IF('Profil je Los'!A3844&lt;&gt;"",IF('Profil je Los'!A3844&lt;&gt;"",TIME(HOUR('Profil je Los'!A3844),MINUTE('Profil je Los'!A3844),SECOND('Profil je Los'!A3844)),""),"")</f>
        <v>0</v>
      </c>
      <c r="E3844" s="5">
        <f t="shared" si="238"/>
        <v>24</v>
      </c>
      <c r="F3844" s="14">
        <v>19.745401999999999</v>
      </c>
      <c r="G3844" s="17">
        <f t="shared" si="236"/>
        <v>1.65</v>
      </c>
      <c r="I3844" s="33"/>
    </row>
    <row r="3845" spans="1:9" x14ac:dyDescent="0.2">
      <c r="A3845" s="4">
        <v>43991.041666666664</v>
      </c>
      <c r="B3845" s="6">
        <f t="shared" si="237"/>
        <v>43991</v>
      </c>
      <c r="C3845" s="3">
        <f t="shared" si="239"/>
        <v>0</v>
      </c>
      <c r="D3845" s="3">
        <f>IF('Profil je Los'!A3845&lt;&gt;"",IF('Profil je Los'!A3845&lt;&gt;"",TIME(HOUR('Profil je Los'!A3845),MINUTE('Profil je Los'!A3845),SECOND('Profil je Los'!A3845)),""),"")</f>
        <v>4.1666666666666664E-2</v>
      </c>
      <c r="E3845" s="5">
        <f t="shared" si="238"/>
        <v>1</v>
      </c>
      <c r="F3845" s="14">
        <v>16.520436</v>
      </c>
      <c r="G3845" s="17">
        <f t="shared" si="236"/>
        <v>1.38</v>
      </c>
      <c r="I3845" s="33"/>
    </row>
    <row r="3846" spans="1:9" x14ac:dyDescent="0.2">
      <c r="A3846" s="4">
        <v>43991.083333333336</v>
      </c>
      <c r="B3846" s="6">
        <f t="shared" si="237"/>
        <v>43991</v>
      </c>
      <c r="C3846" s="3">
        <f t="shared" si="239"/>
        <v>4.1666666666666664E-2</v>
      </c>
      <c r="D3846" s="3">
        <f>IF('Profil je Los'!A3846&lt;&gt;"",IF('Profil je Los'!A3846&lt;&gt;"",TIME(HOUR('Profil je Los'!A3846),MINUTE('Profil je Los'!A3846),SECOND('Profil je Los'!A3846)),""),"")</f>
        <v>8.3333333333333329E-2</v>
      </c>
      <c r="E3846" s="5">
        <f t="shared" si="238"/>
        <v>2</v>
      </c>
      <c r="F3846" s="14">
        <v>17.208881999999999</v>
      </c>
      <c r="G3846" s="17">
        <f t="shared" ref="G3846:G3909" si="240">ROUND(F3846/$E$2,2)</f>
        <v>1.43</v>
      </c>
      <c r="I3846" s="33"/>
    </row>
    <row r="3847" spans="1:9" x14ac:dyDescent="0.2">
      <c r="A3847" s="4">
        <v>43991.125</v>
      </c>
      <c r="B3847" s="6">
        <f t="shared" ref="B3847:B3910" si="241">IF(A3847&lt;&gt;"",IF(E3847=24,B3846,DATE(YEAR(A3847),MONTH(A3847),DAY(A3847))),"")</f>
        <v>43991</v>
      </c>
      <c r="C3847" s="3">
        <f t="shared" si="239"/>
        <v>8.3333333333333329E-2</v>
      </c>
      <c r="D3847" s="3">
        <f>IF('Profil je Los'!A3847&lt;&gt;"",IF('Profil je Los'!A3847&lt;&gt;"",TIME(HOUR('Profil je Los'!A3847),MINUTE('Profil je Los'!A3847),SECOND('Profil je Los'!A3847)),""),"")</f>
        <v>0.125</v>
      </c>
      <c r="E3847" s="5">
        <f t="shared" ref="E3847:E3910" si="242">IF(A3847&lt;&gt;"",IF(HOUR(A3847)=0,24,HOUR(A3847)),"")</f>
        <v>3</v>
      </c>
      <c r="F3847" s="14">
        <v>17.632940999999999</v>
      </c>
      <c r="G3847" s="17">
        <f t="shared" si="240"/>
        <v>1.47</v>
      </c>
      <c r="I3847" s="33"/>
    </row>
    <row r="3848" spans="1:9" x14ac:dyDescent="0.2">
      <c r="A3848" s="4">
        <v>43991.166666666664</v>
      </c>
      <c r="B3848" s="6">
        <f t="shared" si="241"/>
        <v>43991</v>
      </c>
      <c r="C3848" s="3">
        <f t="shared" ref="C3848:C3911" si="243">D3847</f>
        <v>0.125</v>
      </c>
      <c r="D3848" s="3">
        <f>IF('Profil je Los'!A3848&lt;&gt;"",IF('Profil je Los'!A3848&lt;&gt;"",TIME(HOUR('Profil je Los'!A3848),MINUTE('Profil je Los'!A3848),SECOND('Profil je Los'!A3848)),""),"")</f>
        <v>0.16666666666666666</v>
      </c>
      <c r="E3848" s="5">
        <f t="shared" si="242"/>
        <v>4</v>
      </c>
      <c r="F3848" s="14">
        <v>16.173821</v>
      </c>
      <c r="G3848" s="17">
        <f t="shared" si="240"/>
        <v>1.35</v>
      </c>
      <c r="I3848" s="33"/>
    </row>
    <row r="3849" spans="1:9" x14ac:dyDescent="0.2">
      <c r="A3849" s="4">
        <v>43991.208333333336</v>
      </c>
      <c r="B3849" s="6">
        <f t="shared" si="241"/>
        <v>43991</v>
      </c>
      <c r="C3849" s="3">
        <f t="shared" si="243"/>
        <v>0.16666666666666666</v>
      </c>
      <c r="D3849" s="3">
        <f>IF('Profil je Los'!A3849&lt;&gt;"",IF('Profil je Los'!A3849&lt;&gt;"",TIME(HOUR('Profil je Los'!A3849),MINUTE('Profil je Los'!A3849),SECOND('Profil je Los'!A3849)),""),"")</f>
        <v>0.20833333333333334</v>
      </c>
      <c r="E3849" s="5">
        <f t="shared" si="242"/>
        <v>5</v>
      </c>
      <c r="F3849" s="14">
        <v>16.233001999999999</v>
      </c>
      <c r="G3849" s="17">
        <f t="shared" si="240"/>
        <v>1.35</v>
      </c>
      <c r="I3849" s="33"/>
    </row>
    <row r="3850" spans="1:9" x14ac:dyDescent="0.2">
      <c r="A3850" s="4">
        <v>43991.25</v>
      </c>
      <c r="B3850" s="6">
        <f t="shared" si="241"/>
        <v>43991</v>
      </c>
      <c r="C3850" s="3">
        <f t="shared" si="243"/>
        <v>0.20833333333333334</v>
      </c>
      <c r="D3850" s="3">
        <f>IF('Profil je Los'!A3850&lt;&gt;"",IF('Profil je Los'!A3850&lt;&gt;"",TIME(HOUR('Profil je Los'!A3850),MINUTE('Profil je Los'!A3850),SECOND('Profil je Los'!A3850)),""),"")</f>
        <v>0.25</v>
      </c>
      <c r="E3850" s="5">
        <f t="shared" si="242"/>
        <v>6</v>
      </c>
      <c r="F3850" s="14">
        <v>20.151674</v>
      </c>
      <c r="G3850" s="17">
        <f t="shared" si="240"/>
        <v>1.68</v>
      </c>
      <c r="I3850" s="33"/>
    </row>
    <row r="3851" spans="1:9" x14ac:dyDescent="0.2">
      <c r="A3851" s="4">
        <v>43991.291666666664</v>
      </c>
      <c r="B3851" s="6">
        <f t="shared" si="241"/>
        <v>43991</v>
      </c>
      <c r="C3851" s="3">
        <f t="shared" si="243"/>
        <v>0.25</v>
      </c>
      <c r="D3851" s="3">
        <f>IF('Profil je Los'!A3851&lt;&gt;"",IF('Profil je Los'!A3851&lt;&gt;"",TIME(HOUR('Profil je Los'!A3851),MINUTE('Profil je Los'!A3851),SECOND('Profil je Los'!A3851)),""),"")</f>
        <v>0.29166666666666669</v>
      </c>
      <c r="E3851" s="5">
        <f t="shared" si="242"/>
        <v>7</v>
      </c>
      <c r="F3851" s="14">
        <v>27.624829999999999</v>
      </c>
      <c r="G3851" s="17">
        <f t="shared" si="240"/>
        <v>2.2999999999999998</v>
      </c>
      <c r="I3851" s="33"/>
    </row>
    <row r="3852" spans="1:9" x14ac:dyDescent="0.2">
      <c r="A3852" s="4">
        <v>43991.333333333336</v>
      </c>
      <c r="B3852" s="6">
        <f t="shared" si="241"/>
        <v>43991</v>
      </c>
      <c r="C3852" s="3">
        <f t="shared" si="243"/>
        <v>0.29166666666666669</v>
      </c>
      <c r="D3852" s="3">
        <f>IF('Profil je Los'!A3852&lt;&gt;"",IF('Profil je Los'!A3852&lt;&gt;"",TIME(HOUR('Profil je Los'!A3852),MINUTE('Profil je Los'!A3852),SECOND('Profil je Los'!A3852)),""),"")</f>
        <v>0.33333333333333331</v>
      </c>
      <c r="E3852" s="5">
        <f t="shared" si="242"/>
        <v>8</v>
      </c>
      <c r="F3852" s="14">
        <v>37.284081</v>
      </c>
      <c r="G3852" s="17">
        <f t="shared" si="240"/>
        <v>3.11</v>
      </c>
      <c r="I3852" s="33"/>
    </row>
    <row r="3853" spans="1:9" x14ac:dyDescent="0.2">
      <c r="A3853" s="4">
        <v>43991.375</v>
      </c>
      <c r="B3853" s="6">
        <f t="shared" si="241"/>
        <v>43991</v>
      </c>
      <c r="C3853" s="3">
        <f t="shared" si="243"/>
        <v>0.33333333333333331</v>
      </c>
      <c r="D3853" s="3">
        <f>IF('Profil je Los'!A3853&lt;&gt;"",IF('Profil je Los'!A3853&lt;&gt;"",TIME(HOUR('Profil je Los'!A3853),MINUTE('Profil je Los'!A3853),SECOND('Profil je Los'!A3853)),""),"")</f>
        <v>0.375</v>
      </c>
      <c r="E3853" s="5">
        <f t="shared" si="242"/>
        <v>9</v>
      </c>
      <c r="F3853" s="14">
        <v>44.374859999999998</v>
      </c>
      <c r="G3853" s="17">
        <f t="shared" si="240"/>
        <v>3.7</v>
      </c>
      <c r="I3853" s="33"/>
    </row>
    <row r="3854" spans="1:9" x14ac:dyDescent="0.2">
      <c r="A3854" s="4">
        <v>43991.416666666664</v>
      </c>
      <c r="B3854" s="6">
        <f t="shared" si="241"/>
        <v>43991</v>
      </c>
      <c r="C3854" s="3">
        <f t="shared" si="243"/>
        <v>0.375</v>
      </c>
      <c r="D3854" s="3">
        <f>IF('Profil je Los'!A3854&lt;&gt;"",IF('Profil je Los'!A3854&lt;&gt;"",TIME(HOUR('Profil je Los'!A3854),MINUTE('Profil je Los'!A3854),SECOND('Profil je Los'!A3854)),""),"")</f>
        <v>0.41666666666666669</v>
      </c>
      <c r="E3854" s="5">
        <f t="shared" si="242"/>
        <v>10</v>
      </c>
      <c r="F3854" s="14">
        <v>47.724017000000003</v>
      </c>
      <c r="G3854" s="17">
        <f t="shared" si="240"/>
        <v>3.98</v>
      </c>
      <c r="I3854" s="33"/>
    </row>
    <row r="3855" spans="1:9" x14ac:dyDescent="0.2">
      <c r="A3855" s="4">
        <v>43991.458333333336</v>
      </c>
      <c r="B3855" s="6">
        <f t="shared" si="241"/>
        <v>43991</v>
      </c>
      <c r="C3855" s="3">
        <f t="shared" si="243"/>
        <v>0.41666666666666669</v>
      </c>
      <c r="D3855" s="3">
        <f>IF('Profil je Los'!A3855&lt;&gt;"",IF('Profil je Los'!A3855&lt;&gt;"",TIME(HOUR('Profil je Los'!A3855),MINUTE('Profil je Los'!A3855),SECOND('Profil je Los'!A3855)),""),"")</f>
        <v>0.45833333333333331</v>
      </c>
      <c r="E3855" s="5">
        <f t="shared" si="242"/>
        <v>11</v>
      </c>
      <c r="F3855" s="14">
        <v>45.885410999999998</v>
      </c>
      <c r="G3855" s="17">
        <f t="shared" si="240"/>
        <v>3.82</v>
      </c>
      <c r="I3855" s="33"/>
    </row>
    <row r="3856" spans="1:9" x14ac:dyDescent="0.2">
      <c r="A3856" s="4">
        <v>43991.5</v>
      </c>
      <c r="B3856" s="6">
        <f t="shared" si="241"/>
        <v>43991</v>
      </c>
      <c r="C3856" s="3">
        <f t="shared" si="243"/>
        <v>0.45833333333333331</v>
      </c>
      <c r="D3856" s="3">
        <f>IF('Profil je Los'!A3856&lt;&gt;"",IF('Profil je Los'!A3856&lt;&gt;"",TIME(HOUR('Profil je Los'!A3856),MINUTE('Profil je Los'!A3856),SECOND('Profil je Los'!A3856)),""),"")</f>
        <v>0.5</v>
      </c>
      <c r="E3856" s="5">
        <f t="shared" si="242"/>
        <v>12</v>
      </c>
      <c r="F3856" s="14">
        <v>47.501044999999998</v>
      </c>
      <c r="G3856" s="17">
        <f t="shared" si="240"/>
        <v>3.96</v>
      </c>
      <c r="I3856" s="33"/>
    </row>
    <row r="3857" spans="1:9" x14ac:dyDescent="0.2">
      <c r="A3857" s="4">
        <v>43991.541666666664</v>
      </c>
      <c r="B3857" s="6">
        <f t="shared" si="241"/>
        <v>43991</v>
      </c>
      <c r="C3857" s="3">
        <f t="shared" si="243"/>
        <v>0.5</v>
      </c>
      <c r="D3857" s="3">
        <f>IF('Profil je Los'!A3857&lt;&gt;"",IF('Profil je Los'!A3857&lt;&gt;"",TIME(HOUR('Profil je Los'!A3857),MINUTE('Profil je Los'!A3857),SECOND('Profil je Los'!A3857)),""),"")</f>
        <v>0.54166666666666663</v>
      </c>
      <c r="E3857" s="5">
        <f t="shared" si="242"/>
        <v>13</v>
      </c>
      <c r="F3857" s="14">
        <v>46.523423999999999</v>
      </c>
      <c r="G3857" s="17">
        <f t="shared" si="240"/>
        <v>3.88</v>
      </c>
      <c r="I3857" s="33"/>
    </row>
    <row r="3858" spans="1:9" x14ac:dyDescent="0.2">
      <c r="A3858" s="4">
        <v>43991.583333333336</v>
      </c>
      <c r="B3858" s="6">
        <f t="shared" si="241"/>
        <v>43991</v>
      </c>
      <c r="C3858" s="3">
        <f t="shared" si="243"/>
        <v>0.54166666666666663</v>
      </c>
      <c r="D3858" s="3">
        <f>IF('Profil je Los'!A3858&lt;&gt;"",IF('Profil je Los'!A3858&lt;&gt;"",TIME(HOUR('Profil je Los'!A3858),MINUTE('Profil je Los'!A3858),SECOND('Profil je Los'!A3858)),""),"")</f>
        <v>0.58333333333333337</v>
      </c>
      <c r="E3858" s="5">
        <f t="shared" si="242"/>
        <v>14</v>
      </c>
      <c r="F3858" s="14">
        <v>42.334679999999999</v>
      </c>
      <c r="G3858" s="17">
        <f t="shared" si="240"/>
        <v>3.53</v>
      </c>
      <c r="I3858" s="33"/>
    </row>
    <row r="3859" spans="1:9" x14ac:dyDescent="0.2">
      <c r="A3859" s="4">
        <v>43991.625</v>
      </c>
      <c r="B3859" s="6">
        <f t="shared" si="241"/>
        <v>43991</v>
      </c>
      <c r="C3859" s="3">
        <f t="shared" si="243"/>
        <v>0.58333333333333337</v>
      </c>
      <c r="D3859" s="3">
        <f>IF('Profil je Los'!A3859&lt;&gt;"",IF('Profil je Los'!A3859&lt;&gt;"",TIME(HOUR('Profil je Los'!A3859),MINUTE('Profil je Los'!A3859),SECOND('Profil je Los'!A3859)),""),"")</f>
        <v>0.625</v>
      </c>
      <c r="E3859" s="5">
        <f t="shared" si="242"/>
        <v>15</v>
      </c>
      <c r="F3859" s="14">
        <v>42.006259</v>
      </c>
      <c r="G3859" s="17">
        <f t="shared" si="240"/>
        <v>3.5</v>
      </c>
      <c r="I3859" s="33"/>
    </row>
    <row r="3860" spans="1:9" x14ac:dyDescent="0.2">
      <c r="A3860" s="4">
        <v>43991.666666666664</v>
      </c>
      <c r="B3860" s="6">
        <f t="shared" si="241"/>
        <v>43991</v>
      </c>
      <c r="C3860" s="3">
        <f t="shared" si="243"/>
        <v>0.625</v>
      </c>
      <c r="D3860" s="3">
        <f>IF('Profil je Los'!A3860&lt;&gt;"",IF('Profil je Los'!A3860&lt;&gt;"",TIME(HOUR('Profil je Los'!A3860),MINUTE('Profil je Los'!A3860),SECOND('Profil je Los'!A3860)),""),"")</f>
        <v>0.66666666666666663</v>
      </c>
      <c r="E3860" s="5">
        <f t="shared" si="242"/>
        <v>16</v>
      </c>
      <c r="F3860" s="14">
        <v>37.640839</v>
      </c>
      <c r="G3860" s="17">
        <f t="shared" si="240"/>
        <v>3.14</v>
      </c>
      <c r="I3860" s="33"/>
    </row>
    <row r="3861" spans="1:9" x14ac:dyDescent="0.2">
      <c r="A3861" s="4">
        <v>43991.708333333336</v>
      </c>
      <c r="B3861" s="6">
        <f t="shared" si="241"/>
        <v>43991</v>
      </c>
      <c r="C3861" s="3">
        <f t="shared" si="243"/>
        <v>0.66666666666666663</v>
      </c>
      <c r="D3861" s="3">
        <f>IF('Profil je Los'!A3861&lt;&gt;"",IF('Profil je Los'!A3861&lt;&gt;"",TIME(HOUR('Profil je Los'!A3861),MINUTE('Profil je Los'!A3861),SECOND('Profil je Los'!A3861)),""),"")</f>
        <v>0.70833333333333337</v>
      </c>
      <c r="E3861" s="5">
        <f t="shared" si="242"/>
        <v>17</v>
      </c>
      <c r="F3861" s="14">
        <v>36.606659999999998</v>
      </c>
      <c r="G3861" s="17">
        <f t="shared" si="240"/>
        <v>3.05</v>
      </c>
      <c r="I3861" s="33"/>
    </row>
    <row r="3862" spans="1:9" x14ac:dyDescent="0.2">
      <c r="A3862" s="4">
        <v>43991.75</v>
      </c>
      <c r="B3862" s="6">
        <f t="shared" si="241"/>
        <v>43991</v>
      </c>
      <c r="C3862" s="3">
        <f t="shared" si="243"/>
        <v>0.70833333333333337</v>
      </c>
      <c r="D3862" s="3">
        <f>IF('Profil je Los'!A3862&lt;&gt;"",IF('Profil je Los'!A3862&lt;&gt;"",TIME(HOUR('Profil je Los'!A3862),MINUTE('Profil je Los'!A3862),SECOND('Profil je Los'!A3862)),""),"")</f>
        <v>0.75</v>
      </c>
      <c r="E3862" s="5">
        <f t="shared" si="242"/>
        <v>18</v>
      </c>
      <c r="F3862" s="14">
        <v>37.794555000000003</v>
      </c>
      <c r="G3862" s="17">
        <f t="shared" si="240"/>
        <v>3.15</v>
      </c>
      <c r="I3862" s="33"/>
    </row>
    <row r="3863" spans="1:9" x14ac:dyDescent="0.2">
      <c r="A3863" s="4">
        <v>43991.791666666664</v>
      </c>
      <c r="B3863" s="6">
        <f t="shared" si="241"/>
        <v>43991</v>
      </c>
      <c r="C3863" s="3">
        <f t="shared" si="243"/>
        <v>0.75</v>
      </c>
      <c r="D3863" s="3">
        <f>IF('Profil je Los'!A3863&lt;&gt;"",IF('Profil je Los'!A3863&lt;&gt;"",TIME(HOUR('Profil je Los'!A3863),MINUTE('Profil je Los'!A3863),SECOND('Profil je Los'!A3863)),""),"")</f>
        <v>0.79166666666666663</v>
      </c>
      <c r="E3863" s="5">
        <f t="shared" si="242"/>
        <v>19</v>
      </c>
      <c r="F3863" s="14">
        <v>38.036845</v>
      </c>
      <c r="G3863" s="17">
        <f t="shared" si="240"/>
        <v>3.17</v>
      </c>
      <c r="I3863" s="33"/>
    </row>
    <row r="3864" spans="1:9" x14ac:dyDescent="0.2">
      <c r="A3864" s="4">
        <v>43991.833333333336</v>
      </c>
      <c r="B3864" s="6">
        <f t="shared" si="241"/>
        <v>43991</v>
      </c>
      <c r="C3864" s="3">
        <f t="shared" si="243"/>
        <v>0.79166666666666663</v>
      </c>
      <c r="D3864" s="3">
        <f>IF('Profil je Los'!A3864&lt;&gt;"",IF('Profil je Los'!A3864&lt;&gt;"",TIME(HOUR('Profil je Los'!A3864),MINUTE('Profil je Los'!A3864),SECOND('Profil je Los'!A3864)),""),"")</f>
        <v>0.83333333333333337</v>
      </c>
      <c r="E3864" s="5">
        <f t="shared" si="242"/>
        <v>20</v>
      </c>
      <c r="F3864" s="14">
        <v>36.618164</v>
      </c>
      <c r="G3864" s="17">
        <f t="shared" si="240"/>
        <v>3.05</v>
      </c>
      <c r="I3864" s="33"/>
    </row>
    <row r="3865" spans="1:9" x14ac:dyDescent="0.2">
      <c r="A3865" s="4">
        <v>43991.875</v>
      </c>
      <c r="B3865" s="6">
        <f t="shared" si="241"/>
        <v>43991</v>
      </c>
      <c r="C3865" s="3">
        <f t="shared" si="243"/>
        <v>0.83333333333333337</v>
      </c>
      <c r="D3865" s="3">
        <f>IF('Profil je Los'!A3865&lt;&gt;"",IF('Profil je Los'!A3865&lt;&gt;"",TIME(HOUR('Profil je Los'!A3865),MINUTE('Profil je Los'!A3865),SECOND('Profil je Los'!A3865)),""),"")</f>
        <v>0.875</v>
      </c>
      <c r="E3865" s="5">
        <f t="shared" si="242"/>
        <v>21</v>
      </c>
      <c r="F3865" s="14">
        <v>32.578949999999999</v>
      </c>
      <c r="G3865" s="17">
        <f t="shared" si="240"/>
        <v>2.71</v>
      </c>
      <c r="I3865" s="33"/>
    </row>
    <row r="3866" spans="1:9" x14ac:dyDescent="0.2">
      <c r="A3866" s="4">
        <v>43991.916666666664</v>
      </c>
      <c r="B3866" s="6">
        <f t="shared" si="241"/>
        <v>43991</v>
      </c>
      <c r="C3866" s="3">
        <f t="shared" si="243"/>
        <v>0.875</v>
      </c>
      <c r="D3866" s="3">
        <f>IF('Profil je Los'!A3866&lt;&gt;"",IF('Profil je Los'!A3866&lt;&gt;"",TIME(HOUR('Profil je Los'!A3866),MINUTE('Profil je Los'!A3866),SECOND('Profil je Los'!A3866)),""),"")</f>
        <v>0.91666666666666663</v>
      </c>
      <c r="E3866" s="5">
        <f t="shared" si="242"/>
        <v>22</v>
      </c>
      <c r="F3866" s="14">
        <v>28.320917000000001</v>
      </c>
      <c r="G3866" s="17">
        <f t="shared" si="240"/>
        <v>2.36</v>
      </c>
      <c r="I3866" s="33"/>
    </row>
    <row r="3867" spans="1:9" x14ac:dyDescent="0.2">
      <c r="A3867" s="4">
        <v>43991.958333333336</v>
      </c>
      <c r="B3867" s="6">
        <f t="shared" si="241"/>
        <v>43991</v>
      </c>
      <c r="C3867" s="3">
        <f t="shared" si="243"/>
        <v>0.91666666666666663</v>
      </c>
      <c r="D3867" s="3">
        <f>IF('Profil je Los'!A3867&lt;&gt;"",IF('Profil je Los'!A3867&lt;&gt;"",TIME(HOUR('Profil je Los'!A3867),MINUTE('Profil je Los'!A3867),SECOND('Profil je Los'!A3867)),""),"")</f>
        <v>0.95833333333333337</v>
      </c>
      <c r="E3867" s="5">
        <f t="shared" si="242"/>
        <v>23</v>
      </c>
      <c r="F3867" s="14">
        <v>26.195094999999998</v>
      </c>
      <c r="G3867" s="17">
        <f t="shared" si="240"/>
        <v>2.1800000000000002</v>
      </c>
      <c r="I3867" s="33"/>
    </row>
    <row r="3868" spans="1:9" x14ac:dyDescent="0.2">
      <c r="A3868" s="4">
        <v>43992</v>
      </c>
      <c r="B3868" s="6">
        <f t="shared" si="241"/>
        <v>43991</v>
      </c>
      <c r="C3868" s="3">
        <f t="shared" si="243"/>
        <v>0.95833333333333337</v>
      </c>
      <c r="D3868" s="3">
        <f>IF('Profil je Los'!A3868&lt;&gt;"",IF('Profil je Los'!A3868&lt;&gt;"",TIME(HOUR('Profil je Los'!A3868),MINUTE('Profil je Los'!A3868),SECOND('Profil je Los'!A3868)),""),"")</f>
        <v>0</v>
      </c>
      <c r="E3868" s="5">
        <f t="shared" si="242"/>
        <v>24</v>
      </c>
      <c r="F3868" s="14">
        <v>20.135711000000001</v>
      </c>
      <c r="G3868" s="17">
        <f t="shared" si="240"/>
        <v>1.68</v>
      </c>
      <c r="I3868" s="33"/>
    </row>
    <row r="3869" spans="1:9" x14ac:dyDescent="0.2">
      <c r="A3869" s="4">
        <v>43992.041666666664</v>
      </c>
      <c r="B3869" s="6">
        <f t="shared" si="241"/>
        <v>43992</v>
      </c>
      <c r="C3869" s="3">
        <f t="shared" si="243"/>
        <v>0</v>
      </c>
      <c r="D3869" s="3">
        <f>IF('Profil je Los'!A3869&lt;&gt;"",IF('Profil je Los'!A3869&lt;&gt;"",TIME(HOUR('Profil je Los'!A3869),MINUTE('Profil je Los'!A3869),SECOND('Profil je Los'!A3869)),""),"")</f>
        <v>4.1666666666666664E-2</v>
      </c>
      <c r="E3869" s="5">
        <f t="shared" si="242"/>
        <v>1</v>
      </c>
      <c r="F3869" s="14">
        <v>16.505072999999999</v>
      </c>
      <c r="G3869" s="17">
        <f t="shared" si="240"/>
        <v>1.38</v>
      </c>
      <c r="I3869" s="33"/>
    </row>
    <row r="3870" spans="1:9" x14ac:dyDescent="0.2">
      <c r="A3870" s="4">
        <v>43992.083333333336</v>
      </c>
      <c r="B3870" s="6">
        <f t="shared" si="241"/>
        <v>43992</v>
      </c>
      <c r="C3870" s="3">
        <f t="shared" si="243"/>
        <v>4.1666666666666664E-2</v>
      </c>
      <c r="D3870" s="3">
        <f>IF('Profil je Los'!A3870&lt;&gt;"",IF('Profil je Los'!A3870&lt;&gt;"",TIME(HOUR('Profil je Los'!A3870),MINUTE('Profil je Los'!A3870),SECOND('Profil je Los'!A3870)),""),"")</f>
        <v>8.3333333333333329E-2</v>
      </c>
      <c r="E3870" s="5">
        <f t="shared" si="242"/>
        <v>2</v>
      </c>
      <c r="F3870" s="14">
        <v>15.077885999999999</v>
      </c>
      <c r="G3870" s="17">
        <f t="shared" si="240"/>
        <v>1.26</v>
      </c>
      <c r="I3870" s="33"/>
    </row>
    <row r="3871" spans="1:9" x14ac:dyDescent="0.2">
      <c r="A3871" s="4">
        <v>43992.125</v>
      </c>
      <c r="B3871" s="6">
        <f t="shared" si="241"/>
        <v>43992</v>
      </c>
      <c r="C3871" s="3">
        <f t="shared" si="243"/>
        <v>8.3333333333333329E-2</v>
      </c>
      <c r="D3871" s="3">
        <f>IF('Profil je Los'!A3871&lt;&gt;"",IF('Profil je Los'!A3871&lt;&gt;"",TIME(HOUR('Profil je Los'!A3871),MINUTE('Profil je Los'!A3871),SECOND('Profil je Los'!A3871)),""),"")</f>
        <v>0.125</v>
      </c>
      <c r="E3871" s="5">
        <f t="shared" si="242"/>
        <v>3</v>
      </c>
      <c r="F3871" s="14">
        <v>15.485011999999999</v>
      </c>
      <c r="G3871" s="17">
        <f t="shared" si="240"/>
        <v>1.29</v>
      </c>
      <c r="I3871" s="33"/>
    </row>
    <row r="3872" spans="1:9" x14ac:dyDescent="0.2">
      <c r="A3872" s="4">
        <v>43992.166666666664</v>
      </c>
      <c r="B3872" s="6">
        <f t="shared" si="241"/>
        <v>43992</v>
      </c>
      <c r="C3872" s="3">
        <f t="shared" si="243"/>
        <v>0.125</v>
      </c>
      <c r="D3872" s="3">
        <f>IF('Profil je Los'!A3872&lt;&gt;"",IF('Profil je Los'!A3872&lt;&gt;"",TIME(HOUR('Profil je Los'!A3872),MINUTE('Profil je Los'!A3872),SECOND('Profil je Los'!A3872)),""),"")</f>
        <v>0.16666666666666666</v>
      </c>
      <c r="E3872" s="5">
        <f t="shared" si="242"/>
        <v>4</v>
      </c>
      <c r="F3872" s="14">
        <v>16.066399000000001</v>
      </c>
      <c r="G3872" s="17">
        <f t="shared" si="240"/>
        <v>1.34</v>
      </c>
      <c r="I3872" s="33"/>
    </row>
    <row r="3873" spans="1:9" x14ac:dyDescent="0.2">
      <c r="A3873" s="4">
        <v>43992.208333333336</v>
      </c>
      <c r="B3873" s="6">
        <f t="shared" si="241"/>
        <v>43992</v>
      </c>
      <c r="C3873" s="3">
        <f t="shared" si="243"/>
        <v>0.16666666666666666</v>
      </c>
      <c r="D3873" s="3">
        <f>IF('Profil je Los'!A3873&lt;&gt;"",IF('Profil je Los'!A3873&lt;&gt;"",TIME(HOUR('Profil je Los'!A3873),MINUTE('Profil je Los'!A3873),SECOND('Profil je Los'!A3873)),""),"")</f>
        <v>0.20833333333333334</v>
      </c>
      <c r="E3873" s="5">
        <f t="shared" si="242"/>
        <v>5</v>
      </c>
      <c r="F3873" s="14">
        <v>17.073125000000001</v>
      </c>
      <c r="G3873" s="17">
        <f t="shared" si="240"/>
        <v>1.42</v>
      </c>
      <c r="I3873" s="33"/>
    </row>
    <row r="3874" spans="1:9" x14ac:dyDescent="0.2">
      <c r="A3874" s="4">
        <v>43992.25</v>
      </c>
      <c r="B3874" s="6">
        <f t="shared" si="241"/>
        <v>43992</v>
      </c>
      <c r="C3874" s="3">
        <f t="shared" si="243"/>
        <v>0.20833333333333334</v>
      </c>
      <c r="D3874" s="3">
        <f>IF('Profil je Los'!A3874&lt;&gt;"",IF('Profil je Los'!A3874&lt;&gt;"",TIME(HOUR('Profil je Los'!A3874),MINUTE('Profil je Los'!A3874),SECOND('Profil je Los'!A3874)),""),"")</f>
        <v>0.25</v>
      </c>
      <c r="E3874" s="5">
        <f t="shared" si="242"/>
        <v>6</v>
      </c>
      <c r="F3874" s="14">
        <v>18.793521999999999</v>
      </c>
      <c r="G3874" s="17">
        <f t="shared" si="240"/>
        <v>1.57</v>
      </c>
      <c r="I3874" s="33"/>
    </row>
    <row r="3875" spans="1:9" x14ac:dyDescent="0.2">
      <c r="A3875" s="4">
        <v>43992.291666666664</v>
      </c>
      <c r="B3875" s="6">
        <f t="shared" si="241"/>
        <v>43992</v>
      </c>
      <c r="C3875" s="3">
        <f t="shared" si="243"/>
        <v>0.25</v>
      </c>
      <c r="D3875" s="3">
        <f>IF('Profil je Los'!A3875&lt;&gt;"",IF('Profil je Los'!A3875&lt;&gt;"",TIME(HOUR('Profil je Los'!A3875),MINUTE('Profil je Los'!A3875),SECOND('Profil je Los'!A3875)),""),"")</f>
        <v>0.29166666666666669</v>
      </c>
      <c r="E3875" s="5">
        <f t="shared" si="242"/>
        <v>7</v>
      </c>
      <c r="F3875" s="14">
        <v>27.626825</v>
      </c>
      <c r="G3875" s="17">
        <f t="shared" si="240"/>
        <v>2.2999999999999998</v>
      </c>
      <c r="I3875" s="33"/>
    </row>
    <row r="3876" spans="1:9" x14ac:dyDescent="0.2">
      <c r="A3876" s="4">
        <v>43992.333333333336</v>
      </c>
      <c r="B3876" s="6">
        <f t="shared" si="241"/>
        <v>43992</v>
      </c>
      <c r="C3876" s="3">
        <f t="shared" si="243"/>
        <v>0.29166666666666669</v>
      </c>
      <c r="D3876" s="3">
        <f>IF('Profil je Los'!A3876&lt;&gt;"",IF('Profil je Los'!A3876&lt;&gt;"",TIME(HOUR('Profil je Los'!A3876),MINUTE('Profil je Los'!A3876),SECOND('Profil je Los'!A3876)),""),"")</f>
        <v>0.33333333333333331</v>
      </c>
      <c r="E3876" s="5">
        <f t="shared" si="242"/>
        <v>8</v>
      </c>
      <c r="F3876" s="14">
        <v>35.233021999999998</v>
      </c>
      <c r="G3876" s="17">
        <f t="shared" si="240"/>
        <v>2.94</v>
      </c>
      <c r="I3876" s="33"/>
    </row>
    <row r="3877" spans="1:9" x14ac:dyDescent="0.2">
      <c r="A3877" s="4">
        <v>43992.375</v>
      </c>
      <c r="B3877" s="6">
        <f t="shared" si="241"/>
        <v>43992</v>
      </c>
      <c r="C3877" s="3">
        <f t="shared" si="243"/>
        <v>0.33333333333333331</v>
      </c>
      <c r="D3877" s="3">
        <f>IF('Profil je Los'!A3877&lt;&gt;"",IF('Profil je Los'!A3877&lt;&gt;"",TIME(HOUR('Profil je Los'!A3877),MINUTE('Profil je Los'!A3877),SECOND('Profil je Los'!A3877)),""),"")</f>
        <v>0.375</v>
      </c>
      <c r="E3877" s="5">
        <f t="shared" si="242"/>
        <v>9</v>
      </c>
      <c r="F3877" s="14">
        <v>39.256881999999997</v>
      </c>
      <c r="G3877" s="17">
        <f t="shared" si="240"/>
        <v>3.27</v>
      </c>
      <c r="I3877" s="33"/>
    </row>
    <row r="3878" spans="1:9" x14ac:dyDescent="0.2">
      <c r="A3878" s="4">
        <v>43992.416666666664</v>
      </c>
      <c r="B3878" s="6">
        <f t="shared" si="241"/>
        <v>43992</v>
      </c>
      <c r="C3878" s="3">
        <f t="shared" si="243"/>
        <v>0.375</v>
      </c>
      <c r="D3878" s="3">
        <f>IF('Profil je Los'!A3878&lt;&gt;"",IF('Profil je Los'!A3878&lt;&gt;"",TIME(HOUR('Profil je Los'!A3878),MINUTE('Profil je Los'!A3878),SECOND('Profil je Los'!A3878)),""),"")</f>
        <v>0.41666666666666669</v>
      </c>
      <c r="E3878" s="5">
        <f t="shared" si="242"/>
        <v>10</v>
      </c>
      <c r="F3878" s="14">
        <v>39.829242000000001</v>
      </c>
      <c r="G3878" s="17">
        <f t="shared" si="240"/>
        <v>3.32</v>
      </c>
      <c r="I3878" s="33"/>
    </row>
    <row r="3879" spans="1:9" x14ac:dyDescent="0.2">
      <c r="A3879" s="4">
        <v>43992.458333333336</v>
      </c>
      <c r="B3879" s="6">
        <f t="shared" si="241"/>
        <v>43992</v>
      </c>
      <c r="C3879" s="3">
        <f t="shared" si="243"/>
        <v>0.41666666666666669</v>
      </c>
      <c r="D3879" s="3">
        <f>IF('Profil je Los'!A3879&lt;&gt;"",IF('Profil je Los'!A3879&lt;&gt;"",TIME(HOUR('Profil je Los'!A3879),MINUTE('Profil je Los'!A3879),SECOND('Profil je Los'!A3879)),""),"")</f>
        <v>0.45833333333333331</v>
      </c>
      <c r="E3879" s="5">
        <f t="shared" si="242"/>
        <v>11</v>
      </c>
      <c r="F3879" s="14">
        <v>40.761724999999998</v>
      </c>
      <c r="G3879" s="17">
        <f t="shared" si="240"/>
        <v>3.4</v>
      </c>
      <c r="I3879" s="33"/>
    </row>
    <row r="3880" spans="1:9" x14ac:dyDescent="0.2">
      <c r="A3880" s="4">
        <v>43992.5</v>
      </c>
      <c r="B3880" s="6">
        <f t="shared" si="241"/>
        <v>43992</v>
      </c>
      <c r="C3880" s="3">
        <f t="shared" si="243"/>
        <v>0.45833333333333331</v>
      </c>
      <c r="D3880" s="3">
        <f>IF('Profil je Los'!A3880&lt;&gt;"",IF('Profil je Los'!A3880&lt;&gt;"",TIME(HOUR('Profil je Los'!A3880),MINUTE('Profil je Los'!A3880),SECOND('Profil je Los'!A3880)),""),"")</f>
        <v>0.5</v>
      </c>
      <c r="E3880" s="5">
        <f t="shared" si="242"/>
        <v>12</v>
      </c>
      <c r="F3880" s="14">
        <v>42.701025000000001</v>
      </c>
      <c r="G3880" s="17">
        <f t="shared" si="240"/>
        <v>3.56</v>
      </c>
      <c r="I3880" s="33"/>
    </row>
    <row r="3881" spans="1:9" x14ac:dyDescent="0.2">
      <c r="A3881" s="4">
        <v>43992.541666666664</v>
      </c>
      <c r="B3881" s="6">
        <f t="shared" si="241"/>
        <v>43992</v>
      </c>
      <c r="C3881" s="3">
        <f t="shared" si="243"/>
        <v>0.5</v>
      </c>
      <c r="D3881" s="3">
        <f>IF('Profil je Los'!A3881&lt;&gt;"",IF('Profil je Los'!A3881&lt;&gt;"",TIME(HOUR('Profil je Los'!A3881),MINUTE('Profil je Los'!A3881),SECOND('Profil je Los'!A3881)),""),"")</f>
        <v>0.54166666666666663</v>
      </c>
      <c r="E3881" s="5">
        <f t="shared" si="242"/>
        <v>13</v>
      </c>
      <c r="F3881" s="14">
        <v>42.625660000000003</v>
      </c>
      <c r="G3881" s="17">
        <f t="shared" si="240"/>
        <v>3.55</v>
      </c>
      <c r="I3881" s="33"/>
    </row>
    <row r="3882" spans="1:9" x14ac:dyDescent="0.2">
      <c r="A3882" s="4">
        <v>43992.583333333336</v>
      </c>
      <c r="B3882" s="6">
        <f t="shared" si="241"/>
        <v>43992</v>
      </c>
      <c r="C3882" s="3">
        <f t="shared" si="243"/>
        <v>0.54166666666666663</v>
      </c>
      <c r="D3882" s="3">
        <f>IF('Profil je Los'!A3882&lt;&gt;"",IF('Profil je Los'!A3882&lt;&gt;"",TIME(HOUR('Profil je Los'!A3882),MINUTE('Profil je Los'!A3882),SECOND('Profil je Los'!A3882)),""),"")</f>
        <v>0.58333333333333337</v>
      </c>
      <c r="E3882" s="5">
        <f t="shared" si="242"/>
        <v>14</v>
      </c>
      <c r="F3882" s="14">
        <v>40.992761999999999</v>
      </c>
      <c r="G3882" s="17">
        <f t="shared" si="240"/>
        <v>3.42</v>
      </c>
      <c r="I3882" s="33"/>
    </row>
    <row r="3883" spans="1:9" x14ac:dyDescent="0.2">
      <c r="A3883" s="4">
        <v>43992.625</v>
      </c>
      <c r="B3883" s="6">
        <f t="shared" si="241"/>
        <v>43992</v>
      </c>
      <c r="C3883" s="3">
        <f t="shared" si="243"/>
        <v>0.58333333333333337</v>
      </c>
      <c r="D3883" s="3">
        <f>IF('Profil je Los'!A3883&lt;&gt;"",IF('Profil je Los'!A3883&lt;&gt;"",TIME(HOUR('Profil je Los'!A3883),MINUTE('Profil je Los'!A3883),SECOND('Profil je Los'!A3883)),""),"")</f>
        <v>0.625</v>
      </c>
      <c r="E3883" s="5">
        <f t="shared" si="242"/>
        <v>15</v>
      </c>
      <c r="F3883" s="14">
        <v>39.223996</v>
      </c>
      <c r="G3883" s="17">
        <f t="shared" si="240"/>
        <v>3.27</v>
      </c>
      <c r="I3883" s="33"/>
    </row>
    <row r="3884" spans="1:9" x14ac:dyDescent="0.2">
      <c r="A3884" s="4">
        <v>43992.666666666664</v>
      </c>
      <c r="B3884" s="6">
        <f t="shared" si="241"/>
        <v>43992</v>
      </c>
      <c r="C3884" s="3">
        <f t="shared" si="243"/>
        <v>0.625</v>
      </c>
      <c r="D3884" s="3">
        <f>IF('Profil je Los'!A3884&lt;&gt;"",IF('Profil je Los'!A3884&lt;&gt;"",TIME(HOUR('Profil je Los'!A3884),MINUTE('Profil je Los'!A3884),SECOND('Profil je Los'!A3884)),""),"")</f>
        <v>0.66666666666666663</v>
      </c>
      <c r="E3884" s="5">
        <f t="shared" si="242"/>
        <v>16</v>
      </c>
      <c r="F3884" s="14">
        <v>38.657480999999997</v>
      </c>
      <c r="G3884" s="17">
        <f t="shared" si="240"/>
        <v>3.22</v>
      </c>
      <c r="I3884" s="33"/>
    </row>
    <row r="3885" spans="1:9" x14ac:dyDescent="0.2">
      <c r="A3885" s="4">
        <v>43992.708333333336</v>
      </c>
      <c r="B3885" s="6">
        <f t="shared" si="241"/>
        <v>43992</v>
      </c>
      <c r="C3885" s="3">
        <f t="shared" si="243"/>
        <v>0.66666666666666663</v>
      </c>
      <c r="D3885" s="3">
        <f>IF('Profil je Los'!A3885&lt;&gt;"",IF('Profil je Los'!A3885&lt;&gt;"",TIME(HOUR('Profil je Los'!A3885),MINUTE('Profil je Los'!A3885),SECOND('Profil je Los'!A3885)),""),"")</f>
        <v>0.70833333333333337</v>
      </c>
      <c r="E3885" s="5">
        <f t="shared" si="242"/>
        <v>17</v>
      </c>
      <c r="F3885" s="14">
        <v>36.396855000000002</v>
      </c>
      <c r="G3885" s="17">
        <f t="shared" si="240"/>
        <v>3.03</v>
      </c>
      <c r="I3885" s="33"/>
    </row>
    <row r="3886" spans="1:9" x14ac:dyDescent="0.2">
      <c r="A3886" s="4">
        <v>43992.75</v>
      </c>
      <c r="B3886" s="6">
        <f t="shared" si="241"/>
        <v>43992</v>
      </c>
      <c r="C3886" s="3">
        <f t="shared" si="243"/>
        <v>0.70833333333333337</v>
      </c>
      <c r="D3886" s="3">
        <f>IF('Profil je Los'!A3886&lt;&gt;"",IF('Profil je Los'!A3886&lt;&gt;"",TIME(HOUR('Profil je Los'!A3886),MINUTE('Profil je Los'!A3886),SECOND('Profil je Los'!A3886)),""),"")</f>
        <v>0.75</v>
      </c>
      <c r="E3886" s="5">
        <f t="shared" si="242"/>
        <v>18</v>
      </c>
      <c r="F3886" s="14">
        <v>37.383332000000003</v>
      </c>
      <c r="G3886" s="17">
        <f t="shared" si="240"/>
        <v>3.12</v>
      </c>
      <c r="I3886" s="33"/>
    </row>
    <row r="3887" spans="1:9" x14ac:dyDescent="0.2">
      <c r="A3887" s="4">
        <v>43992.791666666664</v>
      </c>
      <c r="B3887" s="6">
        <f t="shared" si="241"/>
        <v>43992</v>
      </c>
      <c r="C3887" s="3">
        <f t="shared" si="243"/>
        <v>0.75</v>
      </c>
      <c r="D3887" s="3">
        <f>IF('Profil je Los'!A3887&lt;&gt;"",IF('Profil je Los'!A3887&lt;&gt;"",TIME(HOUR('Profil je Los'!A3887),MINUTE('Profil je Los'!A3887),SECOND('Profil je Los'!A3887)),""),"")</f>
        <v>0.79166666666666663</v>
      </c>
      <c r="E3887" s="5">
        <f t="shared" si="242"/>
        <v>19</v>
      </c>
      <c r="F3887" s="14">
        <v>38.644205999999997</v>
      </c>
      <c r="G3887" s="17">
        <f t="shared" si="240"/>
        <v>3.22</v>
      </c>
      <c r="I3887" s="33"/>
    </row>
    <row r="3888" spans="1:9" x14ac:dyDescent="0.2">
      <c r="A3888" s="4">
        <v>43992.833333333336</v>
      </c>
      <c r="B3888" s="6">
        <f t="shared" si="241"/>
        <v>43992</v>
      </c>
      <c r="C3888" s="3">
        <f t="shared" si="243"/>
        <v>0.79166666666666663</v>
      </c>
      <c r="D3888" s="3">
        <f>IF('Profil je Los'!A3888&lt;&gt;"",IF('Profil je Los'!A3888&lt;&gt;"",TIME(HOUR('Profil je Los'!A3888),MINUTE('Profil je Los'!A3888),SECOND('Profil je Los'!A3888)),""),"")</f>
        <v>0.83333333333333337</v>
      </c>
      <c r="E3888" s="5">
        <f t="shared" si="242"/>
        <v>20</v>
      </c>
      <c r="F3888" s="14">
        <v>37.434142000000001</v>
      </c>
      <c r="G3888" s="17">
        <f t="shared" si="240"/>
        <v>3.12</v>
      </c>
      <c r="I3888" s="33"/>
    </row>
    <row r="3889" spans="1:9" x14ac:dyDescent="0.2">
      <c r="A3889" s="4">
        <v>43992.875</v>
      </c>
      <c r="B3889" s="6">
        <f t="shared" si="241"/>
        <v>43992</v>
      </c>
      <c r="C3889" s="3">
        <f t="shared" si="243"/>
        <v>0.83333333333333337</v>
      </c>
      <c r="D3889" s="3">
        <f>IF('Profil je Los'!A3889&lt;&gt;"",IF('Profil je Los'!A3889&lt;&gt;"",TIME(HOUR('Profil je Los'!A3889),MINUTE('Profil je Los'!A3889),SECOND('Profil je Los'!A3889)),""),"")</f>
        <v>0.875</v>
      </c>
      <c r="E3889" s="5">
        <f t="shared" si="242"/>
        <v>21</v>
      </c>
      <c r="F3889" s="14">
        <v>33.520041999999997</v>
      </c>
      <c r="G3889" s="17">
        <f t="shared" si="240"/>
        <v>2.79</v>
      </c>
      <c r="I3889" s="33"/>
    </row>
    <row r="3890" spans="1:9" x14ac:dyDescent="0.2">
      <c r="A3890" s="4">
        <v>43992.916666666664</v>
      </c>
      <c r="B3890" s="6">
        <f t="shared" si="241"/>
        <v>43992</v>
      </c>
      <c r="C3890" s="3">
        <f t="shared" si="243"/>
        <v>0.875</v>
      </c>
      <c r="D3890" s="3">
        <f>IF('Profil je Los'!A3890&lt;&gt;"",IF('Profil je Los'!A3890&lt;&gt;"",TIME(HOUR('Profil je Los'!A3890),MINUTE('Profil je Los'!A3890),SECOND('Profil je Los'!A3890)),""),"")</f>
        <v>0.91666666666666663</v>
      </c>
      <c r="E3890" s="5">
        <f t="shared" si="242"/>
        <v>22</v>
      </c>
      <c r="F3890" s="14">
        <v>28.208182999999998</v>
      </c>
      <c r="G3890" s="17">
        <f t="shared" si="240"/>
        <v>2.35</v>
      </c>
      <c r="I3890" s="33"/>
    </row>
    <row r="3891" spans="1:9" x14ac:dyDescent="0.2">
      <c r="A3891" s="4">
        <v>43992.958333333336</v>
      </c>
      <c r="B3891" s="6">
        <f t="shared" si="241"/>
        <v>43992</v>
      </c>
      <c r="C3891" s="3">
        <f t="shared" si="243"/>
        <v>0.91666666666666663</v>
      </c>
      <c r="D3891" s="3">
        <f>IF('Profil je Los'!A3891&lt;&gt;"",IF('Profil je Los'!A3891&lt;&gt;"",TIME(HOUR('Profil je Los'!A3891),MINUTE('Profil je Los'!A3891),SECOND('Profil je Los'!A3891)),""),"")</f>
        <v>0.95833333333333337</v>
      </c>
      <c r="E3891" s="5">
        <f t="shared" si="242"/>
        <v>23</v>
      </c>
      <c r="F3891" s="14">
        <v>24.668165999999999</v>
      </c>
      <c r="G3891" s="17">
        <f t="shared" si="240"/>
        <v>2.06</v>
      </c>
      <c r="I3891" s="33"/>
    </row>
    <row r="3892" spans="1:9" x14ac:dyDescent="0.2">
      <c r="A3892" s="4">
        <v>43993</v>
      </c>
      <c r="B3892" s="6">
        <f t="shared" si="241"/>
        <v>43992</v>
      </c>
      <c r="C3892" s="3">
        <f t="shared" si="243"/>
        <v>0.95833333333333337</v>
      </c>
      <c r="D3892" s="3">
        <f>IF('Profil je Los'!A3892&lt;&gt;"",IF('Profil je Los'!A3892&lt;&gt;"",TIME(HOUR('Profil je Los'!A3892),MINUTE('Profil je Los'!A3892),SECOND('Profil je Los'!A3892)),""),"")</f>
        <v>0</v>
      </c>
      <c r="E3892" s="5">
        <f t="shared" si="242"/>
        <v>24</v>
      </c>
      <c r="F3892" s="14">
        <v>19.865186999999999</v>
      </c>
      <c r="G3892" s="17">
        <f t="shared" si="240"/>
        <v>1.66</v>
      </c>
      <c r="I3892" s="33"/>
    </row>
    <row r="3893" spans="1:9" x14ac:dyDescent="0.2">
      <c r="A3893" s="4">
        <v>43993.041666666664</v>
      </c>
      <c r="B3893" s="6">
        <f t="shared" si="241"/>
        <v>43993</v>
      </c>
      <c r="C3893" s="3">
        <f t="shared" si="243"/>
        <v>0</v>
      </c>
      <c r="D3893" s="3">
        <f>IF('Profil je Los'!A3893&lt;&gt;"",IF('Profil je Los'!A3893&lt;&gt;"",TIME(HOUR('Profil je Los'!A3893),MINUTE('Profil je Los'!A3893),SECOND('Profil je Los'!A3893)),""),"")</f>
        <v>4.1666666666666664E-2</v>
      </c>
      <c r="E3893" s="5">
        <f t="shared" si="242"/>
        <v>1</v>
      </c>
      <c r="F3893" s="14">
        <v>15.63367</v>
      </c>
      <c r="G3893" s="17">
        <f t="shared" si="240"/>
        <v>1.3</v>
      </c>
      <c r="I3893" s="33"/>
    </row>
    <row r="3894" spans="1:9" x14ac:dyDescent="0.2">
      <c r="A3894" s="4">
        <v>43993.083333333336</v>
      </c>
      <c r="B3894" s="6">
        <f t="shared" si="241"/>
        <v>43993</v>
      </c>
      <c r="C3894" s="3">
        <f t="shared" si="243"/>
        <v>4.1666666666666664E-2</v>
      </c>
      <c r="D3894" s="3">
        <f>IF('Profil je Los'!A3894&lt;&gt;"",IF('Profil je Los'!A3894&lt;&gt;"",TIME(HOUR('Profil je Los'!A3894),MINUTE('Profil je Los'!A3894),SECOND('Profil je Los'!A3894)),""),"")</f>
        <v>8.3333333333333329E-2</v>
      </c>
      <c r="E3894" s="5">
        <f t="shared" si="242"/>
        <v>2</v>
      </c>
      <c r="F3894" s="14">
        <v>12.698839</v>
      </c>
      <c r="G3894" s="17">
        <f t="shared" si="240"/>
        <v>1.06</v>
      </c>
      <c r="I3894" s="33"/>
    </row>
    <row r="3895" spans="1:9" x14ac:dyDescent="0.2">
      <c r="A3895" s="4">
        <v>43993.125</v>
      </c>
      <c r="B3895" s="6">
        <f t="shared" si="241"/>
        <v>43993</v>
      </c>
      <c r="C3895" s="3">
        <f t="shared" si="243"/>
        <v>8.3333333333333329E-2</v>
      </c>
      <c r="D3895" s="3">
        <f>IF('Profil je Los'!A3895&lt;&gt;"",IF('Profil je Los'!A3895&lt;&gt;"",TIME(HOUR('Profil je Los'!A3895),MINUTE('Profil je Los'!A3895),SECOND('Profil je Los'!A3895)),""),"")</f>
        <v>0.125</v>
      </c>
      <c r="E3895" s="5">
        <f t="shared" si="242"/>
        <v>3</v>
      </c>
      <c r="F3895" s="14">
        <v>10.068505999999999</v>
      </c>
      <c r="G3895" s="17">
        <f t="shared" si="240"/>
        <v>0.84</v>
      </c>
      <c r="I3895" s="33"/>
    </row>
    <row r="3896" spans="1:9" x14ac:dyDescent="0.2">
      <c r="A3896" s="4">
        <v>43993.166666666664</v>
      </c>
      <c r="B3896" s="6">
        <f t="shared" si="241"/>
        <v>43993</v>
      </c>
      <c r="C3896" s="3">
        <f t="shared" si="243"/>
        <v>0.125</v>
      </c>
      <c r="D3896" s="3">
        <f>IF('Profil je Los'!A3896&lt;&gt;"",IF('Profil je Los'!A3896&lt;&gt;"",TIME(HOUR('Profil je Los'!A3896),MINUTE('Profil je Los'!A3896),SECOND('Profil je Los'!A3896)),""),"")</f>
        <v>0.16666666666666666</v>
      </c>
      <c r="E3896" s="5">
        <f t="shared" si="242"/>
        <v>4</v>
      </c>
      <c r="F3896" s="14">
        <v>9.7417590000000001</v>
      </c>
      <c r="G3896" s="17">
        <f t="shared" si="240"/>
        <v>0.81</v>
      </c>
      <c r="I3896" s="33"/>
    </row>
    <row r="3897" spans="1:9" x14ac:dyDescent="0.2">
      <c r="A3897" s="4">
        <v>43993.208333333336</v>
      </c>
      <c r="B3897" s="6">
        <f t="shared" si="241"/>
        <v>43993</v>
      </c>
      <c r="C3897" s="3">
        <f t="shared" si="243"/>
        <v>0.16666666666666666</v>
      </c>
      <c r="D3897" s="3">
        <f>IF('Profil je Los'!A3897&lt;&gt;"",IF('Profil je Los'!A3897&lt;&gt;"",TIME(HOUR('Profil je Los'!A3897),MINUTE('Profil je Los'!A3897),SECOND('Profil je Los'!A3897)),""),"")</f>
        <v>0.20833333333333334</v>
      </c>
      <c r="E3897" s="5">
        <f t="shared" si="242"/>
        <v>5</v>
      </c>
      <c r="F3897" s="14">
        <v>9.7313109999999998</v>
      </c>
      <c r="G3897" s="17">
        <f t="shared" si="240"/>
        <v>0.81</v>
      </c>
      <c r="I3897" s="33"/>
    </row>
    <row r="3898" spans="1:9" x14ac:dyDescent="0.2">
      <c r="A3898" s="4">
        <v>43993.25</v>
      </c>
      <c r="B3898" s="6">
        <f t="shared" si="241"/>
        <v>43993</v>
      </c>
      <c r="C3898" s="3">
        <f t="shared" si="243"/>
        <v>0.20833333333333334</v>
      </c>
      <c r="D3898" s="3">
        <f>IF('Profil je Los'!A3898&lt;&gt;"",IF('Profil je Los'!A3898&lt;&gt;"",TIME(HOUR('Profil je Los'!A3898),MINUTE('Profil je Los'!A3898),SECOND('Profil je Los'!A3898)),""),"")</f>
        <v>0.25</v>
      </c>
      <c r="E3898" s="5">
        <f t="shared" si="242"/>
        <v>6</v>
      </c>
      <c r="F3898" s="14">
        <v>12.162708</v>
      </c>
      <c r="G3898" s="17">
        <f t="shared" si="240"/>
        <v>1.01</v>
      </c>
      <c r="I3898" s="33"/>
    </row>
    <row r="3899" spans="1:9" x14ac:dyDescent="0.2">
      <c r="A3899" s="4">
        <v>43993.291666666664</v>
      </c>
      <c r="B3899" s="6">
        <f t="shared" si="241"/>
        <v>43993</v>
      </c>
      <c r="C3899" s="3">
        <f t="shared" si="243"/>
        <v>0.25</v>
      </c>
      <c r="D3899" s="3">
        <f>IF('Profil je Los'!A3899&lt;&gt;"",IF('Profil je Los'!A3899&lt;&gt;"",TIME(HOUR('Profil je Los'!A3899),MINUTE('Profil je Los'!A3899),SECOND('Profil je Los'!A3899)),""),"")</f>
        <v>0.29166666666666669</v>
      </c>
      <c r="E3899" s="5">
        <f t="shared" si="242"/>
        <v>7</v>
      </c>
      <c r="F3899" s="14">
        <v>18.729533</v>
      </c>
      <c r="G3899" s="17">
        <f t="shared" si="240"/>
        <v>1.56</v>
      </c>
      <c r="I3899" s="33"/>
    </row>
    <row r="3900" spans="1:9" x14ac:dyDescent="0.2">
      <c r="A3900" s="4">
        <v>43993.333333333336</v>
      </c>
      <c r="B3900" s="6">
        <f t="shared" si="241"/>
        <v>43993</v>
      </c>
      <c r="C3900" s="3">
        <f t="shared" si="243"/>
        <v>0.29166666666666669</v>
      </c>
      <c r="D3900" s="3">
        <f>IF('Profil je Los'!A3900&lt;&gt;"",IF('Profil je Los'!A3900&lt;&gt;"",TIME(HOUR('Profil je Los'!A3900),MINUTE('Profil je Los'!A3900),SECOND('Profil je Los'!A3900)),""),"")</f>
        <v>0.33333333333333331</v>
      </c>
      <c r="E3900" s="5">
        <f t="shared" si="242"/>
        <v>8</v>
      </c>
      <c r="F3900" s="14">
        <v>27.641617</v>
      </c>
      <c r="G3900" s="17">
        <f t="shared" si="240"/>
        <v>2.2999999999999998</v>
      </c>
      <c r="I3900" s="33"/>
    </row>
    <row r="3901" spans="1:9" x14ac:dyDescent="0.2">
      <c r="A3901" s="4">
        <v>43993.375</v>
      </c>
      <c r="B3901" s="6">
        <f t="shared" si="241"/>
        <v>43993</v>
      </c>
      <c r="C3901" s="3">
        <f t="shared" si="243"/>
        <v>0.33333333333333331</v>
      </c>
      <c r="D3901" s="3">
        <f>IF('Profil je Los'!A3901&lt;&gt;"",IF('Profil je Los'!A3901&lt;&gt;"",TIME(HOUR('Profil je Los'!A3901),MINUTE('Profil je Los'!A3901),SECOND('Profil je Los'!A3901)),""),"")</f>
        <v>0.375</v>
      </c>
      <c r="E3901" s="5">
        <f t="shared" si="242"/>
        <v>9</v>
      </c>
      <c r="F3901" s="14">
        <v>38.038184000000001</v>
      </c>
      <c r="G3901" s="17">
        <f t="shared" si="240"/>
        <v>3.17</v>
      </c>
      <c r="I3901" s="33"/>
    </row>
    <row r="3902" spans="1:9" x14ac:dyDescent="0.2">
      <c r="A3902" s="4">
        <v>43993.416666666664</v>
      </c>
      <c r="B3902" s="6">
        <f t="shared" si="241"/>
        <v>43993</v>
      </c>
      <c r="C3902" s="3">
        <f t="shared" si="243"/>
        <v>0.375</v>
      </c>
      <c r="D3902" s="3">
        <f>IF('Profil je Los'!A3902&lt;&gt;"",IF('Profil je Los'!A3902&lt;&gt;"",TIME(HOUR('Profil je Los'!A3902),MINUTE('Profil je Los'!A3902),SECOND('Profil je Los'!A3902)),""),"")</f>
        <v>0.41666666666666669</v>
      </c>
      <c r="E3902" s="5">
        <f t="shared" si="242"/>
        <v>10</v>
      </c>
      <c r="F3902" s="14">
        <v>40.879137</v>
      </c>
      <c r="G3902" s="17">
        <f t="shared" si="240"/>
        <v>3.41</v>
      </c>
      <c r="I3902" s="33"/>
    </row>
    <row r="3903" spans="1:9" x14ac:dyDescent="0.2">
      <c r="A3903" s="4">
        <v>43993.458333333336</v>
      </c>
      <c r="B3903" s="6">
        <f t="shared" si="241"/>
        <v>43993</v>
      </c>
      <c r="C3903" s="3">
        <f t="shared" si="243"/>
        <v>0.41666666666666669</v>
      </c>
      <c r="D3903" s="3">
        <f>IF('Profil je Los'!A3903&lt;&gt;"",IF('Profil je Los'!A3903&lt;&gt;"",TIME(HOUR('Profil je Los'!A3903),MINUTE('Profil je Los'!A3903),SECOND('Profil je Los'!A3903)),""),"")</f>
        <v>0.45833333333333331</v>
      </c>
      <c r="E3903" s="5">
        <f t="shared" si="242"/>
        <v>11</v>
      </c>
      <c r="F3903" s="14">
        <v>41.559078999999997</v>
      </c>
      <c r="G3903" s="17">
        <f t="shared" si="240"/>
        <v>3.46</v>
      </c>
      <c r="I3903" s="33"/>
    </row>
    <row r="3904" spans="1:9" x14ac:dyDescent="0.2">
      <c r="A3904" s="4">
        <v>43993.5</v>
      </c>
      <c r="B3904" s="6">
        <f t="shared" si="241"/>
        <v>43993</v>
      </c>
      <c r="C3904" s="3">
        <f t="shared" si="243"/>
        <v>0.45833333333333331</v>
      </c>
      <c r="D3904" s="3">
        <f>IF('Profil je Los'!A3904&lt;&gt;"",IF('Profil je Los'!A3904&lt;&gt;"",TIME(HOUR('Profil je Los'!A3904),MINUTE('Profil je Los'!A3904),SECOND('Profil je Los'!A3904)),""),"")</f>
        <v>0.5</v>
      </c>
      <c r="E3904" s="5">
        <f t="shared" si="242"/>
        <v>12</v>
      </c>
      <c r="F3904" s="14">
        <v>43.901404999999997</v>
      </c>
      <c r="G3904" s="17">
        <f t="shared" si="240"/>
        <v>3.66</v>
      </c>
      <c r="I3904" s="33"/>
    </row>
    <row r="3905" spans="1:9" x14ac:dyDescent="0.2">
      <c r="A3905" s="4">
        <v>43993.541666666664</v>
      </c>
      <c r="B3905" s="6">
        <f t="shared" si="241"/>
        <v>43993</v>
      </c>
      <c r="C3905" s="3">
        <f t="shared" si="243"/>
        <v>0.5</v>
      </c>
      <c r="D3905" s="3">
        <f>IF('Profil je Los'!A3905&lt;&gt;"",IF('Profil je Los'!A3905&lt;&gt;"",TIME(HOUR('Profil je Los'!A3905),MINUTE('Profil je Los'!A3905),SECOND('Profil je Los'!A3905)),""),"")</f>
        <v>0.54166666666666663</v>
      </c>
      <c r="E3905" s="5">
        <f t="shared" si="242"/>
        <v>13</v>
      </c>
      <c r="F3905" s="14">
        <v>43.423017999999999</v>
      </c>
      <c r="G3905" s="17">
        <f t="shared" si="240"/>
        <v>3.62</v>
      </c>
      <c r="I3905" s="33"/>
    </row>
    <row r="3906" spans="1:9" x14ac:dyDescent="0.2">
      <c r="A3906" s="4">
        <v>43993.583333333336</v>
      </c>
      <c r="B3906" s="6">
        <f t="shared" si="241"/>
        <v>43993</v>
      </c>
      <c r="C3906" s="3">
        <f t="shared" si="243"/>
        <v>0.54166666666666663</v>
      </c>
      <c r="D3906" s="3">
        <f>IF('Profil je Los'!A3906&lt;&gt;"",IF('Profil je Los'!A3906&lt;&gt;"",TIME(HOUR('Profil je Los'!A3906),MINUTE('Profil je Los'!A3906),SECOND('Profil je Los'!A3906)),""),"")</f>
        <v>0.58333333333333337</v>
      </c>
      <c r="E3906" s="5">
        <f t="shared" si="242"/>
        <v>14</v>
      </c>
      <c r="F3906" s="14">
        <v>43.435805999999999</v>
      </c>
      <c r="G3906" s="17">
        <f t="shared" si="240"/>
        <v>3.62</v>
      </c>
      <c r="I3906" s="33"/>
    </row>
    <row r="3907" spans="1:9" x14ac:dyDescent="0.2">
      <c r="A3907" s="4">
        <v>43993.625</v>
      </c>
      <c r="B3907" s="6">
        <f t="shared" si="241"/>
        <v>43993</v>
      </c>
      <c r="C3907" s="3">
        <f t="shared" si="243"/>
        <v>0.58333333333333337</v>
      </c>
      <c r="D3907" s="3">
        <f>IF('Profil je Los'!A3907&lt;&gt;"",IF('Profil je Los'!A3907&lt;&gt;"",TIME(HOUR('Profil je Los'!A3907),MINUTE('Profil je Los'!A3907),SECOND('Profil je Los'!A3907)),""),"")</f>
        <v>0.625</v>
      </c>
      <c r="E3907" s="5">
        <f t="shared" si="242"/>
        <v>15</v>
      </c>
      <c r="F3907" s="14">
        <v>41.470005999999998</v>
      </c>
      <c r="G3907" s="17">
        <f t="shared" si="240"/>
        <v>3.46</v>
      </c>
      <c r="I3907" s="33"/>
    </row>
    <row r="3908" spans="1:9" x14ac:dyDescent="0.2">
      <c r="A3908" s="4">
        <v>43993.666666666664</v>
      </c>
      <c r="B3908" s="6">
        <f t="shared" si="241"/>
        <v>43993</v>
      </c>
      <c r="C3908" s="3">
        <f t="shared" si="243"/>
        <v>0.625</v>
      </c>
      <c r="D3908" s="3">
        <f>IF('Profil je Los'!A3908&lt;&gt;"",IF('Profil je Los'!A3908&lt;&gt;"",TIME(HOUR('Profil je Los'!A3908),MINUTE('Profil je Los'!A3908),SECOND('Profil je Los'!A3908)),""),"")</f>
        <v>0.66666666666666663</v>
      </c>
      <c r="E3908" s="5">
        <f t="shared" si="242"/>
        <v>16</v>
      </c>
      <c r="F3908" s="14">
        <v>39.174301999999997</v>
      </c>
      <c r="G3908" s="17">
        <f t="shared" si="240"/>
        <v>3.26</v>
      </c>
      <c r="I3908" s="33"/>
    </row>
    <row r="3909" spans="1:9" x14ac:dyDescent="0.2">
      <c r="A3909" s="4">
        <v>43993.708333333336</v>
      </c>
      <c r="B3909" s="6">
        <f t="shared" si="241"/>
        <v>43993</v>
      </c>
      <c r="C3909" s="3">
        <f t="shared" si="243"/>
        <v>0.66666666666666663</v>
      </c>
      <c r="D3909" s="3">
        <f>IF('Profil je Los'!A3909&lt;&gt;"",IF('Profil je Los'!A3909&lt;&gt;"",TIME(HOUR('Profil je Los'!A3909),MINUTE('Profil je Los'!A3909),SECOND('Profil je Los'!A3909)),""),"")</f>
        <v>0.70833333333333337</v>
      </c>
      <c r="E3909" s="5">
        <f t="shared" si="242"/>
        <v>17</v>
      </c>
      <c r="F3909" s="14">
        <v>38.719437999999997</v>
      </c>
      <c r="G3909" s="17">
        <f t="shared" si="240"/>
        <v>3.23</v>
      </c>
      <c r="I3909" s="33"/>
    </row>
    <row r="3910" spans="1:9" x14ac:dyDescent="0.2">
      <c r="A3910" s="4">
        <v>43993.75</v>
      </c>
      <c r="B3910" s="6">
        <f t="shared" si="241"/>
        <v>43993</v>
      </c>
      <c r="C3910" s="3">
        <f t="shared" si="243"/>
        <v>0.70833333333333337</v>
      </c>
      <c r="D3910" s="3">
        <f>IF('Profil je Los'!A3910&lt;&gt;"",IF('Profil je Los'!A3910&lt;&gt;"",TIME(HOUR('Profil je Los'!A3910),MINUTE('Profil je Los'!A3910),SECOND('Profil je Los'!A3910)),""),"")</f>
        <v>0.75</v>
      </c>
      <c r="E3910" s="5">
        <f t="shared" si="242"/>
        <v>18</v>
      </c>
      <c r="F3910" s="14">
        <v>42.787717999999998</v>
      </c>
      <c r="G3910" s="17">
        <f t="shared" ref="G3910:G3973" si="244">ROUND(F3910/$E$2,2)</f>
        <v>3.57</v>
      </c>
      <c r="I3910" s="33"/>
    </row>
    <row r="3911" spans="1:9" x14ac:dyDescent="0.2">
      <c r="A3911" s="4">
        <v>43993.791666666664</v>
      </c>
      <c r="B3911" s="6">
        <f t="shared" ref="B3911:B3974" si="245">IF(A3911&lt;&gt;"",IF(E3911=24,B3910,DATE(YEAR(A3911),MONTH(A3911),DAY(A3911))),"")</f>
        <v>43993</v>
      </c>
      <c r="C3911" s="3">
        <f t="shared" si="243"/>
        <v>0.75</v>
      </c>
      <c r="D3911" s="3">
        <f>IF('Profil je Los'!A3911&lt;&gt;"",IF('Profil je Los'!A3911&lt;&gt;"",TIME(HOUR('Profil je Los'!A3911),MINUTE('Profil je Los'!A3911),SECOND('Profil je Los'!A3911)),""),"")</f>
        <v>0.79166666666666663</v>
      </c>
      <c r="E3911" s="5">
        <f t="shared" ref="E3911:E3974" si="246">IF(A3911&lt;&gt;"",IF(HOUR(A3911)=0,24,HOUR(A3911)),"")</f>
        <v>19</v>
      </c>
      <c r="F3911" s="14">
        <v>39.946716000000002</v>
      </c>
      <c r="G3911" s="17">
        <f t="shared" si="244"/>
        <v>3.33</v>
      </c>
      <c r="I3911" s="33"/>
    </row>
    <row r="3912" spans="1:9" x14ac:dyDescent="0.2">
      <c r="A3912" s="4">
        <v>43993.833333333336</v>
      </c>
      <c r="B3912" s="6">
        <f t="shared" si="245"/>
        <v>43993</v>
      </c>
      <c r="C3912" s="3">
        <f t="shared" ref="C3912:C3975" si="247">D3911</f>
        <v>0.79166666666666663</v>
      </c>
      <c r="D3912" s="3">
        <f>IF('Profil je Los'!A3912&lt;&gt;"",IF('Profil je Los'!A3912&lt;&gt;"",TIME(HOUR('Profil je Los'!A3912),MINUTE('Profil je Los'!A3912),SECOND('Profil je Los'!A3912)),""),"")</f>
        <v>0.83333333333333337</v>
      </c>
      <c r="E3912" s="5">
        <f t="shared" si="246"/>
        <v>20</v>
      </c>
      <c r="F3912" s="14">
        <v>39.255059000000003</v>
      </c>
      <c r="G3912" s="17">
        <f t="shared" si="244"/>
        <v>3.27</v>
      </c>
      <c r="I3912" s="33"/>
    </row>
    <row r="3913" spans="1:9" x14ac:dyDescent="0.2">
      <c r="A3913" s="4">
        <v>43993.875</v>
      </c>
      <c r="B3913" s="6">
        <f t="shared" si="245"/>
        <v>43993</v>
      </c>
      <c r="C3913" s="3">
        <f t="shared" si="247"/>
        <v>0.83333333333333337</v>
      </c>
      <c r="D3913" s="3">
        <f>IF('Profil je Los'!A3913&lt;&gt;"",IF('Profil je Los'!A3913&lt;&gt;"",TIME(HOUR('Profil je Los'!A3913),MINUTE('Profil je Los'!A3913),SECOND('Profil je Los'!A3913)),""),"")</f>
        <v>0.875</v>
      </c>
      <c r="E3913" s="5">
        <f t="shared" si="246"/>
        <v>21</v>
      </c>
      <c r="F3913" s="14">
        <v>34.893253999999999</v>
      </c>
      <c r="G3913" s="17">
        <f t="shared" si="244"/>
        <v>2.91</v>
      </c>
      <c r="I3913" s="33"/>
    </row>
    <row r="3914" spans="1:9" x14ac:dyDescent="0.2">
      <c r="A3914" s="4">
        <v>43993.916666666664</v>
      </c>
      <c r="B3914" s="6">
        <f t="shared" si="245"/>
        <v>43993</v>
      </c>
      <c r="C3914" s="3">
        <f t="shared" si="247"/>
        <v>0.875</v>
      </c>
      <c r="D3914" s="3">
        <f>IF('Profil je Los'!A3914&lt;&gt;"",IF('Profil je Los'!A3914&lt;&gt;"",TIME(HOUR('Profil je Los'!A3914),MINUTE('Profil je Los'!A3914),SECOND('Profil je Los'!A3914)),""),"")</f>
        <v>0.91666666666666663</v>
      </c>
      <c r="E3914" s="5">
        <f t="shared" si="246"/>
        <v>22</v>
      </c>
      <c r="F3914" s="14">
        <v>26.938566000000002</v>
      </c>
      <c r="G3914" s="17">
        <f t="shared" si="244"/>
        <v>2.2400000000000002</v>
      </c>
      <c r="I3914" s="33"/>
    </row>
    <row r="3915" spans="1:9" x14ac:dyDescent="0.2">
      <c r="A3915" s="4">
        <v>43993.958333333336</v>
      </c>
      <c r="B3915" s="6">
        <f t="shared" si="245"/>
        <v>43993</v>
      </c>
      <c r="C3915" s="3">
        <f t="shared" si="247"/>
        <v>0.91666666666666663</v>
      </c>
      <c r="D3915" s="3">
        <f>IF('Profil je Los'!A3915&lt;&gt;"",IF('Profil je Los'!A3915&lt;&gt;"",TIME(HOUR('Profil je Los'!A3915),MINUTE('Profil je Los'!A3915),SECOND('Profil je Los'!A3915)),""),"")</f>
        <v>0.95833333333333337</v>
      </c>
      <c r="E3915" s="5">
        <f t="shared" si="246"/>
        <v>23</v>
      </c>
      <c r="F3915" s="14">
        <v>24.841405000000002</v>
      </c>
      <c r="G3915" s="17">
        <f t="shared" si="244"/>
        <v>2.0699999999999998</v>
      </c>
      <c r="I3915" s="33"/>
    </row>
    <row r="3916" spans="1:9" x14ac:dyDescent="0.2">
      <c r="A3916" s="4">
        <v>43994</v>
      </c>
      <c r="B3916" s="6">
        <f t="shared" si="245"/>
        <v>43993</v>
      </c>
      <c r="C3916" s="3">
        <f t="shared" si="247"/>
        <v>0.95833333333333337</v>
      </c>
      <c r="D3916" s="3">
        <f>IF('Profil je Los'!A3916&lt;&gt;"",IF('Profil je Los'!A3916&lt;&gt;"",TIME(HOUR('Profil je Los'!A3916),MINUTE('Profil je Los'!A3916),SECOND('Profil je Los'!A3916)),""),"")</f>
        <v>0</v>
      </c>
      <c r="E3916" s="5">
        <f t="shared" si="246"/>
        <v>24</v>
      </c>
      <c r="F3916" s="14">
        <v>19.288474999999998</v>
      </c>
      <c r="G3916" s="17">
        <f t="shared" si="244"/>
        <v>1.61</v>
      </c>
      <c r="I3916" s="33"/>
    </row>
    <row r="3917" spans="1:9" x14ac:dyDescent="0.2">
      <c r="A3917" s="4">
        <v>43994.041666666664</v>
      </c>
      <c r="B3917" s="6">
        <f t="shared" si="245"/>
        <v>43994</v>
      </c>
      <c r="C3917" s="3">
        <f t="shared" si="247"/>
        <v>0</v>
      </c>
      <c r="D3917" s="3">
        <f>IF('Profil je Los'!A3917&lt;&gt;"",IF('Profil je Los'!A3917&lt;&gt;"",TIME(HOUR('Profil je Los'!A3917),MINUTE('Profil je Los'!A3917),SECOND('Profil je Los'!A3917)),""),"")</f>
        <v>4.1666666666666664E-2</v>
      </c>
      <c r="E3917" s="5">
        <f t="shared" si="246"/>
        <v>1</v>
      </c>
      <c r="F3917" s="14">
        <v>14.166589999999999</v>
      </c>
      <c r="G3917" s="17">
        <f t="shared" si="244"/>
        <v>1.18</v>
      </c>
      <c r="I3917" s="33"/>
    </row>
    <row r="3918" spans="1:9" x14ac:dyDescent="0.2">
      <c r="A3918" s="4">
        <v>43994.083333333336</v>
      </c>
      <c r="B3918" s="6">
        <f t="shared" si="245"/>
        <v>43994</v>
      </c>
      <c r="C3918" s="3">
        <f t="shared" si="247"/>
        <v>4.1666666666666664E-2</v>
      </c>
      <c r="D3918" s="3">
        <f>IF('Profil je Los'!A3918&lt;&gt;"",IF('Profil je Los'!A3918&lt;&gt;"",TIME(HOUR('Profil je Los'!A3918),MINUTE('Profil je Los'!A3918),SECOND('Profil je Los'!A3918)),""),"")</f>
        <v>8.3333333333333329E-2</v>
      </c>
      <c r="E3918" s="5">
        <f t="shared" si="246"/>
        <v>2</v>
      </c>
      <c r="F3918" s="14">
        <v>13.072144</v>
      </c>
      <c r="G3918" s="17">
        <f t="shared" si="244"/>
        <v>1.0900000000000001</v>
      </c>
      <c r="I3918" s="33"/>
    </row>
    <row r="3919" spans="1:9" x14ac:dyDescent="0.2">
      <c r="A3919" s="4">
        <v>43994.125</v>
      </c>
      <c r="B3919" s="6">
        <f t="shared" si="245"/>
        <v>43994</v>
      </c>
      <c r="C3919" s="3">
        <f t="shared" si="247"/>
        <v>8.3333333333333329E-2</v>
      </c>
      <c r="D3919" s="3">
        <f>IF('Profil je Los'!A3919&lt;&gt;"",IF('Profil je Los'!A3919&lt;&gt;"",TIME(HOUR('Profil je Los'!A3919),MINUTE('Profil je Los'!A3919),SECOND('Profil je Los'!A3919)),""),"")</f>
        <v>0.125</v>
      </c>
      <c r="E3919" s="5">
        <f t="shared" si="246"/>
        <v>3</v>
      </c>
      <c r="F3919" s="14">
        <v>13.596117</v>
      </c>
      <c r="G3919" s="17">
        <f t="shared" si="244"/>
        <v>1.1299999999999999</v>
      </c>
      <c r="I3919" s="33"/>
    </row>
    <row r="3920" spans="1:9" x14ac:dyDescent="0.2">
      <c r="A3920" s="4">
        <v>43994.166666666664</v>
      </c>
      <c r="B3920" s="6">
        <f t="shared" si="245"/>
        <v>43994</v>
      </c>
      <c r="C3920" s="3">
        <f t="shared" si="247"/>
        <v>0.125</v>
      </c>
      <c r="D3920" s="3">
        <f>IF('Profil je Los'!A3920&lt;&gt;"",IF('Profil je Los'!A3920&lt;&gt;"",TIME(HOUR('Profil je Los'!A3920),MINUTE('Profil je Los'!A3920),SECOND('Profil je Los'!A3920)),""),"")</f>
        <v>0.16666666666666666</v>
      </c>
      <c r="E3920" s="5">
        <f t="shared" si="246"/>
        <v>4</v>
      </c>
      <c r="F3920" s="14">
        <v>15.458427</v>
      </c>
      <c r="G3920" s="17">
        <f t="shared" si="244"/>
        <v>1.29</v>
      </c>
      <c r="I3920" s="33"/>
    </row>
    <row r="3921" spans="1:9" x14ac:dyDescent="0.2">
      <c r="A3921" s="4">
        <v>43994.208333333336</v>
      </c>
      <c r="B3921" s="6">
        <f t="shared" si="245"/>
        <v>43994</v>
      </c>
      <c r="C3921" s="3">
        <f t="shared" si="247"/>
        <v>0.16666666666666666</v>
      </c>
      <c r="D3921" s="3">
        <f>IF('Profil je Los'!A3921&lt;&gt;"",IF('Profil je Los'!A3921&lt;&gt;"",TIME(HOUR('Profil je Los'!A3921),MINUTE('Profil je Los'!A3921),SECOND('Profil je Los'!A3921)),""),"")</f>
        <v>0.20833333333333334</v>
      </c>
      <c r="E3921" s="5">
        <f t="shared" si="246"/>
        <v>5</v>
      </c>
      <c r="F3921" s="14">
        <v>14.607722000000001</v>
      </c>
      <c r="G3921" s="17">
        <f t="shared" si="244"/>
        <v>1.22</v>
      </c>
      <c r="I3921" s="33"/>
    </row>
    <row r="3922" spans="1:9" x14ac:dyDescent="0.2">
      <c r="A3922" s="4">
        <v>43994.25</v>
      </c>
      <c r="B3922" s="6">
        <f t="shared" si="245"/>
        <v>43994</v>
      </c>
      <c r="C3922" s="3">
        <f t="shared" si="247"/>
        <v>0.20833333333333334</v>
      </c>
      <c r="D3922" s="3">
        <f>IF('Profil je Los'!A3922&lt;&gt;"",IF('Profil je Los'!A3922&lt;&gt;"",TIME(HOUR('Profil je Los'!A3922),MINUTE('Profil je Los'!A3922),SECOND('Profil je Los'!A3922)),""),"")</f>
        <v>0.25</v>
      </c>
      <c r="E3922" s="5">
        <f t="shared" si="246"/>
        <v>6</v>
      </c>
      <c r="F3922" s="14">
        <v>17.990884999999999</v>
      </c>
      <c r="G3922" s="17">
        <f t="shared" si="244"/>
        <v>1.5</v>
      </c>
      <c r="I3922" s="33"/>
    </row>
    <row r="3923" spans="1:9" x14ac:dyDescent="0.2">
      <c r="A3923" s="4">
        <v>43994.291666666664</v>
      </c>
      <c r="B3923" s="6">
        <f t="shared" si="245"/>
        <v>43994</v>
      </c>
      <c r="C3923" s="3">
        <f t="shared" si="247"/>
        <v>0.25</v>
      </c>
      <c r="D3923" s="3">
        <f>IF('Profil je Los'!A3923&lt;&gt;"",IF('Profil je Los'!A3923&lt;&gt;"",TIME(HOUR('Profil je Los'!A3923),MINUTE('Profil je Los'!A3923),SECOND('Profil je Los'!A3923)),""),"")</f>
        <v>0.29166666666666669</v>
      </c>
      <c r="E3923" s="5">
        <f t="shared" si="246"/>
        <v>7</v>
      </c>
      <c r="F3923" s="14">
        <v>25.320675000000001</v>
      </c>
      <c r="G3923" s="17">
        <f t="shared" si="244"/>
        <v>2.11</v>
      </c>
      <c r="I3923" s="33"/>
    </row>
    <row r="3924" spans="1:9" x14ac:dyDescent="0.2">
      <c r="A3924" s="4">
        <v>43994.333333333336</v>
      </c>
      <c r="B3924" s="6">
        <f t="shared" si="245"/>
        <v>43994</v>
      </c>
      <c r="C3924" s="3">
        <f t="shared" si="247"/>
        <v>0.29166666666666669</v>
      </c>
      <c r="D3924" s="3">
        <f>IF('Profil je Los'!A3924&lt;&gt;"",IF('Profil je Los'!A3924&lt;&gt;"",TIME(HOUR('Profil je Los'!A3924),MINUTE('Profil je Los'!A3924),SECOND('Profil je Los'!A3924)),""),"")</f>
        <v>0.33333333333333331</v>
      </c>
      <c r="E3924" s="5">
        <f t="shared" si="246"/>
        <v>8</v>
      </c>
      <c r="F3924" s="14">
        <v>35.694575</v>
      </c>
      <c r="G3924" s="17">
        <f t="shared" si="244"/>
        <v>2.97</v>
      </c>
      <c r="I3924" s="33"/>
    </row>
    <row r="3925" spans="1:9" x14ac:dyDescent="0.2">
      <c r="A3925" s="4">
        <v>43994.375</v>
      </c>
      <c r="B3925" s="6">
        <f t="shared" si="245"/>
        <v>43994</v>
      </c>
      <c r="C3925" s="3">
        <f t="shared" si="247"/>
        <v>0.33333333333333331</v>
      </c>
      <c r="D3925" s="3">
        <f>IF('Profil je Los'!A3925&lt;&gt;"",IF('Profil je Los'!A3925&lt;&gt;"",TIME(HOUR('Profil je Los'!A3925),MINUTE('Profil je Los'!A3925),SECOND('Profil je Los'!A3925)),""),"")</f>
        <v>0.375</v>
      </c>
      <c r="E3925" s="5">
        <f t="shared" si="246"/>
        <v>9</v>
      </c>
      <c r="F3925" s="14">
        <v>42.067577999999997</v>
      </c>
      <c r="G3925" s="17">
        <f t="shared" si="244"/>
        <v>3.51</v>
      </c>
      <c r="I3925" s="33"/>
    </row>
    <row r="3926" spans="1:9" x14ac:dyDescent="0.2">
      <c r="A3926" s="4">
        <v>43994.416666666664</v>
      </c>
      <c r="B3926" s="6">
        <f t="shared" si="245"/>
        <v>43994</v>
      </c>
      <c r="C3926" s="3">
        <f t="shared" si="247"/>
        <v>0.375</v>
      </c>
      <c r="D3926" s="3">
        <f>IF('Profil je Los'!A3926&lt;&gt;"",IF('Profil je Los'!A3926&lt;&gt;"",TIME(HOUR('Profil je Los'!A3926),MINUTE('Profil je Los'!A3926),SECOND('Profil je Los'!A3926)),""),"")</f>
        <v>0.41666666666666669</v>
      </c>
      <c r="E3926" s="5">
        <f t="shared" si="246"/>
        <v>10</v>
      </c>
      <c r="F3926" s="14">
        <v>46.299643000000003</v>
      </c>
      <c r="G3926" s="17">
        <f t="shared" si="244"/>
        <v>3.86</v>
      </c>
      <c r="I3926" s="33"/>
    </row>
    <row r="3927" spans="1:9" x14ac:dyDescent="0.2">
      <c r="A3927" s="4">
        <v>43994.458333333336</v>
      </c>
      <c r="B3927" s="6">
        <f t="shared" si="245"/>
        <v>43994</v>
      </c>
      <c r="C3927" s="3">
        <f t="shared" si="247"/>
        <v>0.41666666666666669</v>
      </c>
      <c r="D3927" s="3">
        <f>IF('Profil je Los'!A3927&lt;&gt;"",IF('Profil je Los'!A3927&lt;&gt;"",TIME(HOUR('Profil je Los'!A3927),MINUTE('Profil je Los'!A3927),SECOND('Profil je Los'!A3927)),""),"")</f>
        <v>0.45833333333333331</v>
      </c>
      <c r="E3927" s="5">
        <f t="shared" si="246"/>
        <v>11</v>
      </c>
      <c r="F3927" s="14">
        <v>54.152557000000002</v>
      </c>
      <c r="G3927" s="17">
        <f t="shared" si="244"/>
        <v>4.51</v>
      </c>
      <c r="I3927" s="33"/>
    </row>
    <row r="3928" spans="1:9" x14ac:dyDescent="0.2">
      <c r="A3928" s="4">
        <v>43994.5</v>
      </c>
      <c r="B3928" s="6">
        <f t="shared" si="245"/>
        <v>43994</v>
      </c>
      <c r="C3928" s="3">
        <f t="shared" si="247"/>
        <v>0.45833333333333331</v>
      </c>
      <c r="D3928" s="3">
        <f>IF('Profil je Los'!A3928&lt;&gt;"",IF('Profil je Los'!A3928&lt;&gt;"",TIME(HOUR('Profil je Los'!A3928),MINUTE('Profil je Los'!A3928),SECOND('Profil je Los'!A3928)),""),"")</f>
        <v>0.5</v>
      </c>
      <c r="E3928" s="5">
        <f t="shared" si="246"/>
        <v>12</v>
      </c>
      <c r="F3928" s="14">
        <v>54.220256999999997</v>
      </c>
      <c r="G3928" s="17">
        <f t="shared" si="244"/>
        <v>4.5199999999999996</v>
      </c>
      <c r="I3928" s="33"/>
    </row>
    <row r="3929" spans="1:9" x14ac:dyDescent="0.2">
      <c r="A3929" s="4">
        <v>43994.541666666664</v>
      </c>
      <c r="B3929" s="6">
        <f t="shared" si="245"/>
        <v>43994</v>
      </c>
      <c r="C3929" s="3">
        <f t="shared" si="247"/>
        <v>0.5</v>
      </c>
      <c r="D3929" s="3">
        <f>IF('Profil je Los'!A3929&lt;&gt;"",IF('Profil je Los'!A3929&lt;&gt;"",TIME(HOUR('Profil je Los'!A3929),MINUTE('Profil je Los'!A3929),SECOND('Profil je Los'!A3929)),""),"")</f>
        <v>0.54166666666666663</v>
      </c>
      <c r="E3929" s="5">
        <f t="shared" si="246"/>
        <v>13</v>
      </c>
      <c r="F3929" s="14">
        <v>48.209527000000001</v>
      </c>
      <c r="G3929" s="17">
        <f t="shared" si="244"/>
        <v>4.0199999999999996</v>
      </c>
      <c r="I3929" s="33"/>
    </row>
    <row r="3930" spans="1:9" x14ac:dyDescent="0.2">
      <c r="A3930" s="4">
        <v>43994.583333333336</v>
      </c>
      <c r="B3930" s="6">
        <f t="shared" si="245"/>
        <v>43994</v>
      </c>
      <c r="C3930" s="3">
        <f t="shared" si="247"/>
        <v>0.54166666666666663</v>
      </c>
      <c r="D3930" s="3">
        <f>IF('Profil je Los'!A3930&lt;&gt;"",IF('Profil je Los'!A3930&lt;&gt;"",TIME(HOUR('Profil je Los'!A3930),MINUTE('Profil je Los'!A3930),SECOND('Profil je Los'!A3930)),""),"")</f>
        <v>0.58333333333333337</v>
      </c>
      <c r="E3930" s="5">
        <f t="shared" si="246"/>
        <v>14</v>
      </c>
      <c r="F3930" s="14">
        <v>54.482785999999997</v>
      </c>
      <c r="G3930" s="17">
        <f t="shared" si="244"/>
        <v>4.54</v>
      </c>
      <c r="I3930" s="33"/>
    </row>
    <row r="3931" spans="1:9" x14ac:dyDescent="0.2">
      <c r="A3931" s="4">
        <v>43994.625</v>
      </c>
      <c r="B3931" s="6">
        <f t="shared" si="245"/>
        <v>43994</v>
      </c>
      <c r="C3931" s="3">
        <f t="shared" si="247"/>
        <v>0.58333333333333337</v>
      </c>
      <c r="D3931" s="3">
        <f>IF('Profil je Los'!A3931&lt;&gt;"",IF('Profil je Los'!A3931&lt;&gt;"",TIME(HOUR('Profil je Los'!A3931),MINUTE('Profil je Los'!A3931),SECOND('Profil je Los'!A3931)),""),"")</f>
        <v>0.625</v>
      </c>
      <c r="E3931" s="5">
        <f t="shared" si="246"/>
        <v>15</v>
      </c>
      <c r="F3931" s="14">
        <v>52.556308000000001</v>
      </c>
      <c r="G3931" s="17">
        <f t="shared" si="244"/>
        <v>4.38</v>
      </c>
      <c r="I3931" s="33"/>
    </row>
    <row r="3932" spans="1:9" x14ac:dyDescent="0.2">
      <c r="A3932" s="4">
        <v>43994.666666666664</v>
      </c>
      <c r="B3932" s="6">
        <f t="shared" si="245"/>
        <v>43994</v>
      </c>
      <c r="C3932" s="3">
        <f t="shared" si="247"/>
        <v>0.625</v>
      </c>
      <c r="D3932" s="3">
        <f>IF('Profil je Los'!A3932&lt;&gt;"",IF('Profil je Los'!A3932&lt;&gt;"",TIME(HOUR('Profil je Los'!A3932),MINUTE('Profil je Los'!A3932),SECOND('Profil je Los'!A3932)),""),"")</f>
        <v>0.66666666666666663</v>
      </c>
      <c r="E3932" s="5">
        <f t="shared" si="246"/>
        <v>16</v>
      </c>
      <c r="F3932" s="14">
        <v>47.380096999999999</v>
      </c>
      <c r="G3932" s="17">
        <f t="shared" si="244"/>
        <v>3.95</v>
      </c>
      <c r="I3932" s="33"/>
    </row>
    <row r="3933" spans="1:9" x14ac:dyDescent="0.2">
      <c r="A3933" s="4">
        <v>43994.708333333336</v>
      </c>
      <c r="B3933" s="6">
        <f t="shared" si="245"/>
        <v>43994</v>
      </c>
      <c r="C3933" s="3">
        <f t="shared" si="247"/>
        <v>0.66666666666666663</v>
      </c>
      <c r="D3933" s="3">
        <f>IF('Profil je Los'!A3933&lt;&gt;"",IF('Profil je Los'!A3933&lt;&gt;"",TIME(HOUR('Profil je Los'!A3933),MINUTE('Profil je Los'!A3933),SECOND('Profil je Los'!A3933)),""),"")</f>
        <v>0.70833333333333337</v>
      </c>
      <c r="E3933" s="5">
        <f t="shared" si="246"/>
        <v>17</v>
      </c>
      <c r="F3933" s="14">
        <v>46.396579000000003</v>
      </c>
      <c r="G3933" s="17">
        <f t="shared" si="244"/>
        <v>3.87</v>
      </c>
      <c r="I3933" s="33"/>
    </row>
    <row r="3934" spans="1:9" x14ac:dyDescent="0.2">
      <c r="A3934" s="4">
        <v>43994.75</v>
      </c>
      <c r="B3934" s="6">
        <f t="shared" si="245"/>
        <v>43994</v>
      </c>
      <c r="C3934" s="3">
        <f t="shared" si="247"/>
        <v>0.70833333333333337</v>
      </c>
      <c r="D3934" s="3">
        <f>IF('Profil je Los'!A3934&lt;&gt;"",IF('Profil je Los'!A3934&lt;&gt;"",TIME(HOUR('Profil je Los'!A3934),MINUTE('Profil je Los'!A3934),SECOND('Profil je Los'!A3934)),""),"")</f>
        <v>0.75</v>
      </c>
      <c r="E3934" s="5">
        <f t="shared" si="246"/>
        <v>18</v>
      </c>
      <c r="F3934" s="14">
        <v>48.778270999999997</v>
      </c>
      <c r="G3934" s="17">
        <f t="shared" si="244"/>
        <v>4.0599999999999996</v>
      </c>
      <c r="I3934" s="33"/>
    </row>
    <row r="3935" spans="1:9" x14ac:dyDescent="0.2">
      <c r="A3935" s="4">
        <v>43994.791666666664</v>
      </c>
      <c r="B3935" s="6">
        <f t="shared" si="245"/>
        <v>43994</v>
      </c>
      <c r="C3935" s="3">
        <f t="shared" si="247"/>
        <v>0.75</v>
      </c>
      <c r="D3935" s="3">
        <f>IF('Profil je Los'!A3935&lt;&gt;"",IF('Profil je Los'!A3935&lt;&gt;"",TIME(HOUR('Profil je Los'!A3935),MINUTE('Profil je Los'!A3935),SECOND('Profil je Los'!A3935)),""),"")</f>
        <v>0.79166666666666663</v>
      </c>
      <c r="E3935" s="5">
        <f t="shared" si="246"/>
        <v>19</v>
      </c>
      <c r="F3935" s="14">
        <v>45.118999000000002</v>
      </c>
      <c r="G3935" s="17">
        <f t="shared" si="244"/>
        <v>3.76</v>
      </c>
      <c r="I3935" s="33"/>
    </row>
    <row r="3936" spans="1:9" x14ac:dyDescent="0.2">
      <c r="A3936" s="4">
        <v>43994.833333333336</v>
      </c>
      <c r="B3936" s="6">
        <f t="shared" si="245"/>
        <v>43994</v>
      </c>
      <c r="C3936" s="3">
        <f t="shared" si="247"/>
        <v>0.79166666666666663</v>
      </c>
      <c r="D3936" s="3">
        <f>IF('Profil je Los'!A3936&lt;&gt;"",IF('Profil je Los'!A3936&lt;&gt;"",TIME(HOUR('Profil je Los'!A3936),MINUTE('Profil je Los'!A3936),SECOND('Profil je Los'!A3936)),""),"")</f>
        <v>0.83333333333333337</v>
      </c>
      <c r="E3936" s="5">
        <f t="shared" si="246"/>
        <v>20</v>
      </c>
      <c r="F3936" s="14">
        <v>40.231392999999997</v>
      </c>
      <c r="G3936" s="17">
        <f t="shared" si="244"/>
        <v>3.35</v>
      </c>
      <c r="I3936" s="33"/>
    </row>
    <row r="3937" spans="1:9" x14ac:dyDescent="0.2">
      <c r="A3937" s="4">
        <v>43994.875</v>
      </c>
      <c r="B3937" s="6">
        <f t="shared" si="245"/>
        <v>43994</v>
      </c>
      <c r="C3937" s="3">
        <f t="shared" si="247"/>
        <v>0.83333333333333337</v>
      </c>
      <c r="D3937" s="3">
        <f>IF('Profil je Los'!A3937&lt;&gt;"",IF('Profil je Los'!A3937&lt;&gt;"",TIME(HOUR('Profil je Los'!A3937),MINUTE('Profil je Los'!A3937),SECOND('Profil je Los'!A3937)),""),"")</f>
        <v>0.875</v>
      </c>
      <c r="E3937" s="5">
        <f t="shared" si="246"/>
        <v>21</v>
      </c>
      <c r="F3937" s="14">
        <v>34.524324</v>
      </c>
      <c r="G3937" s="17">
        <f t="shared" si="244"/>
        <v>2.88</v>
      </c>
      <c r="I3937" s="33"/>
    </row>
    <row r="3938" spans="1:9" x14ac:dyDescent="0.2">
      <c r="A3938" s="4">
        <v>43994.916666666664</v>
      </c>
      <c r="B3938" s="6">
        <f t="shared" si="245"/>
        <v>43994</v>
      </c>
      <c r="C3938" s="3">
        <f t="shared" si="247"/>
        <v>0.875</v>
      </c>
      <c r="D3938" s="3">
        <f>IF('Profil je Los'!A3938&lt;&gt;"",IF('Profil je Los'!A3938&lt;&gt;"",TIME(HOUR('Profil je Los'!A3938),MINUTE('Profil je Los'!A3938),SECOND('Profil je Los'!A3938)),""),"")</f>
        <v>0.91666666666666663</v>
      </c>
      <c r="E3938" s="5">
        <f t="shared" si="246"/>
        <v>22</v>
      </c>
      <c r="F3938" s="14">
        <v>27.751649</v>
      </c>
      <c r="G3938" s="17">
        <f t="shared" si="244"/>
        <v>2.31</v>
      </c>
      <c r="I3938" s="33"/>
    </row>
    <row r="3939" spans="1:9" x14ac:dyDescent="0.2">
      <c r="A3939" s="4">
        <v>43994.958333333336</v>
      </c>
      <c r="B3939" s="6">
        <f t="shared" si="245"/>
        <v>43994</v>
      </c>
      <c r="C3939" s="3">
        <f t="shared" si="247"/>
        <v>0.91666666666666663</v>
      </c>
      <c r="D3939" s="3">
        <f>IF('Profil je Los'!A3939&lt;&gt;"",IF('Profil je Los'!A3939&lt;&gt;"",TIME(HOUR('Profil je Los'!A3939),MINUTE('Profil je Los'!A3939),SECOND('Profil je Los'!A3939)),""),"")</f>
        <v>0.95833333333333337</v>
      </c>
      <c r="E3939" s="5">
        <f t="shared" si="246"/>
        <v>23</v>
      </c>
      <c r="F3939" s="14">
        <v>26.62679</v>
      </c>
      <c r="G3939" s="17">
        <f t="shared" si="244"/>
        <v>2.2200000000000002</v>
      </c>
      <c r="I3939" s="33"/>
    </row>
    <row r="3940" spans="1:9" x14ac:dyDescent="0.2">
      <c r="A3940" s="4">
        <v>43995</v>
      </c>
      <c r="B3940" s="6">
        <f t="shared" si="245"/>
        <v>43994</v>
      </c>
      <c r="C3940" s="3">
        <f t="shared" si="247"/>
        <v>0.95833333333333337</v>
      </c>
      <c r="D3940" s="3">
        <f>IF('Profil je Los'!A3940&lt;&gt;"",IF('Profil je Los'!A3940&lt;&gt;"",TIME(HOUR('Profil je Los'!A3940),MINUTE('Profil je Los'!A3940),SECOND('Profil je Los'!A3940)),""),"")</f>
        <v>0</v>
      </c>
      <c r="E3940" s="5">
        <f t="shared" si="246"/>
        <v>24</v>
      </c>
      <c r="F3940" s="14">
        <v>18.165908999999999</v>
      </c>
      <c r="G3940" s="17">
        <f t="shared" si="244"/>
        <v>1.51</v>
      </c>
      <c r="I3940" s="33"/>
    </row>
    <row r="3941" spans="1:9" x14ac:dyDescent="0.2">
      <c r="A3941" s="4">
        <v>43995.041666666664</v>
      </c>
      <c r="B3941" s="6">
        <f t="shared" si="245"/>
        <v>43995</v>
      </c>
      <c r="C3941" s="3">
        <f t="shared" si="247"/>
        <v>0</v>
      </c>
      <c r="D3941" s="3">
        <f>IF('Profil je Los'!A3941&lt;&gt;"",IF('Profil je Los'!A3941&lt;&gt;"",TIME(HOUR('Profil je Los'!A3941),MINUTE('Profil je Los'!A3941),SECOND('Profil je Los'!A3941)),""),"")</f>
        <v>4.1666666666666664E-2</v>
      </c>
      <c r="E3941" s="5">
        <f t="shared" si="246"/>
        <v>1</v>
      </c>
      <c r="F3941" s="14">
        <v>13.297466999999999</v>
      </c>
      <c r="G3941" s="17">
        <f t="shared" si="244"/>
        <v>1.1100000000000001</v>
      </c>
      <c r="I3941" s="33"/>
    </row>
    <row r="3942" spans="1:9" x14ac:dyDescent="0.2">
      <c r="A3942" s="4">
        <v>43995.083333333336</v>
      </c>
      <c r="B3942" s="6">
        <f t="shared" si="245"/>
        <v>43995</v>
      </c>
      <c r="C3942" s="3">
        <f t="shared" si="247"/>
        <v>4.1666666666666664E-2</v>
      </c>
      <c r="D3942" s="3">
        <f>IF('Profil je Los'!A3942&lt;&gt;"",IF('Profil je Los'!A3942&lt;&gt;"",TIME(HOUR('Profil je Los'!A3942),MINUTE('Profil je Los'!A3942),SECOND('Profil je Los'!A3942)),""),"")</f>
        <v>8.3333333333333329E-2</v>
      </c>
      <c r="E3942" s="5">
        <f t="shared" si="246"/>
        <v>2</v>
      </c>
      <c r="F3942" s="14">
        <v>12.861397</v>
      </c>
      <c r="G3942" s="17">
        <f t="shared" si="244"/>
        <v>1.07</v>
      </c>
      <c r="I3942" s="33"/>
    </row>
    <row r="3943" spans="1:9" x14ac:dyDescent="0.2">
      <c r="A3943" s="4">
        <v>43995.125</v>
      </c>
      <c r="B3943" s="6">
        <f t="shared" si="245"/>
        <v>43995</v>
      </c>
      <c r="C3943" s="3">
        <f t="shared" si="247"/>
        <v>8.3333333333333329E-2</v>
      </c>
      <c r="D3943" s="3">
        <f>IF('Profil je Los'!A3943&lt;&gt;"",IF('Profil je Los'!A3943&lt;&gt;"",TIME(HOUR('Profil je Los'!A3943),MINUTE('Profil je Los'!A3943),SECOND('Profil je Los'!A3943)),""),"")</f>
        <v>0.125</v>
      </c>
      <c r="E3943" s="5">
        <f t="shared" si="246"/>
        <v>3</v>
      </c>
      <c r="F3943" s="14">
        <v>14.026579999999999</v>
      </c>
      <c r="G3943" s="17">
        <f t="shared" si="244"/>
        <v>1.17</v>
      </c>
      <c r="I3943" s="33"/>
    </row>
    <row r="3944" spans="1:9" x14ac:dyDescent="0.2">
      <c r="A3944" s="4">
        <v>43995.166666666664</v>
      </c>
      <c r="B3944" s="6">
        <f t="shared" si="245"/>
        <v>43995</v>
      </c>
      <c r="C3944" s="3">
        <f t="shared" si="247"/>
        <v>0.125</v>
      </c>
      <c r="D3944" s="3">
        <f>IF('Profil je Los'!A3944&lt;&gt;"",IF('Profil je Los'!A3944&lt;&gt;"",TIME(HOUR('Profil je Los'!A3944),MINUTE('Profil je Los'!A3944),SECOND('Profil je Los'!A3944)),""),"")</f>
        <v>0.16666666666666666</v>
      </c>
      <c r="E3944" s="5">
        <f t="shared" si="246"/>
        <v>4</v>
      </c>
      <c r="F3944" s="14">
        <v>12.016454</v>
      </c>
      <c r="G3944" s="17">
        <f t="shared" si="244"/>
        <v>1</v>
      </c>
      <c r="I3944" s="33"/>
    </row>
    <row r="3945" spans="1:9" x14ac:dyDescent="0.2">
      <c r="A3945" s="4">
        <v>43995.208333333336</v>
      </c>
      <c r="B3945" s="6">
        <f t="shared" si="245"/>
        <v>43995</v>
      </c>
      <c r="C3945" s="3">
        <f t="shared" si="247"/>
        <v>0.16666666666666666</v>
      </c>
      <c r="D3945" s="3">
        <f>IF('Profil je Los'!A3945&lt;&gt;"",IF('Profil je Los'!A3945&lt;&gt;"",TIME(HOUR('Profil je Los'!A3945),MINUTE('Profil je Los'!A3945),SECOND('Profil je Los'!A3945)),""),"")</f>
        <v>0.20833333333333334</v>
      </c>
      <c r="E3945" s="5">
        <f t="shared" si="246"/>
        <v>5</v>
      </c>
      <c r="F3945" s="14">
        <v>12.057705</v>
      </c>
      <c r="G3945" s="17">
        <f t="shared" si="244"/>
        <v>1</v>
      </c>
      <c r="I3945" s="33"/>
    </row>
    <row r="3946" spans="1:9" x14ac:dyDescent="0.2">
      <c r="A3946" s="4">
        <v>43995.25</v>
      </c>
      <c r="B3946" s="6">
        <f t="shared" si="245"/>
        <v>43995</v>
      </c>
      <c r="C3946" s="3">
        <f t="shared" si="247"/>
        <v>0.20833333333333334</v>
      </c>
      <c r="D3946" s="3">
        <f>IF('Profil je Los'!A3946&lt;&gt;"",IF('Profil je Los'!A3946&lt;&gt;"",TIME(HOUR('Profil je Los'!A3946),MINUTE('Profil je Los'!A3946),SECOND('Profil je Los'!A3946)),""),"")</f>
        <v>0.25</v>
      </c>
      <c r="E3946" s="5">
        <f t="shared" si="246"/>
        <v>6</v>
      </c>
      <c r="F3946" s="14">
        <v>13.290829</v>
      </c>
      <c r="G3946" s="17">
        <f t="shared" si="244"/>
        <v>1.1100000000000001</v>
      </c>
      <c r="I3946" s="33"/>
    </row>
    <row r="3947" spans="1:9" x14ac:dyDescent="0.2">
      <c r="A3947" s="4">
        <v>43995.291666666664</v>
      </c>
      <c r="B3947" s="6">
        <f t="shared" si="245"/>
        <v>43995</v>
      </c>
      <c r="C3947" s="3">
        <f t="shared" si="247"/>
        <v>0.25</v>
      </c>
      <c r="D3947" s="3">
        <f>IF('Profil je Los'!A3947&lt;&gt;"",IF('Profil je Los'!A3947&lt;&gt;"",TIME(HOUR('Profil je Los'!A3947),MINUTE('Profil je Los'!A3947),SECOND('Profil je Los'!A3947)),""),"")</f>
        <v>0.29166666666666669</v>
      </c>
      <c r="E3947" s="5">
        <f t="shared" si="246"/>
        <v>7</v>
      </c>
      <c r="F3947" s="14">
        <v>15.504242</v>
      </c>
      <c r="G3947" s="17">
        <f t="shared" si="244"/>
        <v>1.29</v>
      </c>
      <c r="I3947" s="33"/>
    </row>
    <row r="3948" spans="1:9" x14ac:dyDescent="0.2">
      <c r="A3948" s="4">
        <v>43995.333333333336</v>
      </c>
      <c r="B3948" s="6">
        <f t="shared" si="245"/>
        <v>43995</v>
      </c>
      <c r="C3948" s="3">
        <f t="shared" si="247"/>
        <v>0.29166666666666669</v>
      </c>
      <c r="D3948" s="3">
        <f>IF('Profil je Los'!A3948&lt;&gt;"",IF('Profil je Los'!A3948&lt;&gt;"",TIME(HOUR('Profil je Los'!A3948),MINUTE('Profil je Los'!A3948),SECOND('Profil je Los'!A3948)),""),"")</f>
        <v>0.33333333333333331</v>
      </c>
      <c r="E3948" s="5">
        <f t="shared" si="246"/>
        <v>8</v>
      </c>
      <c r="F3948" s="14">
        <v>19.616312000000001</v>
      </c>
      <c r="G3948" s="17">
        <f t="shared" si="244"/>
        <v>1.63</v>
      </c>
      <c r="I3948" s="33"/>
    </row>
    <row r="3949" spans="1:9" x14ac:dyDescent="0.2">
      <c r="A3949" s="4">
        <v>43995.375</v>
      </c>
      <c r="B3949" s="6">
        <f t="shared" si="245"/>
        <v>43995</v>
      </c>
      <c r="C3949" s="3">
        <f t="shared" si="247"/>
        <v>0.33333333333333331</v>
      </c>
      <c r="D3949" s="3">
        <f>IF('Profil je Los'!A3949&lt;&gt;"",IF('Profil je Los'!A3949&lt;&gt;"",TIME(HOUR('Profil je Los'!A3949),MINUTE('Profil je Los'!A3949),SECOND('Profil je Los'!A3949)),""),"")</f>
        <v>0.375</v>
      </c>
      <c r="E3949" s="5">
        <f t="shared" si="246"/>
        <v>9</v>
      </c>
      <c r="F3949" s="14">
        <v>24.325900000000001</v>
      </c>
      <c r="G3949" s="17">
        <f t="shared" si="244"/>
        <v>2.0299999999999998</v>
      </c>
      <c r="I3949" s="33"/>
    </row>
    <row r="3950" spans="1:9" x14ac:dyDescent="0.2">
      <c r="A3950" s="4">
        <v>43995.416666666664</v>
      </c>
      <c r="B3950" s="6">
        <f t="shared" si="245"/>
        <v>43995</v>
      </c>
      <c r="C3950" s="3">
        <f t="shared" si="247"/>
        <v>0.375</v>
      </c>
      <c r="D3950" s="3">
        <f>IF('Profil je Los'!A3950&lt;&gt;"",IF('Profil je Los'!A3950&lt;&gt;"",TIME(HOUR('Profil je Los'!A3950),MINUTE('Profil je Los'!A3950),SECOND('Profil je Los'!A3950)),""),"")</f>
        <v>0.41666666666666669</v>
      </c>
      <c r="E3950" s="5">
        <f t="shared" si="246"/>
        <v>10</v>
      </c>
      <c r="F3950" s="14">
        <v>29.557123000000001</v>
      </c>
      <c r="G3950" s="17">
        <f t="shared" si="244"/>
        <v>2.46</v>
      </c>
      <c r="I3950" s="33"/>
    </row>
    <row r="3951" spans="1:9" x14ac:dyDescent="0.2">
      <c r="A3951" s="4">
        <v>43995.458333333336</v>
      </c>
      <c r="B3951" s="6">
        <f t="shared" si="245"/>
        <v>43995</v>
      </c>
      <c r="C3951" s="3">
        <f t="shared" si="247"/>
        <v>0.41666666666666669</v>
      </c>
      <c r="D3951" s="3">
        <f>IF('Profil je Los'!A3951&lt;&gt;"",IF('Profil je Los'!A3951&lt;&gt;"",TIME(HOUR('Profil je Los'!A3951),MINUTE('Profil je Los'!A3951),SECOND('Profil je Los'!A3951)),""),"")</f>
        <v>0.45833333333333331</v>
      </c>
      <c r="E3951" s="5">
        <f t="shared" si="246"/>
        <v>11</v>
      </c>
      <c r="F3951" s="14">
        <v>29.147185</v>
      </c>
      <c r="G3951" s="17">
        <f t="shared" si="244"/>
        <v>2.4300000000000002</v>
      </c>
      <c r="I3951" s="33"/>
    </row>
    <row r="3952" spans="1:9" x14ac:dyDescent="0.2">
      <c r="A3952" s="4">
        <v>43995.5</v>
      </c>
      <c r="B3952" s="6">
        <f t="shared" si="245"/>
        <v>43995</v>
      </c>
      <c r="C3952" s="3">
        <f t="shared" si="247"/>
        <v>0.45833333333333331</v>
      </c>
      <c r="D3952" s="3">
        <f>IF('Profil je Los'!A3952&lt;&gt;"",IF('Profil je Los'!A3952&lt;&gt;"",TIME(HOUR('Profil je Los'!A3952),MINUTE('Profil je Los'!A3952),SECOND('Profil je Los'!A3952)),""),"")</f>
        <v>0.5</v>
      </c>
      <c r="E3952" s="5">
        <f t="shared" si="246"/>
        <v>12</v>
      </c>
      <c r="F3952" s="14">
        <v>30.247471000000001</v>
      </c>
      <c r="G3952" s="17">
        <f t="shared" si="244"/>
        <v>2.52</v>
      </c>
      <c r="I3952" s="33"/>
    </row>
    <row r="3953" spans="1:9" x14ac:dyDescent="0.2">
      <c r="A3953" s="4">
        <v>43995.541666666664</v>
      </c>
      <c r="B3953" s="6">
        <f t="shared" si="245"/>
        <v>43995</v>
      </c>
      <c r="C3953" s="3">
        <f t="shared" si="247"/>
        <v>0.5</v>
      </c>
      <c r="D3953" s="3">
        <f>IF('Profil je Los'!A3953&lt;&gt;"",IF('Profil je Los'!A3953&lt;&gt;"",TIME(HOUR('Profil je Los'!A3953),MINUTE('Profil je Los'!A3953),SECOND('Profil je Los'!A3953)),""),"")</f>
        <v>0.54166666666666663</v>
      </c>
      <c r="E3953" s="5">
        <f t="shared" si="246"/>
        <v>13</v>
      </c>
      <c r="F3953" s="14">
        <v>31.575969000000001</v>
      </c>
      <c r="G3953" s="17">
        <f t="shared" si="244"/>
        <v>2.63</v>
      </c>
      <c r="I3953" s="33"/>
    </row>
    <row r="3954" spans="1:9" x14ac:dyDescent="0.2">
      <c r="A3954" s="4">
        <v>43995.583333333336</v>
      </c>
      <c r="B3954" s="6">
        <f t="shared" si="245"/>
        <v>43995</v>
      </c>
      <c r="C3954" s="3">
        <f t="shared" si="247"/>
        <v>0.54166666666666663</v>
      </c>
      <c r="D3954" s="3">
        <f>IF('Profil je Los'!A3954&lt;&gt;"",IF('Profil je Los'!A3954&lt;&gt;"",TIME(HOUR('Profil je Los'!A3954),MINUTE('Profil je Los'!A3954),SECOND('Profil je Los'!A3954)),""),"")</f>
        <v>0.58333333333333337</v>
      </c>
      <c r="E3954" s="5">
        <f t="shared" si="246"/>
        <v>14</v>
      </c>
      <c r="F3954" s="14">
        <v>29.098569000000001</v>
      </c>
      <c r="G3954" s="17">
        <f t="shared" si="244"/>
        <v>2.42</v>
      </c>
      <c r="I3954" s="33"/>
    </row>
    <row r="3955" spans="1:9" x14ac:dyDescent="0.2">
      <c r="A3955" s="4">
        <v>43995.625</v>
      </c>
      <c r="B3955" s="6">
        <f t="shared" si="245"/>
        <v>43995</v>
      </c>
      <c r="C3955" s="3">
        <f t="shared" si="247"/>
        <v>0.58333333333333337</v>
      </c>
      <c r="D3955" s="3">
        <f>IF('Profil je Los'!A3955&lt;&gt;"",IF('Profil je Los'!A3955&lt;&gt;"",TIME(HOUR('Profil je Los'!A3955),MINUTE('Profil je Los'!A3955),SECOND('Profil je Los'!A3955)),""),"")</f>
        <v>0.625</v>
      </c>
      <c r="E3955" s="5">
        <f t="shared" si="246"/>
        <v>15</v>
      </c>
      <c r="F3955" s="14">
        <v>25.758782</v>
      </c>
      <c r="G3955" s="17">
        <f t="shared" si="244"/>
        <v>2.15</v>
      </c>
      <c r="I3955" s="33"/>
    </row>
    <row r="3956" spans="1:9" x14ac:dyDescent="0.2">
      <c r="A3956" s="4">
        <v>43995.666666666664</v>
      </c>
      <c r="B3956" s="6">
        <f t="shared" si="245"/>
        <v>43995</v>
      </c>
      <c r="C3956" s="3">
        <f t="shared" si="247"/>
        <v>0.625</v>
      </c>
      <c r="D3956" s="3">
        <f>IF('Profil je Los'!A3956&lt;&gt;"",IF('Profil je Los'!A3956&lt;&gt;"",TIME(HOUR('Profil je Los'!A3956),MINUTE('Profil je Los'!A3956),SECOND('Profil je Los'!A3956)),""),"")</f>
        <v>0.66666666666666663</v>
      </c>
      <c r="E3956" s="5">
        <f t="shared" si="246"/>
        <v>16</v>
      </c>
      <c r="F3956" s="14">
        <v>22.190580000000001</v>
      </c>
      <c r="G3956" s="17">
        <f t="shared" si="244"/>
        <v>1.85</v>
      </c>
      <c r="I3956" s="33"/>
    </row>
    <row r="3957" spans="1:9" x14ac:dyDescent="0.2">
      <c r="A3957" s="4">
        <v>43995.708333333336</v>
      </c>
      <c r="B3957" s="6">
        <f t="shared" si="245"/>
        <v>43995</v>
      </c>
      <c r="C3957" s="3">
        <f t="shared" si="247"/>
        <v>0.66666666666666663</v>
      </c>
      <c r="D3957" s="3">
        <f>IF('Profil je Los'!A3957&lt;&gt;"",IF('Profil je Los'!A3957&lt;&gt;"",TIME(HOUR('Profil je Los'!A3957),MINUTE('Profil je Los'!A3957),SECOND('Profil je Los'!A3957)),""),"")</f>
        <v>0.70833333333333337</v>
      </c>
      <c r="E3957" s="5">
        <f t="shared" si="246"/>
        <v>17</v>
      </c>
      <c r="F3957" s="14">
        <v>23.687244</v>
      </c>
      <c r="G3957" s="17">
        <f t="shared" si="244"/>
        <v>1.97</v>
      </c>
      <c r="I3957" s="33"/>
    </row>
    <row r="3958" spans="1:9" x14ac:dyDescent="0.2">
      <c r="A3958" s="4">
        <v>43995.75</v>
      </c>
      <c r="B3958" s="6">
        <f t="shared" si="245"/>
        <v>43995</v>
      </c>
      <c r="C3958" s="3">
        <f t="shared" si="247"/>
        <v>0.70833333333333337</v>
      </c>
      <c r="D3958" s="3">
        <f>IF('Profil je Los'!A3958&lt;&gt;"",IF('Profil je Los'!A3958&lt;&gt;"",TIME(HOUR('Profil je Los'!A3958),MINUTE('Profil je Los'!A3958),SECOND('Profil je Los'!A3958)),""),"")</f>
        <v>0.75</v>
      </c>
      <c r="E3958" s="5">
        <f t="shared" si="246"/>
        <v>18</v>
      </c>
      <c r="F3958" s="14">
        <v>25.219944000000002</v>
      </c>
      <c r="G3958" s="17">
        <f t="shared" si="244"/>
        <v>2.1</v>
      </c>
      <c r="I3958" s="33"/>
    </row>
    <row r="3959" spans="1:9" x14ac:dyDescent="0.2">
      <c r="A3959" s="4">
        <v>43995.791666666664</v>
      </c>
      <c r="B3959" s="6">
        <f t="shared" si="245"/>
        <v>43995</v>
      </c>
      <c r="C3959" s="3">
        <f t="shared" si="247"/>
        <v>0.75</v>
      </c>
      <c r="D3959" s="3">
        <f>IF('Profil je Los'!A3959&lt;&gt;"",IF('Profil je Los'!A3959&lt;&gt;"",TIME(HOUR('Profil je Los'!A3959),MINUTE('Profil je Los'!A3959),SECOND('Profil je Los'!A3959)),""),"")</f>
        <v>0.79166666666666663</v>
      </c>
      <c r="E3959" s="5">
        <f t="shared" si="246"/>
        <v>19</v>
      </c>
      <c r="F3959" s="14">
        <v>25.466888000000001</v>
      </c>
      <c r="G3959" s="17">
        <f t="shared" si="244"/>
        <v>2.12</v>
      </c>
      <c r="I3959" s="33"/>
    </row>
    <row r="3960" spans="1:9" x14ac:dyDescent="0.2">
      <c r="A3960" s="4">
        <v>43995.833333333336</v>
      </c>
      <c r="B3960" s="6">
        <f t="shared" si="245"/>
        <v>43995</v>
      </c>
      <c r="C3960" s="3">
        <f t="shared" si="247"/>
        <v>0.79166666666666663</v>
      </c>
      <c r="D3960" s="3">
        <f>IF('Profil je Los'!A3960&lt;&gt;"",IF('Profil je Los'!A3960&lt;&gt;"",TIME(HOUR('Profil je Los'!A3960),MINUTE('Profil je Los'!A3960),SECOND('Profil je Los'!A3960)),""),"")</f>
        <v>0.83333333333333337</v>
      </c>
      <c r="E3960" s="5">
        <f t="shared" si="246"/>
        <v>20</v>
      </c>
      <c r="F3960" s="14">
        <v>25.173362000000001</v>
      </c>
      <c r="G3960" s="17">
        <f t="shared" si="244"/>
        <v>2.1</v>
      </c>
      <c r="I3960" s="33"/>
    </row>
    <row r="3961" spans="1:9" x14ac:dyDescent="0.2">
      <c r="A3961" s="4">
        <v>43995.875</v>
      </c>
      <c r="B3961" s="6">
        <f t="shared" si="245"/>
        <v>43995</v>
      </c>
      <c r="C3961" s="3">
        <f t="shared" si="247"/>
        <v>0.83333333333333337</v>
      </c>
      <c r="D3961" s="3">
        <f>IF('Profil je Los'!A3961&lt;&gt;"",IF('Profil je Los'!A3961&lt;&gt;"",TIME(HOUR('Profil je Los'!A3961),MINUTE('Profil je Los'!A3961),SECOND('Profil je Los'!A3961)),""),"")</f>
        <v>0.875</v>
      </c>
      <c r="E3961" s="5">
        <f t="shared" si="246"/>
        <v>21</v>
      </c>
      <c r="F3961" s="14">
        <v>20.81137</v>
      </c>
      <c r="G3961" s="17">
        <f t="shared" si="244"/>
        <v>1.73</v>
      </c>
      <c r="I3961" s="33"/>
    </row>
    <row r="3962" spans="1:9" x14ac:dyDescent="0.2">
      <c r="A3962" s="4">
        <v>43995.916666666664</v>
      </c>
      <c r="B3962" s="6">
        <f t="shared" si="245"/>
        <v>43995</v>
      </c>
      <c r="C3962" s="3">
        <f t="shared" si="247"/>
        <v>0.875</v>
      </c>
      <c r="D3962" s="3">
        <f>IF('Profil je Los'!A3962&lt;&gt;"",IF('Profil je Los'!A3962&lt;&gt;"",TIME(HOUR('Profil je Los'!A3962),MINUTE('Profil je Los'!A3962),SECOND('Profil je Los'!A3962)),""),"")</f>
        <v>0.91666666666666663</v>
      </c>
      <c r="E3962" s="5">
        <f t="shared" si="246"/>
        <v>22</v>
      </c>
      <c r="F3962" s="14">
        <v>17.301038999999999</v>
      </c>
      <c r="G3962" s="17">
        <f t="shared" si="244"/>
        <v>1.44</v>
      </c>
      <c r="I3962" s="33"/>
    </row>
    <row r="3963" spans="1:9" x14ac:dyDescent="0.2">
      <c r="A3963" s="4">
        <v>43995.958333333336</v>
      </c>
      <c r="B3963" s="6">
        <f t="shared" si="245"/>
        <v>43995</v>
      </c>
      <c r="C3963" s="3">
        <f t="shared" si="247"/>
        <v>0.91666666666666663</v>
      </c>
      <c r="D3963" s="3">
        <f>IF('Profil je Los'!A3963&lt;&gt;"",IF('Profil je Los'!A3963&lt;&gt;"",TIME(HOUR('Profil je Los'!A3963),MINUTE('Profil je Los'!A3963),SECOND('Profil je Los'!A3963)),""),"")</f>
        <v>0.95833333333333337</v>
      </c>
      <c r="E3963" s="5">
        <f t="shared" si="246"/>
        <v>23</v>
      </c>
      <c r="F3963" s="14">
        <v>16.642424999999999</v>
      </c>
      <c r="G3963" s="17">
        <f t="shared" si="244"/>
        <v>1.39</v>
      </c>
      <c r="I3963" s="33"/>
    </row>
    <row r="3964" spans="1:9" x14ac:dyDescent="0.2">
      <c r="A3964" s="4">
        <v>43996</v>
      </c>
      <c r="B3964" s="6">
        <f t="shared" si="245"/>
        <v>43995</v>
      </c>
      <c r="C3964" s="3">
        <f t="shared" si="247"/>
        <v>0.95833333333333337</v>
      </c>
      <c r="D3964" s="3">
        <f>IF('Profil je Los'!A3964&lt;&gt;"",IF('Profil je Los'!A3964&lt;&gt;"",TIME(HOUR('Profil je Los'!A3964),MINUTE('Profil je Los'!A3964),SECOND('Profil je Los'!A3964)),""),"")</f>
        <v>0</v>
      </c>
      <c r="E3964" s="5">
        <f t="shared" si="246"/>
        <v>24</v>
      </c>
      <c r="F3964" s="14">
        <v>15.220230000000001</v>
      </c>
      <c r="G3964" s="17">
        <f t="shared" si="244"/>
        <v>1.27</v>
      </c>
      <c r="I3964" s="33"/>
    </row>
    <row r="3965" spans="1:9" x14ac:dyDescent="0.2">
      <c r="A3965" s="4">
        <v>43996.041666666664</v>
      </c>
      <c r="B3965" s="6">
        <f t="shared" si="245"/>
        <v>43996</v>
      </c>
      <c r="C3965" s="3">
        <f t="shared" si="247"/>
        <v>0</v>
      </c>
      <c r="D3965" s="3">
        <f>IF('Profil je Los'!A3965&lt;&gt;"",IF('Profil je Los'!A3965&lt;&gt;"",TIME(HOUR('Profil je Los'!A3965),MINUTE('Profil je Los'!A3965),SECOND('Profil je Los'!A3965)),""),"")</f>
        <v>4.1666666666666664E-2</v>
      </c>
      <c r="E3965" s="5">
        <f t="shared" si="246"/>
        <v>1</v>
      </c>
      <c r="F3965" s="14">
        <v>12.38612</v>
      </c>
      <c r="G3965" s="17">
        <f t="shared" si="244"/>
        <v>1.03</v>
      </c>
      <c r="I3965" s="33"/>
    </row>
    <row r="3966" spans="1:9" x14ac:dyDescent="0.2">
      <c r="A3966" s="4">
        <v>43996.083333333336</v>
      </c>
      <c r="B3966" s="6">
        <f t="shared" si="245"/>
        <v>43996</v>
      </c>
      <c r="C3966" s="3">
        <f t="shared" si="247"/>
        <v>4.1666666666666664E-2</v>
      </c>
      <c r="D3966" s="3">
        <f>IF('Profil je Los'!A3966&lt;&gt;"",IF('Profil je Los'!A3966&lt;&gt;"",TIME(HOUR('Profil je Los'!A3966),MINUTE('Profil je Los'!A3966),SECOND('Profil je Los'!A3966)),""),"")</f>
        <v>8.3333333333333329E-2</v>
      </c>
      <c r="E3966" s="5">
        <f t="shared" si="246"/>
        <v>2</v>
      </c>
      <c r="F3966" s="14">
        <v>10.376105000000001</v>
      </c>
      <c r="G3966" s="17">
        <f t="shared" si="244"/>
        <v>0.86</v>
      </c>
      <c r="I3966" s="33"/>
    </row>
    <row r="3967" spans="1:9" x14ac:dyDescent="0.2">
      <c r="A3967" s="4">
        <v>43996.125</v>
      </c>
      <c r="B3967" s="6">
        <f t="shared" si="245"/>
        <v>43996</v>
      </c>
      <c r="C3967" s="3">
        <f t="shared" si="247"/>
        <v>8.3333333333333329E-2</v>
      </c>
      <c r="D3967" s="3">
        <f>IF('Profil je Los'!A3967&lt;&gt;"",IF('Profil je Los'!A3967&lt;&gt;"",TIME(HOUR('Profil je Los'!A3967),MINUTE('Profil je Los'!A3967),SECOND('Profil je Los'!A3967)),""),"")</f>
        <v>0.125</v>
      </c>
      <c r="E3967" s="5">
        <f t="shared" si="246"/>
        <v>3</v>
      </c>
      <c r="F3967" s="14">
        <v>10.602771000000001</v>
      </c>
      <c r="G3967" s="17">
        <f t="shared" si="244"/>
        <v>0.88</v>
      </c>
      <c r="I3967" s="33"/>
    </row>
    <row r="3968" spans="1:9" x14ac:dyDescent="0.2">
      <c r="A3968" s="4">
        <v>43996.166666666664</v>
      </c>
      <c r="B3968" s="6">
        <f t="shared" si="245"/>
        <v>43996</v>
      </c>
      <c r="C3968" s="3">
        <f t="shared" si="247"/>
        <v>0.125</v>
      </c>
      <c r="D3968" s="3">
        <f>IF('Profil je Los'!A3968&lt;&gt;"",IF('Profil je Los'!A3968&lt;&gt;"",TIME(HOUR('Profil je Los'!A3968),MINUTE('Profil je Los'!A3968),SECOND('Profil je Los'!A3968)),""),"")</f>
        <v>0.16666666666666666</v>
      </c>
      <c r="E3968" s="5">
        <f t="shared" si="246"/>
        <v>4</v>
      </c>
      <c r="F3968" s="14">
        <v>10.006541</v>
      </c>
      <c r="G3968" s="17">
        <f t="shared" si="244"/>
        <v>0.83</v>
      </c>
      <c r="I3968" s="33"/>
    </row>
    <row r="3969" spans="1:9" x14ac:dyDescent="0.2">
      <c r="A3969" s="4">
        <v>43996.208333333336</v>
      </c>
      <c r="B3969" s="6">
        <f t="shared" si="245"/>
        <v>43996</v>
      </c>
      <c r="C3969" s="3">
        <f t="shared" si="247"/>
        <v>0.16666666666666666</v>
      </c>
      <c r="D3969" s="3">
        <f>IF('Profil je Los'!A3969&lt;&gt;"",IF('Profil je Los'!A3969&lt;&gt;"",TIME(HOUR('Profil je Los'!A3969),MINUTE('Profil je Los'!A3969),SECOND('Profil je Los'!A3969)),""),"")</f>
        <v>0.20833333333333334</v>
      </c>
      <c r="E3969" s="5">
        <f t="shared" si="246"/>
        <v>5</v>
      </c>
      <c r="F3969" s="14">
        <v>9.6954069999999994</v>
      </c>
      <c r="G3969" s="17">
        <f t="shared" si="244"/>
        <v>0.81</v>
      </c>
      <c r="I3969" s="33"/>
    </row>
    <row r="3970" spans="1:9" x14ac:dyDescent="0.2">
      <c r="A3970" s="4">
        <v>43996.25</v>
      </c>
      <c r="B3970" s="6">
        <f t="shared" si="245"/>
        <v>43996</v>
      </c>
      <c r="C3970" s="3">
        <f t="shared" si="247"/>
        <v>0.20833333333333334</v>
      </c>
      <c r="D3970" s="3">
        <f>IF('Profil je Los'!A3970&lt;&gt;"",IF('Profil je Los'!A3970&lt;&gt;"",TIME(HOUR('Profil je Los'!A3970),MINUTE('Profil je Los'!A3970),SECOND('Profil je Los'!A3970)),""),"")</f>
        <v>0.25</v>
      </c>
      <c r="E3970" s="5">
        <f t="shared" si="246"/>
        <v>6</v>
      </c>
      <c r="F3970" s="14">
        <v>9.7976019999999995</v>
      </c>
      <c r="G3970" s="17">
        <f t="shared" si="244"/>
        <v>0.82</v>
      </c>
      <c r="I3970" s="33"/>
    </row>
    <row r="3971" spans="1:9" x14ac:dyDescent="0.2">
      <c r="A3971" s="4">
        <v>43996.291666666664</v>
      </c>
      <c r="B3971" s="6">
        <f t="shared" si="245"/>
        <v>43996</v>
      </c>
      <c r="C3971" s="3">
        <f t="shared" si="247"/>
        <v>0.25</v>
      </c>
      <c r="D3971" s="3">
        <f>IF('Profil je Los'!A3971&lt;&gt;"",IF('Profil je Los'!A3971&lt;&gt;"",TIME(HOUR('Profil je Los'!A3971),MINUTE('Profil je Los'!A3971),SECOND('Profil je Los'!A3971)),""),"")</f>
        <v>0.29166666666666669</v>
      </c>
      <c r="E3971" s="5">
        <f t="shared" si="246"/>
        <v>7</v>
      </c>
      <c r="F3971" s="14">
        <v>10.981954999999999</v>
      </c>
      <c r="G3971" s="17">
        <f t="shared" si="244"/>
        <v>0.92</v>
      </c>
      <c r="I3971" s="33"/>
    </row>
    <row r="3972" spans="1:9" x14ac:dyDescent="0.2">
      <c r="A3972" s="4">
        <v>43996.333333333336</v>
      </c>
      <c r="B3972" s="6">
        <f t="shared" si="245"/>
        <v>43996</v>
      </c>
      <c r="C3972" s="3">
        <f t="shared" si="247"/>
        <v>0.29166666666666669</v>
      </c>
      <c r="D3972" s="3">
        <f>IF('Profil je Los'!A3972&lt;&gt;"",IF('Profil je Los'!A3972&lt;&gt;"",TIME(HOUR('Profil je Los'!A3972),MINUTE('Profil je Los'!A3972),SECOND('Profil je Los'!A3972)),""),"")</f>
        <v>0.33333333333333331</v>
      </c>
      <c r="E3972" s="5">
        <f t="shared" si="246"/>
        <v>8</v>
      </c>
      <c r="F3972" s="14">
        <v>14.004216</v>
      </c>
      <c r="G3972" s="17">
        <f t="shared" si="244"/>
        <v>1.17</v>
      </c>
      <c r="I3972" s="33"/>
    </row>
    <row r="3973" spans="1:9" x14ac:dyDescent="0.2">
      <c r="A3973" s="4">
        <v>43996.375</v>
      </c>
      <c r="B3973" s="6">
        <f t="shared" si="245"/>
        <v>43996</v>
      </c>
      <c r="C3973" s="3">
        <f t="shared" si="247"/>
        <v>0.33333333333333331</v>
      </c>
      <c r="D3973" s="3">
        <f>IF('Profil je Los'!A3973&lt;&gt;"",IF('Profil je Los'!A3973&lt;&gt;"",TIME(HOUR('Profil je Los'!A3973),MINUTE('Profil je Los'!A3973),SECOND('Profil je Los'!A3973)),""),"")</f>
        <v>0.375</v>
      </c>
      <c r="E3973" s="5">
        <f t="shared" si="246"/>
        <v>9</v>
      </c>
      <c r="F3973" s="14">
        <v>17.758796</v>
      </c>
      <c r="G3973" s="17">
        <f t="shared" si="244"/>
        <v>1.48</v>
      </c>
      <c r="I3973" s="33"/>
    </row>
    <row r="3974" spans="1:9" x14ac:dyDescent="0.2">
      <c r="A3974" s="4">
        <v>43996.416666666664</v>
      </c>
      <c r="B3974" s="6">
        <f t="shared" si="245"/>
        <v>43996</v>
      </c>
      <c r="C3974" s="3">
        <f t="shared" si="247"/>
        <v>0.375</v>
      </c>
      <c r="D3974" s="3">
        <f>IF('Profil je Los'!A3974&lt;&gt;"",IF('Profil je Los'!A3974&lt;&gt;"",TIME(HOUR('Profil je Los'!A3974),MINUTE('Profil je Los'!A3974),SECOND('Profil je Los'!A3974)),""),"")</f>
        <v>0.41666666666666669</v>
      </c>
      <c r="E3974" s="5">
        <f t="shared" si="246"/>
        <v>10</v>
      </c>
      <c r="F3974" s="14">
        <v>19.980637000000002</v>
      </c>
      <c r="G3974" s="17">
        <f t="shared" ref="G3974:G4037" si="248">ROUND(F3974/$E$2,2)</f>
        <v>1.67</v>
      </c>
      <c r="I3974" s="33"/>
    </row>
    <row r="3975" spans="1:9" x14ac:dyDescent="0.2">
      <c r="A3975" s="4">
        <v>43996.458333333336</v>
      </c>
      <c r="B3975" s="6">
        <f t="shared" ref="B3975:B4038" si="249">IF(A3975&lt;&gt;"",IF(E3975=24,B3974,DATE(YEAR(A3975),MONTH(A3975),DAY(A3975))),"")</f>
        <v>43996</v>
      </c>
      <c r="C3975" s="3">
        <f t="shared" si="247"/>
        <v>0.41666666666666669</v>
      </c>
      <c r="D3975" s="3">
        <f>IF('Profil je Los'!A3975&lt;&gt;"",IF('Profil je Los'!A3975&lt;&gt;"",TIME(HOUR('Profil je Los'!A3975),MINUTE('Profil je Los'!A3975),SECOND('Profil je Los'!A3975)),""),"")</f>
        <v>0.45833333333333331</v>
      </c>
      <c r="E3975" s="5">
        <f t="shared" ref="E3975:E4038" si="250">IF(A3975&lt;&gt;"",IF(HOUR(A3975)=0,24,HOUR(A3975)),"")</f>
        <v>11</v>
      </c>
      <c r="F3975" s="14">
        <v>20.525238000000002</v>
      </c>
      <c r="G3975" s="17">
        <f t="shared" si="248"/>
        <v>1.71</v>
      </c>
      <c r="I3975" s="33"/>
    </row>
    <row r="3976" spans="1:9" x14ac:dyDescent="0.2">
      <c r="A3976" s="4">
        <v>43996.5</v>
      </c>
      <c r="B3976" s="6">
        <f t="shared" si="249"/>
        <v>43996</v>
      </c>
      <c r="C3976" s="3">
        <f t="shared" ref="C3976:C4039" si="251">D3975</f>
        <v>0.45833333333333331</v>
      </c>
      <c r="D3976" s="3">
        <f>IF('Profil je Los'!A3976&lt;&gt;"",IF('Profil je Los'!A3976&lt;&gt;"",TIME(HOUR('Profil je Los'!A3976),MINUTE('Profil je Los'!A3976),SECOND('Profil je Los'!A3976)),""),"")</f>
        <v>0.5</v>
      </c>
      <c r="E3976" s="5">
        <f t="shared" si="250"/>
        <v>12</v>
      </c>
      <c r="F3976" s="14">
        <v>21.571252000000001</v>
      </c>
      <c r="G3976" s="17">
        <f t="shared" si="248"/>
        <v>1.8</v>
      </c>
      <c r="I3976" s="33"/>
    </row>
    <row r="3977" spans="1:9" x14ac:dyDescent="0.2">
      <c r="A3977" s="4">
        <v>43996.541666666664</v>
      </c>
      <c r="B3977" s="6">
        <f t="shared" si="249"/>
        <v>43996</v>
      </c>
      <c r="C3977" s="3">
        <f t="shared" si="251"/>
        <v>0.5</v>
      </c>
      <c r="D3977" s="3">
        <f>IF('Profil je Los'!A3977&lt;&gt;"",IF('Profil je Los'!A3977&lt;&gt;"",TIME(HOUR('Profil je Los'!A3977),MINUTE('Profil je Los'!A3977),SECOND('Profil je Los'!A3977)),""),"")</f>
        <v>0.54166666666666663</v>
      </c>
      <c r="E3977" s="5">
        <f t="shared" si="250"/>
        <v>13</v>
      </c>
      <c r="F3977" s="14">
        <v>21.130075999999999</v>
      </c>
      <c r="G3977" s="17">
        <f t="shared" si="248"/>
        <v>1.76</v>
      </c>
      <c r="I3977" s="33"/>
    </row>
    <row r="3978" spans="1:9" x14ac:dyDescent="0.2">
      <c r="A3978" s="4">
        <v>43996.583333333336</v>
      </c>
      <c r="B3978" s="6">
        <f t="shared" si="249"/>
        <v>43996</v>
      </c>
      <c r="C3978" s="3">
        <f t="shared" si="251"/>
        <v>0.54166666666666663</v>
      </c>
      <c r="D3978" s="3">
        <f>IF('Profil je Los'!A3978&lt;&gt;"",IF('Profil je Los'!A3978&lt;&gt;"",TIME(HOUR('Profil je Los'!A3978),MINUTE('Profil je Los'!A3978),SECOND('Profil je Los'!A3978)),""),"")</f>
        <v>0.58333333333333337</v>
      </c>
      <c r="E3978" s="5">
        <f t="shared" si="250"/>
        <v>14</v>
      </c>
      <c r="F3978" s="14">
        <v>19.069157000000001</v>
      </c>
      <c r="G3978" s="17">
        <f t="shared" si="248"/>
        <v>1.59</v>
      </c>
      <c r="I3978" s="33"/>
    </row>
    <row r="3979" spans="1:9" x14ac:dyDescent="0.2">
      <c r="A3979" s="4">
        <v>43996.625</v>
      </c>
      <c r="B3979" s="6">
        <f t="shared" si="249"/>
        <v>43996</v>
      </c>
      <c r="C3979" s="3">
        <f t="shared" si="251"/>
        <v>0.58333333333333337</v>
      </c>
      <c r="D3979" s="3">
        <f>IF('Profil je Los'!A3979&lt;&gt;"",IF('Profil je Los'!A3979&lt;&gt;"",TIME(HOUR('Profil je Los'!A3979),MINUTE('Profil je Los'!A3979),SECOND('Profil je Los'!A3979)),""),"")</f>
        <v>0.625</v>
      </c>
      <c r="E3979" s="5">
        <f t="shared" si="250"/>
        <v>15</v>
      </c>
      <c r="F3979" s="14">
        <v>17.158522999999999</v>
      </c>
      <c r="G3979" s="17">
        <f t="shared" si="248"/>
        <v>1.43</v>
      </c>
      <c r="I3979" s="33"/>
    </row>
    <row r="3980" spans="1:9" x14ac:dyDescent="0.2">
      <c r="A3980" s="4">
        <v>43996.666666666664</v>
      </c>
      <c r="B3980" s="6">
        <f t="shared" si="249"/>
        <v>43996</v>
      </c>
      <c r="C3980" s="3">
        <f t="shared" si="251"/>
        <v>0.625</v>
      </c>
      <c r="D3980" s="3">
        <f>IF('Profil je Los'!A3980&lt;&gt;"",IF('Profil je Los'!A3980&lt;&gt;"",TIME(HOUR('Profil je Los'!A3980),MINUTE('Profil je Los'!A3980),SECOND('Profil je Los'!A3980)),""),"")</f>
        <v>0.66666666666666663</v>
      </c>
      <c r="E3980" s="5">
        <f t="shared" si="250"/>
        <v>16</v>
      </c>
      <c r="F3980" s="14">
        <v>16.985220000000002</v>
      </c>
      <c r="G3980" s="17">
        <f t="shared" si="248"/>
        <v>1.42</v>
      </c>
      <c r="I3980" s="33"/>
    </row>
    <row r="3981" spans="1:9" x14ac:dyDescent="0.2">
      <c r="A3981" s="4">
        <v>43996.708333333336</v>
      </c>
      <c r="B3981" s="6">
        <f t="shared" si="249"/>
        <v>43996</v>
      </c>
      <c r="C3981" s="3">
        <f t="shared" si="251"/>
        <v>0.66666666666666663</v>
      </c>
      <c r="D3981" s="3">
        <f>IF('Profil je Los'!A3981&lt;&gt;"",IF('Profil je Los'!A3981&lt;&gt;"",TIME(HOUR('Profil je Los'!A3981),MINUTE('Profil je Los'!A3981),SECOND('Profil je Los'!A3981)),""),"")</f>
        <v>0.70833333333333337</v>
      </c>
      <c r="E3981" s="5">
        <f t="shared" si="250"/>
        <v>17</v>
      </c>
      <c r="F3981" s="14">
        <v>17.705468</v>
      </c>
      <c r="G3981" s="17">
        <f t="shared" si="248"/>
        <v>1.48</v>
      </c>
      <c r="I3981" s="33"/>
    </row>
    <row r="3982" spans="1:9" x14ac:dyDescent="0.2">
      <c r="A3982" s="4">
        <v>43996.75</v>
      </c>
      <c r="B3982" s="6">
        <f t="shared" si="249"/>
        <v>43996</v>
      </c>
      <c r="C3982" s="3">
        <f t="shared" si="251"/>
        <v>0.70833333333333337</v>
      </c>
      <c r="D3982" s="3">
        <f>IF('Profil je Los'!A3982&lt;&gt;"",IF('Profil je Los'!A3982&lt;&gt;"",TIME(HOUR('Profil je Los'!A3982),MINUTE('Profil je Los'!A3982),SECOND('Profil je Los'!A3982)),""),"")</f>
        <v>0.75</v>
      </c>
      <c r="E3982" s="5">
        <f t="shared" si="250"/>
        <v>18</v>
      </c>
      <c r="F3982" s="14">
        <v>20.789932</v>
      </c>
      <c r="G3982" s="17">
        <f t="shared" si="248"/>
        <v>1.73</v>
      </c>
      <c r="I3982" s="33"/>
    </row>
    <row r="3983" spans="1:9" x14ac:dyDescent="0.2">
      <c r="A3983" s="4">
        <v>43996.791666666664</v>
      </c>
      <c r="B3983" s="6">
        <f t="shared" si="249"/>
        <v>43996</v>
      </c>
      <c r="C3983" s="3">
        <f t="shared" si="251"/>
        <v>0.75</v>
      </c>
      <c r="D3983" s="3">
        <f>IF('Profil je Los'!A3983&lt;&gt;"",IF('Profil je Los'!A3983&lt;&gt;"",TIME(HOUR('Profil je Los'!A3983),MINUTE('Profil je Los'!A3983),SECOND('Profil je Los'!A3983)),""),"")</f>
        <v>0.79166666666666663</v>
      </c>
      <c r="E3983" s="5">
        <f t="shared" si="250"/>
        <v>19</v>
      </c>
      <c r="F3983" s="14">
        <v>23.589921</v>
      </c>
      <c r="G3983" s="17">
        <f t="shared" si="248"/>
        <v>1.97</v>
      </c>
      <c r="I3983" s="33"/>
    </row>
    <row r="3984" spans="1:9" x14ac:dyDescent="0.2">
      <c r="A3984" s="4">
        <v>43996.833333333336</v>
      </c>
      <c r="B3984" s="6">
        <f t="shared" si="249"/>
        <v>43996</v>
      </c>
      <c r="C3984" s="3">
        <f t="shared" si="251"/>
        <v>0.79166666666666663</v>
      </c>
      <c r="D3984" s="3">
        <f>IF('Profil je Los'!A3984&lt;&gt;"",IF('Profil je Los'!A3984&lt;&gt;"",TIME(HOUR('Profil je Los'!A3984),MINUTE('Profil je Los'!A3984),SECOND('Profil je Los'!A3984)),""),"")</f>
        <v>0.83333333333333337</v>
      </c>
      <c r="E3984" s="5">
        <f t="shared" si="250"/>
        <v>20</v>
      </c>
      <c r="F3984" s="14">
        <v>23.699349999999999</v>
      </c>
      <c r="G3984" s="17">
        <f t="shared" si="248"/>
        <v>1.97</v>
      </c>
      <c r="I3984" s="33"/>
    </row>
    <row r="3985" spans="1:9" x14ac:dyDescent="0.2">
      <c r="A3985" s="4">
        <v>43996.875</v>
      </c>
      <c r="B3985" s="6">
        <f t="shared" si="249"/>
        <v>43996</v>
      </c>
      <c r="C3985" s="3">
        <f t="shared" si="251"/>
        <v>0.83333333333333337</v>
      </c>
      <c r="D3985" s="3">
        <f>IF('Profil je Los'!A3985&lt;&gt;"",IF('Profil je Los'!A3985&lt;&gt;"",TIME(HOUR('Profil je Los'!A3985),MINUTE('Profil je Los'!A3985),SECOND('Profil je Los'!A3985)),""),"")</f>
        <v>0.875</v>
      </c>
      <c r="E3985" s="5">
        <f t="shared" si="250"/>
        <v>21</v>
      </c>
      <c r="F3985" s="14">
        <v>21.910639</v>
      </c>
      <c r="G3985" s="17">
        <f t="shared" si="248"/>
        <v>1.83</v>
      </c>
      <c r="I3985" s="33"/>
    </row>
    <row r="3986" spans="1:9" x14ac:dyDescent="0.2">
      <c r="A3986" s="4">
        <v>43996.916666666664</v>
      </c>
      <c r="B3986" s="6">
        <f t="shared" si="249"/>
        <v>43996</v>
      </c>
      <c r="C3986" s="3">
        <f t="shared" si="251"/>
        <v>0.875</v>
      </c>
      <c r="D3986" s="3">
        <f>IF('Profil je Los'!A3986&lt;&gt;"",IF('Profil je Los'!A3986&lt;&gt;"",TIME(HOUR('Profil je Los'!A3986),MINUTE('Profil je Los'!A3986),SECOND('Profil je Los'!A3986)),""),"")</f>
        <v>0.91666666666666663</v>
      </c>
      <c r="E3986" s="5">
        <f t="shared" si="250"/>
        <v>22</v>
      </c>
      <c r="F3986" s="14">
        <v>20.780522000000001</v>
      </c>
      <c r="G3986" s="17">
        <f t="shared" si="248"/>
        <v>1.73</v>
      </c>
      <c r="I3986" s="33"/>
    </row>
    <row r="3987" spans="1:9" x14ac:dyDescent="0.2">
      <c r="A3987" s="4">
        <v>43996.958333333336</v>
      </c>
      <c r="B3987" s="6">
        <f t="shared" si="249"/>
        <v>43996</v>
      </c>
      <c r="C3987" s="3">
        <f t="shared" si="251"/>
        <v>0.91666666666666663</v>
      </c>
      <c r="D3987" s="3">
        <f>IF('Profil je Los'!A3987&lt;&gt;"",IF('Profil je Los'!A3987&lt;&gt;"",TIME(HOUR('Profil je Los'!A3987),MINUTE('Profil je Los'!A3987),SECOND('Profil je Los'!A3987)),""),"")</f>
        <v>0.95833333333333337</v>
      </c>
      <c r="E3987" s="5">
        <f t="shared" si="250"/>
        <v>23</v>
      </c>
      <c r="F3987" s="14">
        <v>19.797705000000001</v>
      </c>
      <c r="G3987" s="17">
        <f t="shared" si="248"/>
        <v>1.65</v>
      </c>
      <c r="I3987" s="33"/>
    </row>
    <row r="3988" spans="1:9" x14ac:dyDescent="0.2">
      <c r="A3988" s="4">
        <v>43997</v>
      </c>
      <c r="B3988" s="6">
        <f t="shared" si="249"/>
        <v>43996</v>
      </c>
      <c r="C3988" s="3">
        <f t="shared" si="251"/>
        <v>0.95833333333333337</v>
      </c>
      <c r="D3988" s="3">
        <f>IF('Profil je Los'!A3988&lt;&gt;"",IF('Profil je Los'!A3988&lt;&gt;"",TIME(HOUR('Profil je Los'!A3988),MINUTE('Profil je Los'!A3988),SECOND('Profil je Los'!A3988)),""),"")</f>
        <v>0</v>
      </c>
      <c r="E3988" s="5">
        <f t="shared" si="250"/>
        <v>24</v>
      </c>
      <c r="F3988" s="14">
        <v>16.538599999999999</v>
      </c>
      <c r="G3988" s="17">
        <f t="shared" si="248"/>
        <v>1.38</v>
      </c>
      <c r="I3988" s="33"/>
    </row>
    <row r="3989" spans="1:9" x14ac:dyDescent="0.2">
      <c r="A3989" s="4">
        <v>43997.041666666664</v>
      </c>
      <c r="B3989" s="6">
        <f t="shared" si="249"/>
        <v>43997</v>
      </c>
      <c r="C3989" s="3">
        <f t="shared" si="251"/>
        <v>0</v>
      </c>
      <c r="D3989" s="3">
        <f>IF('Profil je Los'!A3989&lt;&gt;"",IF('Profil je Los'!A3989&lt;&gt;"",TIME(HOUR('Profil je Los'!A3989),MINUTE('Profil je Los'!A3989),SECOND('Profil je Los'!A3989)),""),"")</f>
        <v>4.1666666666666664E-2</v>
      </c>
      <c r="E3989" s="5">
        <f t="shared" si="250"/>
        <v>1</v>
      </c>
      <c r="F3989" s="14">
        <v>14.090184000000001</v>
      </c>
      <c r="G3989" s="17">
        <f t="shared" si="248"/>
        <v>1.17</v>
      </c>
      <c r="I3989" s="33"/>
    </row>
    <row r="3990" spans="1:9" x14ac:dyDescent="0.2">
      <c r="A3990" s="4">
        <v>43997.083333333336</v>
      </c>
      <c r="B3990" s="6">
        <f t="shared" si="249"/>
        <v>43997</v>
      </c>
      <c r="C3990" s="3">
        <f t="shared" si="251"/>
        <v>4.1666666666666664E-2</v>
      </c>
      <c r="D3990" s="3">
        <f>IF('Profil je Los'!A3990&lt;&gt;"",IF('Profil je Los'!A3990&lt;&gt;"",TIME(HOUR('Profil je Los'!A3990),MINUTE('Profil je Los'!A3990),SECOND('Profil je Los'!A3990)),""),"")</f>
        <v>8.3333333333333329E-2</v>
      </c>
      <c r="E3990" s="5">
        <f t="shared" si="250"/>
        <v>2</v>
      </c>
      <c r="F3990" s="14">
        <v>12.851044</v>
      </c>
      <c r="G3990" s="17">
        <f t="shared" si="248"/>
        <v>1.07</v>
      </c>
      <c r="I3990" s="33"/>
    </row>
    <row r="3991" spans="1:9" x14ac:dyDescent="0.2">
      <c r="A3991" s="4">
        <v>43997.125</v>
      </c>
      <c r="B3991" s="6">
        <f t="shared" si="249"/>
        <v>43997</v>
      </c>
      <c r="C3991" s="3">
        <f t="shared" si="251"/>
        <v>8.3333333333333329E-2</v>
      </c>
      <c r="D3991" s="3">
        <f>IF('Profil je Los'!A3991&lt;&gt;"",IF('Profil je Los'!A3991&lt;&gt;"",TIME(HOUR('Profil je Los'!A3991),MINUTE('Profil je Los'!A3991),SECOND('Profil je Los'!A3991)),""),"")</f>
        <v>0.125</v>
      </c>
      <c r="E3991" s="5">
        <f t="shared" si="250"/>
        <v>3</v>
      </c>
      <c r="F3991" s="14">
        <v>12.121387</v>
      </c>
      <c r="G3991" s="17">
        <f t="shared" si="248"/>
        <v>1.01</v>
      </c>
      <c r="I3991" s="33"/>
    </row>
    <row r="3992" spans="1:9" x14ac:dyDescent="0.2">
      <c r="A3992" s="4">
        <v>43997.166666666664</v>
      </c>
      <c r="B3992" s="6">
        <f t="shared" si="249"/>
        <v>43997</v>
      </c>
      <c r="C3992" s="3">
        <f t="shared" si="251"/>
        <v>0.125</v>
      </c>
      <c r="D3992" s="3">
        <f>IF('Profil je Los'!A3992&lt;&gt;"",IF('Profil je Los'!A3992&lt;&gt;"",TIME(HOUR('Profil je Los'!A3992),MINUTE('Profil je Los'!A3992),SECOND('Profil je Los'!A3992)),""),"")</f>
        <v>0.16666666666666666</v>
      </c>
      <c r="E3992" s="5">
        <f t="shared" si="250"/>
        <v>4</v>
      </c>
      <c r="F3992" s="14">
        <v>12.233029999999999</v>
      </c>
      <c r="G3992" s="17">
        <f t="shared" si="248"/>
        <v>1.02</v>
      </c>
      <c r="I3992" s="33"/>
    </row>
    <row r="3993" spans="1:9" x14ac:dyDescent="0.2">
      <c r="A3993" s="4">
        <v>43997.208333333336</v>
      </c>
      <c r="B3993" s="6">
        <f t="shared" si="249"/>
        <v>43997</v>
      </c>
      <c r="C3993" s="3">
        <f t="shared" si="251"/>
        <v>0.16666666666666666</v>
      </c>
      <c r="D3993" s="3">
        <f>IF('Profil je Los'!A3993&lt;&gt;"",IF('Profil je Los'!A3993&lt;&gt;"",TIME(HOUR('Profil je Los'!A3993),MINUTE('Profil je Los'!A3993),SECOND('Profil je Los'!A3993)),""),"")</f>
        <v>0.20833333333333334</v>
      </c>
      <c r="E3993" s="5">
        <f t="shared" si="250"/>
        <v>5</v>
      </c>
      <c r="F3993" s="14">
        <v>13.249648000000001</v>
      </c>
      <c r="G3993" s="17">
        <f t="shared" si="248"/>
        <v>1.1000000000000001</v>
      </c>
      <c r="I3993" s="33"/>
    </row>
    <row r="3994" spans="1:9" x14ac:dyDescent="0.2">
      <c r="A3994" s="4">
        <v>43997.25</v>
      </c>
      <c r="B3994" s="6">
        <f t="shared" si="249"/>
        <v>43997</v>
      </c>
      <c r="C3994" s="3">
        <f t="shared" si="251"/>
        <v>0.20833333333333334</v>
      </c>
      <c r="D3994" s="3">
        <f>IF('Profil je Los'!A3994&lt;&gt;"",IF('Profil je Los'!A3994&lt;&gt;"",TIME(HOUR('Profil je Los'!A3994),MINUTE('Profil je Los'!A3994),SECOND('Profil je Los'!A3994)),""),"")</f>
        <v>0.25</v>
      </c>
      <c r="E3994" s="5">
        <f t="shared" si="250"/>
        <v>6</v>
      </c>
      <c r="F3994" s="14">
        <v>16.093627999999999</v>
      </c>
      <c r="G3994" s="17">
        <f t="shared" si="248"/>
        <v>1.34</v>
      </c>
      <c r="I3994" s="33"/>
    </row>
    <row r="3995" spans="1:9" x14ac:dyDescent="0.2">
      <c r="A3995" s="4">
        <v>43997.291666666664</v>
      </c>
      <c r="B3995" s="6">
        <f t="shared" si="249"/>
        <v>43997</v>
      </c>
      <c r="C3995" s="3">
        <f t="shared" si="251"/>
        <v>0.25</v>
      </c>
      <c r="D3995" s="3">
        <f>IF('Profil je Los'!A3995&lt;&gt;"",IF('Profil je Los'!A3995&lt;&gt;"",TIME(HOUR('Profil je Los'!A3995),MINUTE('Profil je Los'!A3995),SECOND('Profil je Los'!A3995)),""),"")</f>
        <v>0.29166666666666669</v>
      </c>
      <c r="E3995" s="5">
        <f t="shared" si="250"/>
        <v>7</v>
      </c>
      <c r="F3995" s="14">
        <v>25.154468000000001</v>
      </c>
      <c r="G3995" s="17">
        <f t="shared" si="248"/>
        <v>2.1</v>
      </c>
      <c r="I3995" s="33"/>
    </row>
    <row r="3996" spans="1:9" x14ac:dyDescent="0.2">
      <c r="A3996" s="4">
        <v>43997.333333333336</v>
      </c>
      <c r="B3996" s="6">
        <f t="shared" si="249"/>
        <v>43997</v>
      </c>
      <c r="C3996" s="3">
        <f t="shared" si="251"/>
        <v>0.29166666666666669</v>
      </c>
      <c r="D3996" s="3">
        <f>IF('Profil je Los'!A3996&lt;&gt;"",IF('Profil je Los'!A3996&lt;&gt;"",TIME(HOUR('Profil je Los'!A3996),MINUTE('Profil je Los'!A3996),SECOND('Profil je Los'!A3996)),""),"")</f>
        <v>0.33333333333333331</v>
      </c>
      <c r="E3996" s="5">
        <f t="shared" si="250"/>
        <v>8</v>
      </c>
      <c r="F3996" s="14">
        <v>34.115869000000004</v>
      </c>
      <c r="G3996" s="17">
        <f t="shared" si="248"/>
        <v>2.84</v>
      </c>
      <c r="I3996" s="33"/>
    </row>
    <row r="3997" spans="1:9" x14ac:dyDescent="0.2">
      <c r="A3997" s="4">
        <v>43997.375</v>
      </c>
      <c r="B3997" s="6">
        <f t="shared" si="249"/>
        <v>43997</v>
      </c>
      <c r="C3997" s="3">
        <f t="shared" si="251"/>
        <v>0.33333333333333331</v>
      </c>
      <c r="D3997" s="3">
        <f>IF('Profil je Los'!A3997&lt;&gt;"",IF('Profil je Los'!A3997&lt;&gt;"",TIME(HOUR('Profil je Los'!A3997),MINUTE('Profil je Los'!A3997),SECOND('Profil je Los'!A3997)),""),"")</f>
        <v>0.375</v>
      </c>
      <c r="E3997" s="5">
        <f t="shared" si="250"/>
        <v>9</v>
      </c>
      <c r="F3997" s="14">
        <v>39.662927000000003</v>
      </c>
      <c r="G3997" s="17">
        <f t="shared" si="248"/>
        <v>3.31</v>
      </c>
      <c r="I3997" s="33"/>
    </row>
    <row r="3998" spans="1:9" x14ac:dyDescent="0.2">
      <c r="A3998" s="4">
        <v>43997.416666666664</v>
      </c>
      <c r="B3998" s="6">
        <f t="shared" si="249"/>
        <v>43997</v>
      </c>
      <c r="C3998" s="3">
        <f t="shared" si="251"/>
        <v>0.375</v>
      </c>
      <c r="D3998" s="3">
        <f>IF('Profil je Los'!A3998&lt;&gt;"",IF('Profil je Los'!A3998&lt;&gt;"",TIME(HOUR('Profil je Los'!A3998),MINUTE('Profil je Los'!A3998),SECOND('Profil je Los'!A3998)),""),"")</f>
        <v>0.41666666666666669</v>
      </c>
      <c r="E3998" s="5">
        <f t="shared" si="250"/>
        <v>10</v>
      </c>
      <c r="F3998" s="14">
        <v>40.914318000000002</v>
      </c>
      <c r="G3998" s="17">
        <f t="shared" si="248"/>
        <v>3.41</v>
      </c>
      <c r="I3998" s="33"/>
    </row>
    <row r="3999" spans="1:9" x14ac:dyDescent="0.2">
      <c r="A3999" s="4">
        <v>43997.458333333336</v>
      </c>
      <c r="B3999" s="6">
        <f t="shared" si="249"/>
        <v>43997</v>
      </c>
      <c r="C3999" s="3">
        <f t="shared" si="251"/>
        <v>0.41666666666666669</v>
      </c>
      <c r="D3999" s="3">
        <f>IF('Profil je Los'!A3999&lt;&gt;"",IF('Profil je Los'!A3999&lt;&gt;"",TIME(HOUR('Profil je Los'!A3999),MINUTE('Profil je Los'!A3999),SECOND('Profil je Los'!A3999)),""),"")</f>
        <v>0.45833333333333331</v>
      </c>
      <c r="E3999" s="5">
        <f t="shared" si="250"/>
        <v>11</v>
      </c>
      <c r="F3999" s="14">
        <v>42.085889999999999</v>
      </c>
      <c r="G3999" s="17">
        <f t="shared" si="248"/>
        <v>3.51</v>
      </c>
      <c r="I3999" s="33"/>
    </row>
    <row r="4000" spans="1:9" x14ac:dyDescent="0.2">
      <c r="A4000" s="4">
        <v>43997.5</v>
      </c>
      <c r="B4000" s="6">
        <f t="shared" si="249"/>
        <v>43997</v>
      </c>
      <c r="C4000" s="3">
        <f t="shared" si="251"/>
        <v>0.45833333333333331</v>
      </c>
      <c r="D4000" s="3">
        <f>IF('Profil je Los'!A4000&lt;&gt;"",IF('Profil je Los'!A4000&lt;&gt;"",TIME(HOUR('Profil je Los'!A4000),MINUTE('Profil je Los'!A4000),SECOND('Profil je Los'!A4000)),""),"")</f>
        <v>0.5</v>
      </c>
      <c r="E4000" s="5">
        <f t="shared" si="250"/>
        <v>12</v>
      </c>
      <c r="F4000" s="14">
        <v>44.668123999999999</v>
      </c>
      <c r="G4000" s="17">
        <f t="shared" si="248"/>
        <v>3.72</v>
      </c>
      <c r="I4000" s="33"/>
    </row>
    <row r="4001" spans="1:9" x14ac:dyDescent="0.2">
      <c r="A4001" s="4">
        <v>43997.541666666664</v>
      </c>
      <c r="B4001" s="6">
        <f t="shared" si="249"/>
        <v>43997</v>
      </c>
      <c r="C4001" s="3">
        <f t="shared" si="251"/>
        <v>0.5</v>
      </c>
      <c r="D4001" s="3">
        <f>IF('Profil je Los'!A4001&lt;&gt;"",IF('Profil je Los'!A4001&lt;&gt;"",TIME(HOUR('Profil je Los'!A4001),MINUTE('Profil je Los'!A4001),SECOND('Profil je Los'!A4001)),""),"")</f>
        <v>0.54166666666666663</v>
      </c>
      <c r="E4001" s="5">
        <f t="shared" si="250"/>
        <v>13</v>
      </c>
      <c r="F4001" s="14">
        <v>44.420577999999999</v>
      </c>
      <c r="G4001" s="17">
        <f t="shared" si="248"/>
        <v>3.7</v>
      </c>
      <c r="I4001" s="33"/>
    </row>
    <row r="4002" spans="1:9" x14ac:dyDescent="0.2">
      <c r="A4002" s="4">
        <v>43997.583333333336</v>
      </c>
      <c r="B4002" s="6">
        <f t="shared" si="249"/>
        <v>43997</v>
      </c>
      <c r="C4002" s="3">
        <f t="shared" si="251"/>
        <v>0.54166666666666663</v>
      </c>
      <c r="D4002" s="3">
        <f>IF('Profil je Los'!A4002&lt;&gt;"",IF('Profil je Los'!A4002&lt;&gt;"",TIME(HOUR('Profil je Los'!A4002),MINUTE('Profil je Los'!A4002),SECOND('Profil je Los'!A4002)),""),"")</f>
        <v>0.58333333333333337</v>
      </c>
      <c r="E4002" s="5">
        <f t="shared" si="250"/>
        <v>14</v>
      </c>
      <c r="F4002" s="14">
        <v>43.184505999999999</v>
      </c>
      <c r="G4002" s="17">
        <f t="shared" si="248"/>
        <v>3.6</v>
      </c>
      <c r="I4002" s="33"/>
    </row>
    <row r="4003" spans="1:9" x14ac:dyDescent="0.2">
      <c r="A4003" s="4">
        <v>43997.625</v>
      </c>
      <c r="B4003" s="6">
        <f t="shared" si="249"/>
        <v>43997</v>
      </c>
      <c r="C4003" s="3">
        <f t="shared" si="251"/>
        <v>0.58333333333333337</v>
      </c>
      <c r="D4003" s="3">
        <f>IF('Profil je Los'!A4003&lt;&gt;"",IF('Profil je Los'!A4003&lt;&gt;"",TIME(HOUR('Profil je Los'!A4003),MINUTE('Profil je Los'!A4003),SECOND('Profil je Los'!A4003)),""),"")</f>
        <v>0.625</v>
      </c>
      <c r="E4003" s="5">
        <f t="shared" si="250"/>
        <v>15</v>
      </c>
      <c r="F4003" s="14">
        <v>41.848137000000001</v>
      </c>
      <c r="G4003" s="17">
        <f t="shared" si="248"/>
        <v>3.49</v>
      </c>
      <c r="I4003" s="33"/>
    </row>
    <row r="4004" spans="1:9" x14ac:dyDescent="0.2">
      <c r="A4004" s="4">
        <v>43997.666666666664</v>
      </c>
      <c r="B4004" s="6">
        <f t="shared" si="249"/>
        <v>43997</v>
      </c>
      <c r="C4004" s="3">
        <f t="shared" si="251"/>
        <v>0.625</v>
      </c>
      <c r="D4004" s="3">
        <f>IF('Profil je Los'!A4004&lt;&gt;"",IF('Profil je Los'!A4004&lt;&gt;"",TIME(HOUR('Profil je Los'!A4004),MINUTE('Profil je Los'!A4004),SECOND('Profil je Los'!A4004)),""),"")</f>
        <v>0.66666666666666663</v>
      </c>
      <c r="E4004" s="5">
        <f t="shared" si="250"/>
        <v>16</v>
      </c>
      <c r="F4004" s="14">
        <v>40.981045000000002</v>
      </c>
      <c r="G4004" s="17">
        <f t="shared" si="248"/>
        <v>3.42</v>
      </c>
      <c r="I4004" s="33"/>
    </row>
    <row r="4005" spans="1:9" x14ac:dyDescent="0.2">
      <c r="A4005" s="4">
        <v>43997.708333333336</v>
      </c>
      <c r="B4005" s="6">
        <f t="shared" si="249"/>
        <v>43997</v>
      </c>
      <c r="C4005" s="3">
        <f t="shared" si="251"/>
        <v>0.66666666666666663</v>
      </c>
      <c r="D4005" s="3">
        <f>IF('Profil je Los'!A4005&lt;&gt;"",IF('Profil je Los'!A4005&lt;&gt;"",TIME(HOUR('Profil je Los'!A4005),MINUTE('Profil je Los'!A4005),SECOND('Profil je Los'!A4005)),""),"")</f>
        <v>0.70833333333333337</v>
      </c>
      <c r="E4005" s="5">
        <f t="shared" si="250"/>
        <v>17</v>
      </c>
      <c r="F4005" s="14">
        <v>40.169789999999999</v>
      </c>
      <c r="G4005" s="17">
        <f t="shared" si="248"/>
        <v>3.35</v>
      </c>
      <c r="I4005" s="33"/>
    </row>
    <row r="4006" spans="1:9" x14ac:dyDescent="0.2">
      <c r="A4006" s="4">
        <v>43997.75</v>
      </c>
      <c r="B4006" s="6">
        <f t="shared" si="249"/>
        <v>43997</v>
      </c>
      <c r="C4006" s="3">
        <f t="shared" si="251"/>
        <v>0.70833333333333337</v>
      </c>
      <c r="D4006" s="3">
        <f>IF('Profil je Los'!A4006&lt;&gt;"",IF('Profil je Los'!A4006&lt;&gt;"",TIME(HOUR('Profil je Los'!A4006),MINUTE('Profil je Los'!A4006),SECOND('Profil je Los'!A4006)),""),"")</f>
        <v>0.75</v>
      </c>
      <c r="E4006" s="5">
        <f t="shared" si="250"/>
        <v>18</v>
      </c>
      <c r="F4006" s="14">
        <v>40.598163</v>
      </c>
      <c r="G4006" s="17">
        <f t="shared" si="248"/>
        <v>3.38</v>
      </c>
      <c r="I4006" s="33"/>
    </row>
    <row r="4007" spans="1:9" x14ac:dyDescent="0.2">
      <c r="A4007" s="4">
        <v>43997.791666666664</v>
      </c>
      <c r="B4007" s="6">
        <f t="shared" si="249"/>
        <v>43997</v>
      </c>
      <c r="C4007" s="3">
        <f t="shared" si="251"/>
        <v>0.75</v>
      </c>
      <c r="D4007" s="3">
        <f>IF('Profil je Los'!A4007&lt;&gt;"",IF('Profil je Los'!A4007&lt;&gt;"",TIME(HOUR('Profil je Los'!A4007),MINUTE('Profil je Los'!A4007),SECOND('Profil je Los'!A4007)),""),"")</f>
        <v>0.79166666666666663</v>
      </c>
      <c r="E4007" s="5">
        <f t="shared" si="250"/>
        <v>19</v>
      </c>
      <c r="F4007" s="14">
        <v>40.399258000000003</v>
      </c>
      <c r="G4007" s="17">
        <f t="shared" si="248"/>
        <v>3.37</v>
      </c>
      <c r="I4007" s="33"/>
    </row>
    <row r="4008" spans="1:9" x14ac:dyDescent="0.2">
      <c r="A4008" s="4">
        <v>43997.833333333336</v>
      </c>
      <c r="B4008" s="6">
        <f t="shared" si="249"/>
        <v>43997</v>
      </c>
      <c r="C4008" s="3">
        <f t="shared" si="251"/>
        <v>0.79166666666666663</v>
      </c>
      <c r="D4008" s="3">
        <f>IF('Profil je Los'!A4008&lt;&gt;"",IF('Profil je Los'!A4008&lt;&gt;"",TIME(HOUR('Profil je Los'!A4008),MINUTE('Profil je Los'!A4008),SECOND('Profil je Los'!A4008)),""),"")</f>
        <v>0.83333333333333337</v>
      </c>
      <c r="E4008" s="5">
        <f t="shared" si="250"/>
        <v>20</v>
      </c>
      <c r="F4008" s="14">
        <v>39.636060000000001</v>
      </c>
      <c r="G4008" s="17">
        <f t="shared" si="248"/>
        <v>3.3</v>
      </c>
      <c r="I4008" s="33"/>
    </row>
    <row r="4009" spans="1:9" x14ac:dyDescent="0.2">
      <c r="A4009" s="4">
        <v>43997.875</v>
      </c>
      <c r="B4009" s="6">
        <f t="shared" si="249"/>
        <v>43997</v>
      </c>
      <c r="C4009" s="3">
        <f t="shared" si="251"/>
        <v>0.83333333333333337</v>
      </c>
      <c r="D4009" s="3">
        <f>IF('Profil je Los'!A4009&lt;&gt;"",IF('Profil je Los'!A4009&lt;&gt;"",TIME(HOUR('Profil je Los'!A4009),MINUTE('Profil je Los'!A4009),SECOND('Profil je Los'!A4009)),""),"")</f>
        <v>0.875</v>
      </c>
      <c r="E4009" s="5">
        <f t="shared" si="250"/>
        <v>21</v>
      </c>
      <c r="F4009" s="14">
        <v>35.054966999999998</v>
      </c>
      <c r="G4009" s="17">
        <f t="shared" si="248"/>
        <v>2.92</v>
      </c>
      <c r="I4009" s="33"/>
    </row>
    <row r="4010" spans="1:9" x14ac:dyDescent="0.2">
      <c r="A4010" s="4">
        <v>43997.916666666664</v>
      </c>
      <c r="B4010" s="6">
        <f t="shared" si="249"/>
        <v>43997</v>
      </c>
      <c r="C4010" s="3">
        <f t="shared" si="251"/>
        <v>0.875</v>
      </c>
      <c r="D4010" s="3">
        <f>IF('Profil je Los'!A4010&lt;&gt;"",IF('Profil je Los'!A4010&lt;&gt;"",TIME(HOUR('Profil je Los'!A4010),MINUTE('Profil je Los'!A4010),SECOND('Profil je Los'!A4010)),""),"")</f>
        <v>0.91666666666666663</v>
      </c>
      <c r="E4010" s="5">
        <f t="shared" si="250"/>
        <v>22</v>
      </c>
      <c r="F4010" s="14">
        <v>31.412164000000001</v>
      </c>
      <c r="G4010" s="17">
        <f t="shared" si="248"/>
        <v>2.62</v>
      </c>
      <c r="I4010" s="33"/>
    </row>
    <row r="4011" spans="1:9" x14ac:dyDescent="0.2">
      <c r="A4011" s="4">
        <v>43997.958333333336</v>
      </c>
      <c r="B4011" s="6">
        <f t="shared" si="249"/>
        <v>43997</v>
      </c>
      <c r="C4011" s="3">
        <f t="shared" si="251"/>
        <v>0.91666666666666663</v>
      </c>
      <c r="D4011" s="3">
        <f>IF('Profil je Los'!A4011&lt;&gt;"",IF('Profil je Los'!A4011&lt;&gt;"",TIME(HOUR('Profil je Los'!A4011),MINUTE('Profil je Los'!A4011),SECOND('Profil je Los'!A4011)),""),"")</f>
        <v>0.95833333333333337</v>
      </c>
      <c r="E4011" s="5">
        <f t="shared" si="250"/>
        <v>23</v>
      </c>
      <c r="F4011" s="14">
        <v>27.650158000000001</v>
      </c>
      <c r="G4011" s="17">
        <f t="shared" si="248"/>
        <v>2.2999999999999998</v>
      </c>
      <c r="I4011" s="33"/>
    </row>
    <row r="4012" spans="1:9" x14ac:dyDescent="0.2">
      <c r="A4012" s="4">
        <v>43998</v>
      </c>
      <c r="B4012" s="6">
        <f t="shared" si="249"/>
        <v>43997</v>
      </c>
      <c r="C4012" s="3">
        <f t="shared" si="251"/>
        <v>0.95833333333333337</v>
      </c>
      <c r="D4012" s="3">
        <f>IF('Profil je Los'!A4012&lt;&gt;"",IF('Profil je Los'!A4012&lt;&gt;"",TIME(HOUR('Profil je Los'!A4012),MINUTE('Profil je Los'!A4012),SECOND('Profil je Los'!A4012)),""),"")</f>
        <v>0</v>
      </c>
      <c r="E4012" s="5">
        <f t="shared" si="250"/>
        <v>24</v>
      </c>
      <c r="F4012" s="14">
        <v>22.364418000000001</v>
      </c>
      <c r="G4012" s="17">
        <f t="shared" si="248"/>
        <v>1.86</v>
      </c>
      <c r="I4012" s="33"/>
    </row>
    <row r="4013" spans="1:9" x14ac:dyDescent="0.2">
      <c r="A4013" s="4">
        <v>43998.041666666664</v>
      </c>
      <c r="B4013" s="6">
        <f t="shared" si="249"/>
        <v>43998</v>
      </c>
      <c r="C4013" s="3">
        <f t="shared" si="251"/>
        <v>0</v>
      </c>
      <c r="D4013" s="3">
        <f>IF('Profil je Los'!A4013&lt;&gt;"",IF('Profil je Los'!A4013&lt;&gt;"",TIME(HOUR('Profil je Los'!A4013),MINUTE('Profil je Los'!A4013),SECOND('Profil je Los'!A4013)),""),"")</f>
        <v>4.1666666666666664E-2</v>
      </c>
      <c r="E4013" s="5">
        <f t="shared" si="250"/>
        <v>1</v>
      </c>
      <c r="F4013" s="14">
        <v>18.944555999999999</v>
      </c>
      <c r="G4013" s="17">
        <f t="shared" si="248"/>
        <v>1.58</v>
      </c>
      <c r="I4013" s="33"/>
    </row>
    <row r="4014" spans="1:9" x14ac:dyDescent="0.2">
      <c r="A4014" s="4">
        <v>43998.083333333336</v>
      </c>
      <c r="B4014" s="6">
        <f t="shared" si="249"/>
        <v>43998</v>
      </c>
      <c r="C4014" s="3">
        <f t="shared" si="251"/>
        <v>4.1666666666666664E-2</v>
      </c>
      <c r="D4014" s="3">
        <f>IF('Profil je Los'!A4014&lt;&gt;"",IF('Profil je Los'!A4014&lt;&gt;"",TIME(HOUR('Profil je Los'!A4014),MINUTE('Profil je Los'!A4014),SECOND('Profil je Los'!A4014)),""),"")</f>
        <v>8.3333333333333329E-2</v>
      </c>
      <c r="E4014" s="5">
        <f t="shared" si="250"/>
        <v>2</v>
      </c>
      <c r="F4014" s="14">
        <v>17.134329999999999</v>
      </c>
      <c r="G4014" s="17">
        <f t="shared" si="248"/>
        <v>1.43</v>
      </c>
      <c r="I4014" s="33"/>
    </row>
    <row r="4015" spans="1:9" x14ac:dyDescent="0.2">
      <c r="A4015" s="4">
        <v>43998.125</v>
      </c>
      <c r="B4015" s="6">
        <f t="shared" si="249"/>
        <v>43998</v>
      </c>
      <c r="C4015" s="3">
        <f t="shared" si="251"/>
        <v>8.3333333333333329E-2</v>
      </c>
      <c r="D4015" s="3">
        <f>IF('Profil je Los'!A4015&lt;&gt;"",IF('Profil je Los'!A4015&lt;&gt;"",TIME(HOUR('Profil je Los'!A4015),MINUTE('Profil je Los'!A4015),SECOND('Profil je Los'!A4015)),""),"")</f>
        <v>0.125</v>
      </c>
      <c r="E4015" s="5">
        <f t="shared" si="250"/>
        <v>3</v>
      </c>
      <c r="F4015" s="14">
        <v>14.874409</v>
      </c>
      <c r="G4015" s="17">
        <f t="shared" si="248"/>
        <v>1.24</v>
      </c>
      <c r="I4015" s="33"/>
    </row>
    <row r="4016" spans="1:9" x14ac:dyDescent="0.2">
      <c r="A4016" s="4">
        <v>43998.166666666664</v>
      </c>
      <c r="B4016" s="6">
        <f t="shared" si="249"/>
        <v>43998</v>
      </c>
      <c r="C4016" s="3">
        <f t="shared" si="251"/>
        <v>0.125</v>
      </c>
      <c r="D4016" s="3">
        <f>IF('Profil je Los'!A4016&lt;&gt;"",IF('Profil je Los'!A4016&lt;&gt;"",TIME(HOUR('Profil je Los'!A4016),MINUTE('Profil je Los'!A4016),SECOND('Profil je Los'!A4016)),""),"")</f>
        <v>0.16666666666666666</v>
      </c>
      <c r="E4016" s="5">
        <f t="shared" si="250"/>
        <v>4</v>
      </c>
      <c r="F4016" s="14">
        <v>13.484743999999999</v>
      </c>
      <c r="G4016" s="17">
        <f t="shared" si="248"/>
        <v>1.1200000000000001</v>
      </c>
      <c r="I4016" s="33"/>
    </row>
    <row r="4017" spans="1:9" x14ac:dyDescent="0.2">
      <c r="A4017" s="4">
        <v>43998.208333333336</v>
      </c>
      <c r="B4017" s="6">
        <f t="shared" si="249"/>
        <v>43998</v>
      </c>
      <c r="C4017" s="3">
        <f t="shared" si="251"/>
        <v>0.16666666666666666</v>
      </c>
      <c r="D4017" s="3">
        <f>IF('Profil je Los'!A4017&lt;&gt;"",IF('Profil je Los'!A4017&lt;&gt;"",TIME(HOUR('Profil je Los'!A4017),MINUTE('Profil je Los'!A4017),SECOND('Profil je Los'!A4017)),""),"")</f>
        <v>0.20833333333333334</v>
      </c>
      <c r="E4017" s="5">
        <f t="shared" si="250"/>
        <v>5</v>
      </c>
      <c r="F4017" s="14">
        <v>14.285955</v>
      </c>
      <c r="G4017" s="17">
        <f t="shared" si="248"/>
        <v>1.19</v>
      </c>
      <c r="I4017" s="33"/>
    </row>
    <row r="4018" spans="1:9" x14ac:dyDescent="0.2">
      <c r="A4018" s="4">
        <v>43998.25</v>
      </c>
      <c r="B4018" s="6">
        <f t="shared" si="249"/>
        <v>43998</v>
      </c>
      <c r="C4018" s="3">
        <f t="shared" si="251"/>
        <v>0.20833333333333334</v>
      </c>
      <c r="D4018" s="3">
        <f>IF('Profil je Los'!A4018&lt;&gt;"",IF('Profil je Los'!A4018&lt;&gt;"",TIME(HOUR('Profil je Los'!A4018),MINUTE('Profil je Los'!A4018),SECOND('Profil je Los'!A4018)),""),"")</f>
        <v>0.25</v>
      </c>
      <c r="E4018" s="5">
        <f t="shared" si="250"/>
        <v>6</v>
      </c>
      <c r="F4018" s="14">
        <v>17.065615999999999</v>
      </c>
      <c r="G4018" s="17">
        <f t="shared" si="248"/>
        <v>1.42</v>
      </c>
      <c r="I4018" s="33"/>
    </row>
    <row r="4019" spans="1:9" x14ac:dyDescent="0.2">
      <c r="A4019" s="4">
        <v>43998.291666666664</v>
      </c>
      <c r="B4019" s="6">
        <f t="shared" si="249"/>
        <v>43998</v>
      </c>
      <c r="C4019" s="3">
        <f t="shared" si="251"/>
        <v>0.25</v>
      </c>
      <c r="D4019" s="3">
        <f>IF('Profil je Los'!A4019&lt;&gt;"",IF('Profil je Los'!A4019&lt;&gt;"",TIME(HOUR('Profil je Los'!A4019),MINUTE('Profil je Los'!A4019),SECOND('Profil je Los'!A4019)),""),"")</f>
        <v>0.29166666666666669</v>
      </c>
      <c r="E4019" s="5">
        <f t="shared" si="250"/>
        <v>7</v>
      </c>
      <c r="F4019" s="14">
        <v>24.942004000000001</v>
      </c>
      <c r="G4019" s="17">
        <f t="shared" si="248"/>
        <v>2.08</v>
      </c>
      <c r="I4019" s="33"/>
    </row>
    <row r="4020" spans="1:9" x14ac:dyDescent="0.2">
      <c r="A4020" s="4">
        <v>43998.333333333336</v>
      </c>
      <c r="B4020" s="6">
        <f t="shared" si="249"/>
        <v>43998</v>
      </c>
      <c r="C4020" s="3">
        <f t="shared" si="251"/>
        <v>0.29166666666666669</v>
      </c>
      <c r="D4020" s="3">
        <f>IF('Profil je Los'!A4020&lt;&gt;"",IF('Profil je Los'!A4020&lt;&gt;"",TIME(HOUR('Profil je Los'!A4020),MINUTE('Profil je Los'!A4020),SECOND('Profil je Los'!A4020)),""),"")</f>
        <v>0.33333333333333331</v>
      </c>
      <c r="E4020" s="5">
        <f t="shared" si="250"/>
        <v>8</v>
      </c>
      <c r="F4020" s="14">
        <v>31.987401999999999</v>
      </c>
      <c r="G4020" s="17">
        <f t="shared" si="248"/>
        <v>2.67</v>
      </c>
      <c r="I4020" s="33"/>
    </row>
    <row r="4021" spans="1:9" x14ac:dyDescent="0.2">
      <c r="A4021" s="4">
        <v>43998.375</v>
      </c>
      <c r="B4021" s="6">
        <f t="shared" si="249"/>
        <v>43998</v>
      </c>
      <c r="C4021" s="3">
        <f t="shared" si="251"/>
        <v>0.33333333333333331</v>
      </c>
      <c r="D4021" s="3">
        <f>IF('Profil je Los'!A4021&lt;&gt;"",IF('Profil je Los'!A4021&lt;&gt;"",TIME(HOUR('Profil je Los'!A4021),MINUTE('Profil je Los'!A4021),SECOND('Profil je Los'!A4021)),""),"")</f>
        <v>0.375</v>
      </c>
      <c r="E4021" s="5">
        <f t="shared" si="250"/>
        <v>9</v>
      </c>
      <c r="F4021" s="14">
        <v>41.132337</v>
      </c>
      <c r="G4021" s="17">
        <f t="shared" si="248"/>
        <v>3.43</v>
      </c>
      <c r="I4021" s="33"/>
    </row>
    <row r="4022" spans="1:9" x14ac:dyDescent="0.2">
      <c r="A4022" s="4">
        <v>43998.416666666664</v>
      </c>
      <c r="B4022" s="6">
        <f t="shared" si="249"/>
        <v>43998</v>
      </c>
      <c r="C4022" s="3">
        <f t="shared" si="251"/>
        <v>0.375</v>
      </c>
      <c r="D4022" s="3">
        <f>IF('Profil je Los'!A4022&lt;&gt;"",IF('Profil je Los'!A4022&lt;&gt;"",TIME(HOUR('Profil je Los'!A4022),MINUTE('Profil je Los'!A4022),SECOND('Profil je Los'!A4022)),""),"")</f>
        <v>0.41666666666666669</v>
      </c>
      <c r="E4022" s="5">
        <f t="shared" si="250"/>
        <v>10</v>
      </c>
      <c r="F4022" s="14">
        <v>43.168396999999999</v>
      </c>
      <c r="G4022" s="17">
        <f t="shared" si="248"/>
        <v>3.6</v>
      </c>
      <c r="I4022" s="33"/>
    </row>
    <row r="4023" spans="1:9" x14ac:dyDescent="0.2">
      <c r="A4023" s="4">
        <v>43998.458333333336</v>
      </c>
      <c r="B4023" s="6">
        <f t="shared" si="249"/>
        <v>43998</v>
      </c>
      <c r="C4023" s="3">
        <f t="shared" si="251"/>
        <v>0.41666666666666669</v>
      </c>
      <c r="D4023" s="3">
        <f>IF('Profil je Los'!A4023&lt;&gt;"",IF('Profil je Los'!A4023&lt;&gt;"",TIME(HOUR('Profil je Los'!A4023),MINUTE('Profil je Los'!A4023),SECOND('Profil je Los'!A4023)),""),"")</f>
        <v>0.45833333333333331</v>
      </c>
      <c r="E4023" s="5">
        <f t="shared" si="250"/>
        <v>11</v>
      </c>
      <c r="F4023" s="14">
        <v>44.27984</v>
      </c>
      <c r="G4023" s="17">
        <f t="shared" si="248"/>
        <v>3.69</v>
      </c>
      <c r="I4023" s="33"/>
    </row>
    <row r="4024" spans="1:9" x14ac:dyDescent="0.2">
      <c r="A4024" s="4">
        <v>43998.5</v>
      </c>
      <c r="B4024" s="6">
        <f t="shared" si="249"/>
        <v>43998</v>
      </c>
      <c r="C4024" s="3">
        <f t="shared" si="251"/>
        <v>0.45833333333333331</v>
      </c>
      <c r="D4024" s="3">
        <f>IF('Profil je Los'!A4024&lt;&gt;"",IF('Profil je Los'!A4024&lt;&gt;"",TIME(HOUR('Profil je Los'!A4024),MINUTE('Profil je Los'!A4024),SECOND('Profil je Los'!A4024)),""),"")</f>
        <v>0.5</v>
      </c>
      <c r="E4024" s="5">
        <f t="shared" si="250"/>
        <v>12</v>
      </c>
      <c r="F4024" s="14">
        <v>44.845903</v>
      </c>
      <c r="G4024" s="17">
        <f t="shared" si="248"/>
        <v>3.74</v>
      </c>
      <c r="I4024" s="33"/>
    </row>
    <row r="4025" spans="1:9" x14ac:dyDescent="0.2">
      <c r="A4025" s="4">
        <v>43998.541666666664</v>
      </c>
      <c r="B4025" s="6">
        <f t="shared" si="249"/>
        <v>43998</v>
      </c>
      <c r="C4025" s="3">
        <f t="shared" si="251"/>
        <v>0.5</v>
      </c>
      <c r="D4025" s="3">
        <f>IF('Profil je Los'!A4025&lt;&gt;"",IF('Profil je Los'!A4025&lt;&gt;"",TIME(HOUR('Profil je Los'!A4025),MINUTE('Profil je Los'!A4025),SECOND('Profil je Los'!A4025)),""),"")</f>
        <v>0.54166666666666663</v>
      </c>
      <c r="E4025" s="5">
        <f t="shared" si="250"/>
        <v>13</v>
      </c>
      <c r="F4025" s="14">
        <v>43.344876999999997</v>
      </c>
      <c r="G4025" s="17">
        <f t="shared" si="248"/>
        <v>3.61</v>
      </c>
      <c r="I4025" s="33"/>
    </row>
    <row r="4026" spans="1:9" x14ac:dyDescent="0.2">
      <c r="A4026" s="4">
        <v>43998.583333333336</v>
      </c>
      <c r="B4026" s="6">
        <f t="shared" si="249"/>
        <v>43998</v>
      </c>
      <c r="C4026" s="3">
        <f t="shared" si="251"/>
        <v>0.54166666666666663</v>
      </c>
      <c r="D4026" s="3">
        <f>IF('Profil je Los'!A4026&lt;&gt;"",IF('Profil je Los'!A4026&lt;&gt;"",TIME(HOUR('Profil je Los'!A4026),MINUTE('Profil je Los'!A4026),SECOND('Profil je Los'!A4026)),""),"")</f>
        <v>0.58333333333333337</v>
      </c>
      <c r="E4026" s="5">
        <f t="shared" si="250"/>
        <v>14</v>
      </c>
      <c r="F4026" s="14">
        <v>44.185205000000003</v>
      </c>
      <c r="G4026" s="17">
        <f t="shared" si="248"/>
        <v>3.68</v>
      </c>
      <c r="I4026" s="33"/>
    </row>
    <row r="4027" spans="1:9" x14ac:dyDescent="0.2">
      <c r="A4027" s="4">
        <v>43998.625</v>
      </c>
      <c r="B4027" s="6">
        <f t="shared" si="249"/>
        <v>43998</v>
      </c>
      <c r="C4027" s="3">
        <f t="shared" si="251"/>
        <v>0.58333333333333337</v>
      </c>
      <c r="D4027" s="3">
        <f>IF('Profil je Los'!A4027&lt;&gt;"",IF('Profil je Los'!A4027&lt;&gt;"",TIME(HOUR('Profil je Los'!A4027),MINUTE('Profil je Los'!A4027),SECOND('Profil je Los'!A4027)),""),"")</f>
        <v>0.625</v>
      </c>
      <c r="E4027" s="5">
        <f t="shared" si="250"/>
        <v>15</v>
      </c>
      <c r="F4027" s="14">
        <v>41.888925999999998</v>
      </c>
      <c r="G4027" s="17">
        <f t="shared" si="248"/>
        <v>3.49</v>
      </c>
      <c r="I4027" s="33"/>
    </row>
    <row r="4028" spans="1:9" x14ac:dyDescent="0.2">
      <c r="A4028" s="4">
        <v>43998.666666666664</v>
      </c>
      <c r="B4028" s="6">
        <f t="shared" si="249"/>
        <v>43998</v>
      </c>
      <c r="C4028" s="3">
        <f t="shared" si="251"/>
        <v>0.625</v>
      </c>
      <c r="D4028" s="3">
        <f>IF('Profil je Los'!A4028&lt;&gt;"",IF('Profil je Los'!A4028&lt;&gt;"",TIME(HOUR('Profil je Los'!A4028),MINUTE('Profil je Los'!A4028),SECOND('Profil je Los'!A4028)),""),"")</f>
        <v>0.66666666666666663</v>
      </c>
      <c r="E4028" s="5">
        <f t="shared" si="250"/>
        <v>16</v>
      </c>
      <c r="F4028" s="14">
        <v>40.857511000000002</v>
      </c>
      <c r="G4028" s="17">
        <f t="shared" si="248"/>
        <v>3.4</v>
      </c>
      <c r="I4028" s="33"/>
    </row>
    <row r="4029" spans="1:9" x14ac:dyDescent="0.2">
      <c r="A4029" s="4">
        <v>43998.708333333336</v>
      </c>
      <c r="B4029" s="6">
        <f t="shared" si="249"/>
        <v>43998</v>
      </c>
      <c r="C4029" s="3">
        <f t="shared" si="251"/>
        <v>0.66666666666666663</v>
      </c>
      <c r="D4029" s="3">
        <f>IF('Profil je Los'!A4029&lt;&gt;"",IF('Profil je Los'!A4029&lt;&gt;"",TIME(HOUR('Profil je Los'!A4029),MINUTE('Profil je Los'!A4029),SECOND('Profil je Los'!A4029)),""),"")</f>
        <v>0.70833333333333337</v>
      </c>
      <c r="E4029" s="5">
        <f t="shared" si="250"/>
        <v>17</v>
      </c>
      <c r="F4029" s="14">
        <v>39.953814999999999</v>
      </c>
      <c r="G4029" s="17">
        <f t="shared" si="248"/>
        <v>3.33</v>
      </c>
      <c r="I4029" s="33"/>
    </row>
    <row r="4030" spans="1:9" x14ac:dyDescent="0.2">
      <c r="A4030" s="4">
        <v>43998.75</v>
      </c>
      <c r="B4030" s="6">
        <f t="shared" si="249"/>
        <v>43998</v>
      </c>
      <c r="C4030" s="3">
        <f t="shared" si="251"/>
        <v>0.70833333333333337</v>
      </c>
      <c r="D4030" s="3">
        <f>IF('Profil je Los'!A4030&lt;&gt;"",IF('Profil je Los'!A4030&lt;&gt;"",TIME(HOUR('Profil je Los'!A4030),MINUTE('Profil je Los'!A4030),SECOND('Profil je Los'!A4030)),""),"")</f>
        <v>0.75</v>
      </c>
      <c r="E4030" s="5">
        <f t="shared" si="250"/>
        <v>18</v>
      </c>
      <c r="F4030" s="14">
        <v>40.674315999999997</v>
      </c>
      <c r="G4030" s="17">
        <f t="shared" si="248"/>
        <v>3.39</v>
      </c>
      <c r="I4030" s="33"/>
    </row>
    <row r="4031" spans="1:9" x14ac:dyDescent="0.2">
      <c r="A4031" s="4">
        <v>43998.791666666664</v>
      </c>
      <c r="B4031" s="6">
        <f t="shared" si="249"/>
        <v>43998</v>
      </c>
      <c r="C4031" s="3">
        <f t="shared" si="251"/>
        <v>0.75</v>
      </c>
      <c r="D4031" s="3">
        <f>IF('Profil je Los'!A4031&lt;&gt;"",IF('Profil je Los'!A4031&lt;&gt;"",TIME(HOUR('Profil je Los'!A4031),MINUTE('Profil je Los'!A4031),SECOND('Profil je Los'!A4031)),""),"")</f>
        <v>0.79166666666666663</v>
      </c>
      <c r="E4031" s="5">
        <f t="shared" si="250"/>
        <v>19</v>
      </c>
      <c r="F4031" s="14">
        <v>40.023238999999997</v>
      </c>
      <c r="G4031" s="17">
        <f t="shared" si="248"/>
        <v>3.34</v>
      </c>
      <c r="I4031" s="33"/>
    </row>
    <row r="4032" spans="1:9" x14ac:dyDescent="0.2">
      <c r="A4032" s="4">
        <v>43998.833333333336</v>
      </c>
      <c r="B4032" s="6">
        <f t="shared" si="249"/>
        <v>43998</v>
      </c>
      <c r="C4032" s="3">
        <f t="shared" si="251"/>
        <v>0.79166666666666663</v>
      </c>
      <c r="D4032" s="3">
        <f>IF('Profil je Los'!A4032&lt;&gt;"",IF('Profil je Los'!A4032&lt;&gt;"",TIME(HOUR('Profil je Los'!A4032),MINUTE('Profil je Los'!A4032),SECOND('Profil je Los'!A4032)),""),"")</f>
        <v>0.83333333333333337</v>
      </c>
      <c r="E4032" s="5">
        <f t="shared" si="250"/>
        <v>20</v>
      </c>
      <c r="F4032" s="14">
        <v>38.69173</v>
      </c>
      <c r="G4032" s="17">
        <f t="shared" si="248"/>
        <v>3.22</v>
      </c>
      <c r="I4032" s="33"/>
    </row>
    <row r="4033" spans="1:9" x14ac:dyDescent="0.2">
      <c r="A4033" s="4">
        <v>43998.875</v>
      </c>
      <c r="B4033" s="6">
        <f t="shared" si="249"/>
        <v>43998</v>
      </c>
      <c r="C4033" s="3">
        <f t="shared" si="251"/>
        <v>0.83333333333333337</v>
      </c>
      <c r="D4033" s="3">
        <f>IF('Profil je Los'!A4033&lt;&gt;"",IF('Profil je Los'!A4033&lt;&gt;"",TIME(HOUR('Profil je Los'!A4033),MINUTE('Profil je Los'!A4033),SECOND('Profil je Los'!A4033)),""),"")</f>
        <v>0.875</v>
      </c>
      <c r="E4033" s="5">
        <f t="shared" si="250"/>
        <v>21</v>
      </c>
      <c r="F4033" s="14">
        <v>34.379362</v>
      </c>
      <c r="G4033" s="17">
        <f t="shared" si="248"/>
        <v>2.86</v>
      </c>
      <c r="I4033" s="33"/>
    </row>
    <row r="4034" spans="1:9" x14ac:dyDescent="0.2">
      <c r="A4034" s="4">
        <v>43998.916666666664</v>
      </c>
      <c r="B4034" s="6">
        <f t="shared" si="249"/>
        <v>43998</v>
      </c>
      <c r="C4034" s="3">
        <f t="shared" si="251"/>
        <v>0.875</v>
      </c>
      <c r="D4034" s="3">
        <f>IF('Profil je Los'!A4034&lt;&gt;"",IF('Profil je Los'!A4034&lt;&gt;"",TIME(HOUR('Profil je Los'!A4034),MINUTE('Profil je Los'!A4034),SECOND('Profil je Los'!A4034)),""),"")</f>
        <v>0.91666666666666663</v>
      </c>
      <c r="E4034" s="5">
        <f t="shared" si="250"/>
        <v>22</v>
      </c>
      <c r="F4034" s="14">
        <v>26.996641</v>
      </c>
      <c r="G4034" s="17">
        <f t="shared" si="248"/>
        <v>2.25</v>
      </c>
      <c r="I4034" s="33"/>
    </row>
    <row r="4035" spans="1:9" x14ac:dyDescent="0.2">
      <c r="A4035" s="4">
        <v>43998.958333333336</v>
      </c>
      <c r="B4035" s="6">
        <f t="shared" si="249"/>
        <v>43998</v>
      </c>
      <c r="C4035" s="3">
        <f t="shared" si="251"/>
        <v>0.91666666666666663</v>
      </c>
      <c r="D4035" s="3">
        <f>IF('Profil je Los'!A4035&lt;&gt;"",IF('Profil je Los'!A4035&lt;&gt;"",TIME(HOUR('Profil je Los'!A4035),MINUTE('Profil je Los'!A4035),SECOND('Profil je Los'!A4035)),""),"")</f>
        <v>0.95833333333333337</v>
      </c>
      <c r="E4035" s="5">
        <f t="shared" si="250"/>
        <v>23</v>
      </c>
      <c r="F4035" s="14">
        <v>22.992024000000001</v>
      </c>
      <c r="G4035" s="17">
        <f t="shared" si="248"/>
        <v>1.92</v>
      </c>
      <c r="I4035" s="33"/>
    </row>
    <row r="4036" spans="1:9" x14ac:dyDescent="0.2">
      <c r="A4036" s="4">
        <v>43999</v>
      </c>
      <c r="B4036" s="6">
        <f t="shared" si="249"/>
        <v>43998</v>
      </c>
      <c r="C4036" s="3">
        <f t="shared" si="251"/>
        <v>0.95833333333333337</v>
      </c>
      <c r="D4036" s="3">
        <f>IF('Profil je Los'!A4036&lt;&gt;"",IF('Profil je Los'!A4036&lt;&gt;"",TIME(HOUR('Profil je Los'!A4036),MINUTE('Profil je Los'!A4036),SECOND('Profil je Los'!A4036)),""),"")</f>
        <v>0</v>
      </c>
      <c r="E4036" s="5">
        <f t="shared" si="250"/>
        <v>24</v>
      </c>
      <c r="F4036" s="14">
        <v>17.916564999999999</v>
      </c>
      <c r="G4036" s="17">
        <f t="shared" si="248"/>
        <v>1.49</v>
      </c>
      <c r="I4036" s="33"/>
    </row>
    <row r="4037" spans="1:9" x14ac:dyDescent="0.2">
      <c r="A4037" s="4">
        <v>43999.041666666664</v>
      </c>
      <c r="B4037" s="6">
        <f t="shared" si="249"/>
        <v>43999</v>
      </c>
      <c r="C4037" s="3">
        <f t="shared" si="251"/>
        <v>0</v>
      </c>
      <c r="D4037" s="3">
        <f>IF('Profil je Los'!A4037&lt;&gt;"",IF('Profil je Los'!A4037&lt;&gt;"",TIME(HOUR('Profil je Los'!A4037),MINUTE('Profil je Los'!A4037),SECOND('Profil je Los'!A4037)),""),"")</f>
        <v>4.1666666666666664E-2</v>
      </c>
      <c r="E4037" s="5">
        <f t="shared" si="250"/>
        <v>1</v>
      </c>
      <c r="F4037" s="14">
        <v>15.968018000000001</v>
      </c>
      <c r="G4037" s="17">
        <f t="shared" si="248"/>
        <v>1.33</v>
      </c>
      <c r="I4037" s="33"/>
    </row>
    <row r="4038" spans="1:9" x14ac:dyDescent="0.2">
      <c r="A4038" s="4">
        <v>43999.083333333336</v>
      </c>
      <c r="B4038" s="6">
        <f t="shared" si="249"/>
        <v>43999</v>
      </c>
      <c r="C4038" s="3">
        <f t="shared" si="251"/>
        <v>4.1666666666666664E-2</v>
      </c>
      <c r="D4038" s="3">
        <f>IF('Profil je Los'!A4038&lt;&gt;"",IF('Profil je Los'!A4038&lt;&gt;"",TIME(HOUR('Profil je Los'!A4038),MINUTE('Profil je Los'!A4038),SECOND('Profil je Los'!A4038)),""),"")</f>
        <v>8.3333333333333329E-2</v>
      </c>
      <c r="E4038" s="5">
        <f t="shared" si="250"/>
        <v>2</v>
      </c>
      <c r="F4038" s="14">
        <v>15.249718</v>
      </c>
      <c r="G4038" s="17">
        <f t="shared" ref="G4038:G4101" si="252">ROUND(F4038/$E$2,2)</f>
        <v>1.27</v>
      </c>
      <c r="I4038" s="33"/>
    </row>
    <row r="4039" spans="1:9" x14ac:dyDescent="0.2">
      <c r="A4039" s="4">
        <v>43999.125</v>
      </c>
      <c r="B4039" s="6">
        <f t="shared" ref="B4039:B4102" si="253">IF(A4039&lt;&gt;"",IF(E4039=24,B4038,DATE(YEAR(A4039),MONTH(A4039),DAY(A4039))),"")</f>
        <v>43999</v>
      </c>
      <c r="C4039" s="3">
        <f t="shared" si="251"/>
        <v>8.3333333333333329E-2</v>
      </c>
      <c r="D4039" s="3">
        <f>IF('Profil je Los'!A4039&lt;&gt;"",IF('Profil je Los'!A4039&lt;&gt;"",TIME(HOUR('Profil je Los'!A4039),MINUTE('Profil je Los'!A4039),SECOND('Profil je Los'!A4039)),""),"")</f>
        <v>0.125</v>
      </c>
      <c r="E4039" s="5">
        <f t="shared" ref="E4039:E4102" si="254">IF(A4039&lt;&gt;"",IF(HOUR(A4039)=0,24,HOUR(A4039)),"")</f>
        <v>3</v>
      </c>
      <c r="F4039" s="14">
        <v>14.492884</v>
      </c>
      <c r="G4039" s="17">
        <f t="shared" si="252"/>
        <v>1.21</v>
      </c>
      <c r="I4039" s="33"/>
    </row>
    <row r="4040" spans="1:9" x14ac:dyDescent="0.2">
      <c r="A4040" s="4">
        <v>43999.166666666664</v>
      </c>
      <c r="B4040" s="6">
        <f t="shared" si="253"/>
        <v>43999</v>
      </c>
      <c r="C4040" s="3">
        <f t="shared" ref="C4040:C4103" si="255">D4039</f>
        <v>0.125</v>
      </c>
      <c r="D4040" s="3">
        <f>IF('Profil je Los'!A4040&lt;&gt;"",IF('Profil je Los'!A4040&lt;&gt;"",TIME(HOUR('Profil je Los'!A4040),MINUTE('Profil je Los'!A4040),SECOND('Profil je Los'!A4040)),""),"")</f>
        <v>0.16666666666666666</v>
      </c>
      <c r="E4040" s="5">
        <f t="shared" si="254"/>
        <v>4</v>
      </c>
      <c r="F4040" s="14">
        <v>14.295501</v>
      </c>
      <c r="G4040" s="17">
        <f t="shared" si="252"/>
        <v>1.19</v>
      </c>
      <c r="I4040" s="33"/>
    </row>
    <row r="4041" spans="1:9" x14ac:dyDescent="0.2">
      <c r="A4041" s="4">
        <v>43999.208333333336</v>
      </c>
      <c r="B4041" s="6">
        <f t="shared" si="253"/>
        <v>43999</v>
      </c>
      <c r="C4041" s="3">
        <f t="shared" si="255"/>
        <v>0.16666666666666666</v>
      </c>
      <c r="D4041" s="3">
        <f>IF('Profil je Los'!A4041&lt;&gt;"",IF('Profil je Los'!A4041&lt;&gt;"",TIME(HOUR('Profil je Los'!A4041),MINUTE('Profil je Los'!A4041),SECOND('Profil je Los'!A4041)),""),"")</f>
        <v>0.20833333333333334</v>
      </c>
      <c r="E4041" s="5">
        <f t="shared" si="254"/>
        <v>5</v>
      </c>
      <c r="F4041" s="14">
        <v>15.323005999999999</v>
      </c>
      <c r="G4041" s="17">
        <f t="shared" si="252"/>
        <v>1.28</v>
      </c>
      <c r="I4041" s="33"/>
    </row>
    <row r="4042" spans="1:9" x14ac:dyDescent="0.2">
      <c r="A4042" s="4">
        <v>43999.25</v>
      </c>
      <c r="B4042" s="6">
        <f t="shared" si="253"/>
        <v>43999</v>
      </c>
      <c r="C4042" s="3">
        <f t="shared" si="255"/>
        <v>0.20833333333333334</v>
      </c>
      <c r="D4042" s="3">
        <f>IF('Profil je Los'!A4042&lt;&gt;"",IF('Profil je Los'!A4042&lt;&gt;"",TIME(HOUR('Profil je Los'!A4042),MINUTE('Profil je Los'!A4042),SECOND('Profil je Los'!A4042)),""),"")</f>
        <v>0.25</v>
      </c>
      <c r="E4042" s="5">
        <f t="shared" si="254"/>
        <v>6</v>
      </c>
      <c r="F4042" s="14">
        <v>18.061025999999998</v>
      </c>
      <c r="G4042" s="17">
        <f t="shared" si="252"/>
        <v>1.51</v>
      </c>
      <c r="I4042" s="33"/>
    </row>
    <row r="4043" spans="1:9" x14ac:dyDescent="0.2">
      <c r="A4043" s="4">
        <v>43999.291666666664</v>
      </c>
      <c r="B4043" s="6">
        <f t="shared" si="253"/>
        <v>43999</v>
      </c>
      <c r="C4043" s="3">
        <f t="shared" si="255"/>
        <v>0.25</v>
      </c>
      <c r="D4043" s="3">
        <f>IF('Profil je Los'!A4043&lt;&gt;"",IF('Profil je Los'!A4043&lt;&gt;"",TIME(HOUR('Profil je Los'!A4043),MINUTE('Profil je Los'!A4043),SECOND('Profil je Los'!A4043)),""),"")</f>
        <v>0.29166666666666669</v>
      </c>
      <c r="E4043" s="5">
        <f t="shared" si="254"/>
        <v>7</v>
      </c>
      <c r="F4043" s="14">
        <v>26.384817999999999</v>
      </c>
      <c r="G4043" s="17">
        <f t="shared" si="252"/>
        <v>2.2000000000000002</v>
      </c>
      <c r="I4043" s="33"/>
    </row>
    <row r="4044" spans="1:9" x14ac:dyDescent="0.2">
      <c r="A4044" s="4">
        <v>43999.333333333336</v>
      </c>
      <c r="B4044" s="6">
        <f t="shared" si="253"/>
        <v>43999</v>
      </c>
      <c r="C4044" s="3">
        <f t="shared" si="255"/>
        <v>0.29166666666666669</v>
      </c>
      <c r="D4044" s="3">
        <f>IF('Profil je Los'!A4044&lt;&gt;"",IF('Profil je Los'!A4044&lt;&gt;"",TIME(HOUR('Profil je Los'!A4044),MINUTE('Profil je Los'!A4044),SECOND('Profil je Los'!A4044)),""),"")</f>
        <v>0.33333333333333331</v>
      </c>
      <c r="E4044" s="5">
        <f t="shared" si="254"/>
        <v>8</v>
      </c>
      <c r="F4044" s="14">
        <v>34.851790999999999</v>
      </c>
      <c r="G4044" s="17">
        <f t="shared" si="252"/>
        <v>2.9</v>
      </c>
      <c r="I4044" s="33"/>
    </row>
    <row r="4045" spans="1:9" x14ac:dyDescent="0.2">
      <c r="A4045" s="4">
        <v>43999.375</v>
      </c>
      <c r="B4045" s="6">
        <f t="shared" si="253"/>
        <v>43999</v>
      </c>
      <c r="C4045" s="3">
        <f t="shared" si="255"/>
        <v>0.33333333333333331</v>
      </c>
      <c r="D4045" s="3">
        <f>IF('Profil je Los'!A4045&lt;&gt;"",IF('Profil je Los'!A4045&lt;&gt;"",TIME(HOUR('Profil je Los'!A4045),MINUTE('Profil je Los'!A4045),SECOND('Profil je Los'!A4045)),""),"")</f>
        <v>0.375</v>
      </c>
      <c r="E4045" s="5">
        <f t="shared" si="254"/>
        <v>9</v>
      </c>
      <c r="F4045" s="14">
        <v>39.489823000000001</v>
      </c>
      <c r="G4045" s="17">
        <f t="shared" si="252"/>
        <v>3.29</v>
      </c>
      <c r="I4045" s="33"/>
    </row>
    <row r="4046" spans="1:9" x14ac:dyDescent="0.2">
      <c r="A4046" s="4">
        <v>43999.416666666664</v>
      </c>
      <c r="B4046" s="6">
        <f t="shared" si="253"/>
        <v>43999</v>
      </c>
      <c r="C4046" s="3">
        <f t="shared" si="255"/>
        <v>0.375</v>
      </c>
      <c r="D4046" s="3">
        <f>IF('Profil je Los'!A4046&lt;&gt;"",IF('Profil je Los'!A4046&lt;&gt;"",TIME(HOUR('Profil je Los'!A4046),MINUTE('Profil je Los'!A4046),SECOND('Profil je Los'!A4046)),""),"")</f>
        <v>0.41666666666666669</v>
      </c>
      <c r="E4046" s="5">
        <f t="shared" si="254"/>
        <v>10</v>
      </c>
      <c r="F4046" s="14">
        <v>39.686047000000002</v>
      </c>
      <c r="G4046" s="17">
        <f t="shared" si="252"/>
        <v>3.31</v>
      </c>
      <c r="I4046" s="33"/>
    </row>
    <row r="4047" spans="1:9" x14ac:dyDescent="0.2">
      <c r="A4047" s="4">
        <v>43999.458333333336</v>
      </c>
      <c r="B4047" s="6">
        <f t="shared" si="253"/>
        <v>43999</v>
      </c>
      <c r="C4047" s="3">
        <f t="shared" si="255"/>
        <v>0.41666666666666669</v>
      </c>
      <c r="D4047" s="3">
        <f>IF('Profil je Los'!A4047&lt;&gt;"",IF('Profil je Los'!A4047&lt;&gt;"",TIME(HOUR('Profil je Los'!A4047),MINUTE('Profil je Los'!A4047),SECOND('Profil je Los'!A4047)),""),"")</f>
        <v>0.45833333333333331</v>
      </c>
      <c r="E4047" s="5">
        <f t="shared" si="254"/>
        <v>11</v>
      </c>
      <c r="F4047" s="14">
        <v>39.996834999999997</v>
      </c>
      <c r="G4047" s="17">
        <f t="shared" si="252"/>
        <v>3.33</v>
      </c>
      <c r="I4047" s="33"/>
    </row>
    <row r="4048" spans="1:9" x14ac:dyDescent="0.2">
      <c r="A4048" s="4">
        <v>43999.5</v>
      </c>
      <c r="B4048" s="6">
        <f t="shared" si="253"/>
        <v>43999</v>
      </c>
      <c r="C4048" s="3">
        <f t="shared" si="255"/>
        <v>0.45833333333333331</v>
      </c>
      <c r="D4048" s="3">
        <f>IF('Profil je Los'!A4048&lt;&gt;"",IF('Profil je Los'!A4048&lt;&gt;"",TIME(HOUR('Profil je Los'!A4048),MINUTE('Profil je Los'!A4048),SECOND('Profil je Los'!A4048)),""),"")</f>
        <v>0.5</v>
      </c>
      <c r="E4048" s="5">
        <f t="shared" si="254"/>
        <v>12</v>
      </c>
      <c r="F4048" s="14">
        <v>41.950240999999998</v>
      </c>
      <c r="G4048" s="17">
        <f t="shared" si="252"/>
        <v>3.5</v>
      </c>
      <c r="I4048" s="33"/>
    </row>
    <row r="4049" spans="1:9" x14ac:dyDescent="0.2">
      <c r="A4049" s="4">
        <v>43999.541666666664</v>
      </c>
      <c r="B4049" s="6">
        <f t="shared" si="253"/>
        <v>43999</v>
      </c>
      <c r="C4049" s="3">
        <f t="shared" si="255"/>
        <v>0.5</v>
      </c>
      <c r="D4049" s="3">
        <f>IF('Profil je Los'!A4049&lt;&gt;"",IF('Profil je Los'!A4049&lt;&gt;"",TIME(HOUR('Profil je Los'!A4049),MINUTE('Profil je Los'!A4049),SECOND('Profil je Los'!A4049)),""),"")</f>
        <v>0.54166666666666663</v>
      </c>
      <c r="E4049" s="5">
        <f t="shared" si="254"/>
        <v>13</v>
      </c>
      <c r="F4049" s="14">
        <v>40.181122000000002</v>
      </c>
      <c r="G4049" s="17">
        <f t="shared" si="252"/>
        <v>3.35</v>
      </c>
      <c r="I4049" s="33"/>
    </row>
    <row r="4050" spans="1:9" x14ac:dyDescent="0.2">
      <c r="A4050" s="4">
        <v>43999.583333333336</v>
      </c>
      <c r="B4050" s="6">
        <f t="shared" si="253"/>
        <v>43999</v>
      </c>
      <c r="C4050" s="3">
        <f t="shared" si="255"/>
        <v>0.54166666666666663</v>
      </c>
      <c r="D4050" s="3">
        <f>IF('Profil je Los'!A4050&lt;&gt;"",IF('Profil je Los'!A4050&lt;&gt;"",TIME(HOUR('Profil je Los'!A4050),MINUTE('Profil je Los'!A4050),SECOND('Profil je Los'!A4050)),""),"")</f>
        <v>0.58333333333333337</v>
      </c>
      <c r="E4050" s="5">
        <f t="shared" si="254"/>
        <v>14</v>
      </c>
      <c r="F4050" s="14">
        <v>38.391308000000002</v>
      </c>
      <c r="G4050" s="17">
        <f t="shared" si="252"/>
        <v>3.2</v>
      </c>
      <c r="I4050" s="33"/>
    </row>
    <row r="4051" spans="1:9" x14ac:dyDescent="0.2">
      <c r="A4051" s="4">
        <v>43999.625</v>
      </c>
      <c r="B4051" s="6">
        <f t="shared" si="253"/>
        <v>43999</v>
      </c>
      <c r="C4051" s="3">
        <f t="shared" si="255"/>
        <v>0.58333333333333337</v>
      </c>
      <c r="D4051" s="3">
        <f>IF('Profil je Los'!A4051&lt;&gt;"",IF('Profil je Los'!A4051&lt;&gt;"",TIME(HOUR('Profil je Los'!A4051),MINUTE('Profil je Los'!A4051),SECOND('Profil je Los'!A4051)),""),"")</f>
        <v>0.625</v>
      </c>
      <c r="E4051" s="5">
        <f t="shared" si="254"/>
        <v>15</v>
      </c>
      <c r="F4051" s="14">
        <v>37.363275999999999</v>
      </c>
      <c r="G4051" s="17">
        <f t="shared" si="252"/>
        <v>3.11</v>
      </c>
      <c r="I4051" s="33"/>
    </row>
    <row r="4052" spans="1:9" x14ac:dyDescent="0.2">
      <c r="A4052" s="4">
        <v>43999.666666666664</v>
      </c>
      <c r="B4052" s="6">
        <f t="shared" si="253"/>
        <v>43999</v>
      </c>
      <c r="C4052" s="3">
        <f t="shared" si="255"/>
        <v>0.625</v>
      </c>
      <c r="D4052" s="3">
        <f>IF('Profil je Los'!A4052&lt;&gt;"",IF('Profil je Los'!A4052&lt;&gt;"",TIME(HOUR('Profil je Los'!A4052),MINUTE('Profil je Los'!A4052),SECOND('Profil je Los'!A4052)),""),"")</f>
        <v>0.66666666666666663</v>
      </c>
      <c r="E4052" s="5">
        <f t="shared" si="254"/>
        <v>16</v>
      </c>
      <c r="F4052" s="14">
        <v>36.773308</v>
      </c>
      <c r="G4052" s="17">
        <f t="shared" si="252"/>
        <v>3.06</v>
      </c>
      <c r="I4052" s="33"/>
    </row>
    <row r="4053" spans="1:9" x14ac:dyDescent="0.2">
      <c r="A4053" s="4">
        <v>43999.708333333336</v>
      </c>
      <c r="B4053" s="6">
        <f t="shared" si="253"/>
        <v>43999</v>
      </c>
      <c r="C4053" s="3">
        <f t="shared" si="255"/>
        <v>0.66666666666666663</v>
      </c>
      <c r="D4053" s="3">
        <f>IF('Profil je Los'!A4053&lt;&gt;"",IF('Profil je Los'!A4053&lt;&gt;"",TIME(HOUR('Profil je Los'!A4053),MINUTE('Profil je Los'!A4053),SECOND('Profil je Los'!A4053)),""),"")</f>
        <v>0.70833333333333337</v>
      </c>
      <c r="E4053" s="5">
        <f t="shared" si="254"/>
        <v>17</v>
      </c>
      <c r="F4053" s="14">
        <v>36.529024</v>
      </c>
      <c r="G4053" s="17">
        <f t="shared" si="252"/>
        <v>3.04</v>
      </c>
      <c r="I4053" s="33"/>
    </row>
    <row r="4054" spans="1:9" x14ac:dyDescent="0.2">
      <c r="A4054" s="4">
        <v>43999.75</v>
      </c>
      <c r="B4054" s="6">
        <f t="shared" si="253"/>
        <v>43999</v>
      </c>
      <c r="C4054" s="3">
        <f t="shared" si="255"/>
        <v>0.70833333333333337</v>
      </c>
      <c r="D4054" s="3">
        <f>IF('Profil je Los'!A4054&lt;&gt;"",IF('Profil je Los'!A4054&lt;&gt;"",TIME(HOUR('Profil je Los'!A4054),MINUTE('Profil je Los'!A4054),SECOND('Profil je Los'!A4054)),""),"")</f>
        <v>0.75</v>
      </c>
      <c r="E4054" s="5">
        <f t="shared" si="254"/>
        <v>18</v>
      </c>
      <c r="F4054" s="14">
        <v>39.062761999999999</v>
      </c>
      <c r="G4054" s="17">
        <f t="shared" si="252"/>
        <v>3.26</v>
      </c>
      <c r="I4054" s="33"/>
    </row>
    <row r="4055" spans="1:9" x14ac:dyDescent="0.2">
      <c r="A4055" s="4">
        <v>43999.791666666664</v>
      </c>
      <c r="B4055" s="6">
        <f t="shared" si="253"/>
        <v>43999</v>
      </c>
      <c r="C4055" s="3">
        <f t="shared" si="255"/>
        <v>0.75</v>
      </c>
      <c r="D4055" s="3">
        <f>IF('Profil je Los'!A4055&lt;&gt;"",IF('Profil je Los'!A4055&lt;&gt;"",TIME(HOUR('Profil je Los'!A4055),MINUTE('Profil je Los'!A4055),SECOND('Profil je Los'!A4055)),""),"")</f>
        <v>0.79166666666666663</v>
      </c>
      <c r="E4055" s="5">
        <f t="shared" si="254"/>
        <v>19</v>
      </c>
      <c r="F4055" s="14">
        <v>39.306925</v>
      </c>
      <c r="G4055" s="17">
        <f t="shared" si="252"/>
        <v>3.28</v>
      </c>
      <c r="I4055" s="33"/>
    </row>
    <row r="4056" spans="1:9" x14ac:dyDescent="0.2">
      <c r="A4056" s="4">
        <v>43999.833333333336</v>
      </c>
      <c r="B4056" s="6">
        <f t="shared" si="253"/>
        <v>43999</v>
      </c>
      <c r="C4056" s="3">
        <f t="shared" si="255"/>
        <v>0.79166666666666663</v>
      </c>
      <c r="D4056" s="3">
        <f>IF('Profil je Los'!A4056&lt;&gt;"",IF('Profil je Los'!A4056&lt;&gt;"",TIME(HOUR('Profil je Los'!A4056),MINUTE('Profil je Los'!A4056),SECOND('Profil je Los'!A4056)),""),"")</f>
        <v>0.83333333333333337</v>
      </c>
      <c r="E4056" s="5">
        <f t="shared" si="254"/>
        <v>20</v>
      </c>
      <c r="F4056" s="14">
        <v>37.291164999999999</v>
      </c>
      <c r="G4056" s="17">
        <f t="shared" si="252"/>
        <v>3.11</v>
      </c>
      <c r="I4056" s="33"/>
    </row>
    <row r="4057" spans="1:9" x14ac:dyDescent="0.2">
      <c r="A4057" s="4">
        <v>43999.875</v>
      </c>
      <c r="B4057" s="6">
        <f t="shared" si="253"/>
        <v>43999</v>
      </c>
      <c r="C4057" s="3">
        <f t="shared" si="255"/>
        <v>0.83333333333333337</v>
      </c>
      <c r="D4057" s="3">
        <f>IF('Profil je Los'!A4057&lt;&gt;"",IF('Profil je Los'!A4057&lt;&gt;"",TIME(HOUR('Profil je Los'!A4057),MINUTE('Profil je Los'!A4057),SECOND('Profil je Los'!A4057)),""),"")</f>
        <v>0.875</v>
      </c>
      <c r="E4057" s="5">
        <f t="shared" si="254"/>
        <v>21</v>
      </c>
      <c r="F4057" s="14">
        <v>34.693491999999999</v>
      </c>
      <c r="G4057" s="17">
        <f t="shared" si="252"/>
        <v>2.89</v>
      </c>
      <c r="I4057" s="33"/>
    </row>
    <row r="4058" spans="1:9" x14ac:dyDescent="0.2">
      <c r="A4058" s="4">
        <v>43999.916666666664</v>
      </c>
      <c r="B4058" s="6">
        <f t="shared" si="253"/>
        <v>43999</v>
      </c>
      <c r="C4058" s="3">
        <f t="shared" si="255"/>
        <v>0.875</v>
      </c>
      <c r="D4058" s="3">
        <f>IF('Profil je Los'!A4058&lt;&gt;"",IF('Profil je Los'!A4058&lt;&gt;"",TIME(HOUR('Profil je Los'!A4058),MINUTE('Profil je Los'!A4058),SECOND('Profil je Los'!A4058)),""),"")</f>
        <v>0.91666666666666663</v>
      </c>
      <c r="E4058" s="5">
        <f t="shared" si="254"/>
        <v>22</v>
      </c>
      <c r="F4058" s="14">
        <v>30.215395999999998</v>
      </c>
      <c r="G4058" s="17">
        <f t="shared" si="252"/>
        <v>2.52</v>
      </c>
      <c r="I4058" s="33"/>
    </row>
    <row r="4059" spans="1:9" x14ac:dyDescent="0.2">
      <c r="A4059" s="4">
        <v>43999.958333333336</v>
      </c>
      <c r="B4059" s="6">
        <f t="shared" si="253"/>
        <v>43999</v>
      </c>
      <c r="C4059" s="3">
        <f t="shared" si="255"/>
        <v>0.91666666666666663</v>
      </c>
      <c r="D4059" s="3">
        <f>IF('Profil je Los'!A4059&lt;&gt;"",IF('Profil je Los'!A4059&lt;&gt;"",TIME(HOUR('Profil je Los'!A4059),MINUTE('Profil je Los'!A4059),SECOND('Profil je Los'!A4059)),""),"")</f>
        <v>0.95833333333333337</v>
      </c>
      <c r="E4059" s="5">
        <f t="shared" si="254"/>
        <v>23</v>
      </c>
      <c r="F4059" s="14">
        <v>27.193584000000001</v>
      </c>
      <c r="G4059" s="17">
        <f t="shared" si="252"/>
        <v>2.27</v>
      </c>
      <c r="I4059" s="33"/>
    </row>
    <row r="4060" spans="1:9" x14ac:dyDescent="0.2">
      <c r="A4060" s="4">
        <v>44000</v>
      </c>
      <c r="B4060" s="6">
        <f t="shared" si="253"/>
        <v>43999</v>
      </c>
      <c r="C4060" s="3">
        <f t="shared" si="255"/>
        <v>0.95833333333333337</v>
      </c>
      <c r="D4060" s="3">
        <f>IF('Profil je Los'!A4060&lt;&gt;"",IF('Profil je Los'!A4060&lt;&gt;"",TIME(HOUR('Profil je Los'!A4060),MINUTE('Profil je Los'!A4060),SECOND('Profil je Los'!A4060)),""),"")</f>
        <v>0</v>
      </c>
      <c r="E4060" s="5">
        <f t="shared" si="254"/>
        <v>24</v>
      </c>
      <c r="F4060" s="14">
        <v>22.165272999999999</v>
      </c>
      <c r="G4060" s="17">
        <f t="shared" si="252"/>
        <v>1.85</v>
      </c>
      <c r="I4060" s="33"/>
    </row>
    <row r="4061" spans="1:9" x14ac:dyDescent="0.2">
      <c r="A4061" s="4">
        <v>44000.041666666664</v>
      </c>
      <c r="B4061" s="6">
        <f t="shared" si="253"/>
        <v>44000</v>
      </c>
      <c r="C4061" s="3">
        <f t="shared" si="255"/>
        <v>0</v>
      </c>
      <c r="D4061" s="3">
        <f>IF('Profil je Los'!A4061&lt;&gt;"",IF('Profil je Los'!A4061&lt;&gt;"",TIME(HOUR('Profil je Los'!A4061),MINUTE('Profil je Los'!A4061),SECOND('Profil je Los'!A4061)),""),"")</f>
        <v>4.1666666666666664E-2</v>
      </c>
      <c r="E4061" s="5">
        <f t="shared" si="254"/>
        <v>1</v>
      </c>
      <c r="F4061" s="14">
        <v>17.313033000000001</v>
      </c>
      <c r="G4061" s="17">
        <f t="shared" si="252"/>
        <v>1.44</v>
      </c>
      <c r="I4061" s="33"/>
    </row>
    <row r="4062" spans="1:9" x14ac:dyDescent="0.2">
      <c r="A4062" s="4">
        <v>44000.083333333336</v>
      </c>
      <c r="B4062" s="6">
        <f t="shared" si="253"/>
        <v>44000</v>
      </c>
      <c r="C4062" s="3">
        <f t="shared" si="255"/>
        <v>4.1666666666666664E-2</v>
      </c>
      <c r="D4062" s="3">
        <f>IF('Profil je Los'!A4062&lt;&gt;"",IF('Profil je Los'!A4062&lt;&gt;"",TIME(HOUR('Profil je Los'!A4062),MINUTE('Profil je Los'!A4062),SECOND('Profil je Los'!A4062)),""),"")</f>
        <v>8.3333333333333329E-2</v>
      </c>
      <c r="E4062" s="5">
        <f t="shared" si="254"/>
        <v>2</v>
      </c>
      <c r="F4062" s="14">
        <v>14.249535</v>
      </c>
      <c r="G4062" s="17">
        <f t="shared" si="252"/>
        <v>1.19</v>
      </c>
      <c r="I4062" s="33"/>
    </row>
    <row r="4063" spans="1:9" x14ac:dyDescent="0.2">
      <c r="A4063" s="4">
        <v>44000.125</v>
      </c>
      <c r="B4063" s="6">
        <f t="shared" si="253"/>
        <v>44000</v>
      </c>
      <c r="C4063" s="3">
        <f t="shared" si="255"/>
        <v>8.3333333333333329E-2</v>
      </c>
      <c r="D4063" s="3">
        <f>IF('Profil je Los'!A4063&lt;&gt;"",IF('Profil je Los'!A4063&lt;&gt;"",TIME(HOUR('Profil je Los'!A4063),MINUTE('Profil je Los'!A4063),SECOND('Profil je Los'!A4063)),""),"")</f>
        <v>0.125</v>
      </c>
      <c r="E4063" s="5">
        <f t="shared" si="254"/>
        <v>3</v>
      </c>
      <c r="F4063" s="14">
        <v>12.689693</v>
      </c>
      <c r="G4063" s="17">
        <f t="shared" si="252"/>
        <v>1.06</v>
      </c>
      <c r="I4063" s="33"/>
    </row>
    <row r="4064" spans="1:9" x14ac:dyDescent="0.2">
      <c r="A4064" s="4">
        <v>44000.166666666664</v>
      </c>
      <c r="B4064" s="6">
        <f t="shared" si="253"/>
        <v>44000</v>
      </c>
      <c r="C4064" s="3">
        <f t="shared" si="255"/>
        <v>0.125</v>
      </c>
      <c r="D4064" s="3">
        <f>IF('Profil je Los'!A4064&lt;&gt;"",IF('Profil je Los'!A4064&lt;&gt;"",TIME(HOUR('Profil je Los'!A4064),MINUTE('Profil je Los'!A4064),SECOND('Profil je Los'!A4064)),""),"")</f>
        <v>0.16666666666666666</v>
      </c>
      <c r="E4064" s="5">
        <f t="shared" si="254"/>
        <v>4</v>
      </c>
      <c r="F4064" s="14">
        <v>12.856294</v>
      </c>
      <c r="G4064" s="17">
        <f t="shared" si="252"/>
        <v>1.07</v>
      </c>
      <c r="I4064" s="33"/>
    </row>
    <row r="4065" spans="1:9" x14ac:dyDescent="0.2">
      <c r="A4065" s="4">
        <v>44000.208333333336</v>
      </c>
      <c r="B4065" s="6">
        <f t="shared" si="253"/>
        <v>44000</v>
      </c>
      <c r="C4065" s="3">
        <f t="shared" si="255"/>
        <v>0.16666666666666666</v>
      </c>
      <c r="D4065" s="3">
        <f>IF('Profil je Los'!A4065&lt;&gt;"",IF('Profil je Los'!A4065&lt;&gt;"",TIME(HOUR('Profil je Los'!A4065),MINUTE('Profil je Los'!A4065),SECOND('Profil je Los'!A4065)),""),"")</f>
        <v>0.20833333333333334</v>
      </c>
      <c r="E4065" s="5">
        <f t="shared" si="254"/>
        <v>5</v>
      </c>
      <c r="F4065" s="14">
        <v>13.452949</v>
      </c>
      <c r="G4065" s="17">
        <f t="shared" si="252"/>
        <v>1.1200000000000001</v>
      </c>
      <c r="I4065" s="33"/>
    </row>
    <row r="4066" spans="1:9" x14ac:dyDescent="0.2">
      <c r="A4066" s="4">
        <v>44000.25</v>
      </c>
      <c r="B4066" s="6">
        <f t="shared" si="253"/>
        <v>44000</v>
      </c>
      <c r="C4066" s="3">
        <f t="shared" si="255"/>
        <v>0.20833333333333334</v>
      </c>
      <c r="D4066" s="3">
        <f>IF('Profil je Los'!A4066&lt;&gt;"",IF('Profil je Los'!A4066&lt;&gt;"",TIME(HOUR('Profil je Los'!A4066),MINUTE('Profil je Los'!A4066),SECOND('Profil je Los'!A4066)),""),"")</f>
        <v>0.25</v>
      </c>
      <c r="E4066" s="5">
        <f t="shared" si="254"/>
        <v>6</v>
      </c>
      <c r="F4066" s="14">
        <v>15.384081999999999</v>
      </c>
      <c r="G4066" s="17">
        <f t="shared" si="252"/>
        <v>1.28</v>
      </c>
      <c r="I4066" s="33"/>
    </row>
    <row r="4067" spans="1:9" x14ac:dyDescent="0.2">
      <c r="A4067" s="4">
        <v>44000.291666666664</v>
      </c>
      <c r="B4067" s="6">
        <f t="shared" si="253"/>
        <v>44000</v>
      </c>
      <c r="C4067" s="3">
        <f t="shared" si="255"/>
        <v>0.25</v>
      </c>
      <c r="D4067" s="3">
        <f>IF('Profil je Los'!A4067&lt;&gt;"",IF('Profil je Los'!A4067&lt;&gt;"",TIME(HOUR('Profil je Los'!A4067),MINUTE('Profil je Los'!A4067),SECOND('Profil je Los'!A4067)),""),"")</f>
        <v>0.29166666666666669</v>
      </c>
      <c r="E4067" s="5">
        <f t="shared" si="254"/>
        <v>7</v>
      </c>
      <c r="F4067" s="14">
        <v>18.349084000000001</v>
      </c>
      <c r="G4067" s="17">
        <f t="shared" si="252"/>
        <v>1.53</v>
      </c>
      <c r="I4067" s="33"/>
    </row>
    <row r="4068" spans="1:9" x14ac:dyDescent="0.2">
      <c r="A4068" s="4">
        <v>44000.333333333336</v>
      </c>
      <c r="B4068" s="6">
        <f t="shared" si="253"/>
        <v>44000</v>
      </c>
      <c r="C4068" s="3">
        <f t="shared" si="255"/>
        <v>0.29166666666666669</v>
      </c>
      <c r="D4068" s="3">
        <f>IF('Profil je Los'!A4068&lt;&gt;"",IF('Profil je Los'!A4068&lt;&gt;"",TIME(HOUR('Profil je Los'!A4068),MINUTE('Profil je Los'!A4068),SECOND('Profil je Los'!A4068)),""),"")</f>
        <v>0.33333333333333331</v>
      </c>
      <c r="E4068" s="5">
        <f t="shared" si="254"/>
        <v>8</v>
      </c>
      <c r="F4068" s="14">
        <v>23.723327999999999</v>
      </c>
      <c r="G4068" s="17">
        <f t="shared" si="252"/>
        <v>1.98</v>
      </c>
      <c r="I4068" s="33"/>
    </row>
    <row r="4069" spans="1:9" x14ac:dyDescent="0.2">
      <c r="A4069" s="4">
        <v>44000.375</v>
      </c>
      <c r="B4069" s="6">
        <f t="shared" si="253"/>
        <v>44000</v>
      </c>
      <c r="C4069" s="3">
        <f t="shared" si="255"/>
        <v>0.33333333333333331</v>
      </c>
      <c r="D4069" s="3">
        <f>IF('Profil je Los'!A4069&lt;&gt;"",IF('Profil je Los'!A4069&lt;&gt;"",TIME(HOUR('Profil je Los'!A4069),MINUTE('Profil je Los'!A4069),SECOND('Profil je Los'!A4069)),""),"")</f>
        <v>0.375</v>
      </c>
      <c r="E4069" s="5">
        <f t="shared" si="254"/>
        <v>9</v>
      </c>
      <c r="F4069" s="14">
        <v>31.801859</v>
      </c>
      <c r="G4069" s="17">
        <f t="shared" si="252"/>
        <v>2.65</v>
      </c>
      <c r="I4069" s="33"/>
    </row>
    <row r="4070" spans="1:9" x14ac:dyDescent="0.2">
      <c r="A4070" s="4">
        <v>44000.416666666664</v>
      </c>
      <c r="B4070" s="6">
        <f t="shared" si="253"/>
        <v>44000</v>
      </c>
      <c r="C4070" s="3">
        <f t="shared" si="255"/>
        <v>0.375</v>
      </c>
      <c r="D4070" s="3">
        <f>IF('Profil je Los'!A4070&lt;&gt;"",IF('Profil je Los'!A4070&lt;&gt;"",TIME(HOUR('Profil je Los'!A4070),MINUTE('Profil je Los'!A4070),SECOND('Profil je Los'!A4070)),""),"")</f>
        <v>0.41666666666666669</v>
      </c>
      <c r="E4070" s="5">
        <f t="shared" si="254"/>
        <v>10</v>
      </c>
      <c r="F4070" s="14">
        <v>36.098996999999997</v>
      </c>
      <c r="G4070" s="17">
        <f t="shared" si="252"/>
        <v>3.01</v>
      </c>
      <c r="I4070" s="33"/>
    </row>
    <row r="4071" spans="1:9" x14ac:dyDescent="0.2">
      <c r="A4071" s="4">
        <v>44000.458333333336</v>
      </c>
      <c r="B4071" s="6">
        <f t="shared" si="253"/>
        <v>44000</v>
      </c>
      <c r="C4071" s="3">
        <f t="shared" si="255"/>
        <v>0.41666666666666669</v>
      </c>
      <c r="D4071" s="3">
        <f>IF('Profil je Los'!A4071&lt;&gt;"",IF('Profil je Los'!A4071&lt;&gt;"",TIME(HOUR('Profil je Los'!A4071),MINUTE('Profil je Los'!A4071),SECOND('Profil je Los'!A4071)),""),"")</f>
        <v>0.45833333333333331</v>
      </c>
      <c r="E4071" s="5">
        <f t="shared" si="254"/>
        <v>11</v>
      </c>
      <c r="F4071" s="14">
        <v>38.857059</v>
      </c>
      <c r="G4071" s="17">
        <f t="shared" si="252"/>
        <v>3.24</v>
      </c>
      <c r="I4071" s="33"/>
    </row>
    <row r="4072" spans="1:9" x14ac:dyDescent="0.2">
      <c r="A4072" s="4">
        <v>44000.5</v>
      </c>
      <c r="B4072" s="6">
        <f t="shared" si="253"/>
        <v>44000</v>
      </c>
      <c r="C4072" s="3">
        <f t="shared" si="255"/>
        <v>0.45833333333333331</v>
      </c>
      <c r="D4072" s="3">
        <f>IF('Profil je Los'!A4072&lt;&gt;"",IF('Profil je Los'!A4072&lt;&gt;"",TIME(HOUR('Profil je Los'!A4072),MINUTE('Profil je Los'!A4072),SECOND('Profil je Los'!A4072)),""),"")</f>
        <v>0.5</v>
      </c>
      <c r="E4072" s="5">
        <f t="shared" si="254"/>
        <v>12</v>
      </c>
      <c r="F4072" s="14">
        <v>44.861986000000002</v>
      </c>
      <c r="G4072" s="17">
        <f t="shared" si="252"/>
        <v>3.74</v>
      </c>
      <c r="I4072" s="33"/>
    </row>
    <row r="4073" spans="1:9" x14ac:dyDescent="0.2">
      <c r="A4073" s="4">
        <v>44000.541666666664</v>
      </c>
      <c r="B4073" s="6">
        <f t="shared" si="253"/>
        <v>44000</v>
      </c>
      <c r="C4073" s="3">
        <f t="shared" si="255"/>
        <v>0.5</v>
      </c>
      <c r="D4073" s="3">
        <f>IF('Profil je Los'!A4073&lt;&gt;"",IF('Profil je Los'!A4073&lt;&gt;"",TIME(HOUR('Profil je Los'!A4073),MINUTE('Profil je Los'!A4073),SECOND('Profil je Los'!A4073)),""),"")</f>
        <v>0.54166666666666663</v>
      </c>
      <c r="E4073" s="5">
        <f t="shared" si="254"/>
        <v>13</v>
      </c>
      <c r="F4073" s="14">
        <v>45.218254000000002</v>
      </c>
      <c r="G4073" s="17">
        <f t="shared" si="252"/>
        <v>3.77</v>
      </c>
      <c r="I4073" s="33"/>
    </row>
    <row r="4074" spans="1:9" x14ac:dyDescent="0.2">
      <c r="A4074" s="4">
        <v>44000.583333333336</v>
      </c>
      <c r="B4074" s="6">
        <f t="shared" si="253"/>
        <v>44000</v>
      </c>
      <c r="C4074" s="3">
        <f t="shared" si="255"/>
        <v>0.54166666666666663</v>
      </c>
      <c r="D4074" s="3">
        <f>IF('Profil je Los'!A4074&lt;&gt;"",IF('Profil je Los'!A4074&lt;&gt;"",TIME(HOUR('Profil je Los'!A4074),MINUTE('Profil je Los'!A4074),SECOND('Profil je Los'!A4074)),""),"")</f>
        <v>0.58333333333333337</v>
      </c>
      <c r="E4074" s="5">
        <f t="shared" si="254"/>
        <v>14</v>
      </c>
      <c r="F4074" s="14">
        <v>37.894717</v>
      </c>
      <c r="G4074" s="17">
        <f t="shared" si="252"/>
        <v>3.16</v>
      </c>
      <c r="I4074" s="33"/>
    </row>
    <row r="4075" spans="1:9" x14ac:dyDescent="0.2">
      <c r="A4075" s="4">
        <v>44000.625</v>
      </c>
      <c r="B4075" s="6">
        <f t="shared" si="253"/>
        <v>44000</v>
      </c>
      <c r="C4075" s="3">
        <f t="shared" si="255"/>
        <v>0.58333333333333337</v>
      </c>
      <c r="D4075" s="3">
        <f>IF('Profil je Los'!A4075&lt;&gt;"",IF('Profil je Los'!A4075&lt;&gt;"",TIME(HOUR('Profil je Los'!A4075),MINUTE('Profil je Los'!A4075),SECOND('Profil je Los'!A4075)),""),"")</f>
        <v>0.625</v>
      </c>
      <c r="E4075" s="5">
        <f t="shared" si="254"/>
        <v>15</v>
      </c>
      <c r="F4075" s="14">
        <v>34.595896000000003</v>
      </c>
      <c r="G4075" s="17">
        <f t="shared" si="252"/>
        <v>2.88</v>
      </c>
      <c r="I4075" s="33"/>
    </row>
    <row r="4076" spans="1:9" x14ac:dyDescent="0.2">
      <c r="A4076" s="4">
        <v>44000.666666666664</v>
      </c>
      <c r="B4076" s="6">
        <f t="shared" si="253"/>
        <v>44000</v>
      </c>
      <c r="C4076" s="3">
        <f t="shared" si="255"/>
        <v>0.625</v>
      </c>
      <c r="D4076" s="3">
        <f>IF('Profil je Los'!A4076&lt;&gt;"",IF('Profil je Los'!A4076&lt;&gt;"",TIME(HOUR('Profil je Los'!A4076),MINUTE('Profil je Los'!A4076),SECOND('Profil je Los'!A4076)),""),"")</f>
        <v>0.66666666666666663</v>
      </c>
      <c r="E4076" s="5">
        <f t="shared" si="254"/>
        <v>16</v>
      </c>
      <c r="F4076" s="14">
        <v>35.129693000000003</v>
      </c>
      <c r="G4076" s="17">
        <f t="shared" si="252"/>
        <v>2.93</v>
      </c>
      <c r="I4076" s="33"/>
    </row>
    <row r="4077" spans="1:9" x14ac:dyDescent="0.2">
      <c r="A4077" s="4">
        <v>44000.708333333336</v>
      </c>
      <c r="B4077" s="6">
        <f t="shared" si="253"/>
        <v>44000</v>
      </c>
      <c r="C4077" s="3">
        <f t="shared" si="255"/>
        <v>0.66666666666666663</v>
      </c>
      <c r="D4077" s="3">
        <f>IF('Profil je Los'!A4077&lt;&gt;"",IF('Profil je Los'!A4077&lt;&gt;"",TIME(HOUR('Profil je Los'!A4077),MINUTE('Profil je Los'!A4077),SECOND('Profil je Los'!A4077)),""),"")</f>
        <v>0.70833333333333337</v>
      </c>
      <c r="E4077" s="5">
        <f t="shared" si="254"/>
        <v>17</v>
      </c>
      <c r="F4077" s="14">
        <v>36.018776000000003</v>
      </c>
      <c r="G4077" s="17">
        <f t="shared" si="252"/>
        <v>3</v>
      </c>
      <c r="I4077" s="33"/>
    </row>
    <row r="4078" spans="1:9" x14ac:dyDescent="0.2">
      <c r="A4078" s="4">
        <v>44000.75</v>
      </c>
      <c r="B4078" s="6">
        <f t="shared" si="253"/>
        <v>44000</v>
      </c>
      <c r="C4078" s="3">
        <f t="shared" si="255"/>
        <v>0.70833333333333337</v>
      </c>
      <c r="D4078" s="3">
        <f>IF('Profil je Los'!A4078&lt;&gt;"",IF('Profil je Los'!A4078&lt;&gt;"",TIME(HOUR('Profil je Los'!A4078),MINUTE('Profil je Los'!A4078),SECOND('Profil je Los'!A4078)),""),"")</f>
        <v>0.75</v>
      </c>
      <c r="E4078" s="5">
        <f t="shared" si="254"/>
        <v>18</v>
      </c>
      <c r="F4078" s="14">
        <v>30.513770000000001</v>
      </c>
      <c r="G4078" s="17">
        <f t="shared" si="252"/>
        <v>2.54</v>
      </c>
      <c r="I4078" s="33"/>
    </row>
    <row r="4079" spans="1:9" x14ac:dyDescent="0.2">
      <c r="A4079" s="4">
        <v>44000.791666666664</v>
      </c>
      <c r="B4079" s="6">
        <f t="shared" si="253"/>
        <v>44000</v>
      </c>
      <c r="C4079" s="3">
        <f t="shared" si="255"/>
        <v>0.75</v>
      </c>
      <c r="D4079" s="3">
        <f>IF('Profil je Los'!A4079&lt;&gt;"",IF('Profil je Los'!A4079&lt;&gt;"",TIME(HOUR('Profil je Los'!A4079),MINUTE('Profil je Los'!A4079),SECOND('Profil je Los'!A4079)),""),"")</f>
        <v>0.79166666666666663</v>
      </c>
      <c r="E4079" s="5">
        <f t="shared" si="254"/>
        <v>19</v>
      </c>
      <c r="F4079" s="14">
        <v>25.023665000000001</v>
      </c>
      <c r="G4079" s="17">
        <f t="shared" si="252"/>
        <v>2.09</v>
      </c>
      <c r="I4079" s="33"/>
    </row>
    <row r="4080" spans="1:9" x14ac:dyDescent="0.2">
      <c r="A4080" s="4">
        <v>44000.833333333336</v>
      </c>
      <c r="B4080" s="6">
        <f t="shared" si="253"/>
        <v>44000</v>
      </c>
      <c r="C4080" s="3">
        <f t="shared" si="255"/>
        <v>0.79166666666666663</v>
      </c>
      <c r="D4080" s="3">
        <f>IF('Profil je Los'!A4080&lt;&gt;"",IF('Profil je Los'!A4080&lt;&gt;"",TIME(HOUR('Profil je Los'!A4080),MINUTE('Profil je Los'!A4080),SECOND('Profil je Los'!A4080)),""),"")</f>
        <v>0.83333333333333337</v>
      </c>
      <c r="E4080" s="5">
        <f t="shared" si="254"/>
        <v>20</v>
      </c>
      <c r="F4080" s="14">
        <v>46.667980999999997</v>
      </c>
      <c r="G4080" s="17">
        <f t="shared" si="252"/>
        <v>3.89</v>
      </c>
      <c r="I4080" s="33"/>
    </row>
    <row r="4081" spans="1:9" x14ac:dyDescent="0.2">
      <c r="A4081" s="4">
        <v>44000.875</v>
      </c>
      <c r="B4081" s="6">
        <f t="shared" si="253"/>
        <v>44000</v>
      </c>
      <c r="C4081" s="3">
        <f t="shared" si="255"/>
        <v>0.83333333333333337</v>
      </c>
      <c r="D4081" s="3">
        <f>IF('Profil je Los'!A4081&lt;&gt;"",IF('Profil je Los'!A4081&lt;&gt;"",TIME(HOUR('Profil je Los'!A4081),MINUTE('Profil je Los'!A4081),SECOND('Profil je Los'!A4081)),""),"")</f>
        <v>0.875</v>
      </c>
      <c r="E4081" s="5">
        <f t="shared" si="254"/>
        <v>21</v>
      </c>
      <c r="F4081" s="14">
        <v>26.229012000000001</v>
      </c>
      <c r="G4081" s="17">
        <f t="shared" si="252"/>
        <v>2.19</v>
      </c>
      <c r="I4081" s="33"/>
    </row>
    <row r="4082" spans="1:9" x14ac:dyDescent="0.2">
      <c r="A4082" s="4">
        <v>44000.916666666664</v>
      </c>
      <c r="B4082" s="6">
        <f t="shared" si="253"/>
        <v>44000</v>
      </c>
      <c r="C4082" s="3">
        <f t="shared" si="255"/>
        <v>0.875</v>
      </c>
      <c r="D4082" s="3">
        <f>IF('Profil je Los'!A4082&lt;&gt;"",IF('Profil je Los'!A4082&lt;&gt;"",TIME(HOUR('Profil je Los'!A4082),MINUTE('Profil je Los'!A4082),SECOND('Profil je Los'!A4082)),""),"")</f>
        <v>0.91666666666666663</v>
      </c>
      <c r="E4082" s="5">
        <f t="shared" si="254"/>
        <v>22</v>
      </c>
      <c r="F4082" s="14">
        <v>29.178691000000001</v>
      </c>
      <c r="G4082" s="17">
        <f t="shared" si="252"/>
        <v>2.4300000000000002</v>
      </c>
      <c r="I4082" s="33"/>
    </row>
    <row r="4083" spans="1:9" x14ac:dyDescent="0.2">
      <c r="A4083" s="4">
        <v>44000.958333333336</v>
      </c>
      <c r="B4083" s="6">
        <f t="shared" si="253"/>
        <v>44000</v>
      </c>
      <c r="C4083" s="3">
        <f t="shared" si="255"/>
        <v>0.91666666666666663</v>
      </c>
      <c r="D4083" s="3">
        <f>IF('Profil je Los'!A4083&lt;&gt;"",IF('Profil je Los'!A4083&lt;&gt;"",TIME(HOUR('Profil je Los'!A4083),MINUTE('Profil je Los'!A4083),SECOND('Profil je Los'!A4083)),""),"")</f>
        <v>0.95833333333333337</v>
      </c>
      <c r="E4083" s="5">
        <f t="shared" si="254"/>
        <v>23</v>
      </c>
      <c r="F4083" s="14">
        <v>25.552042</v>
      </c>
      <c r="G4083" s="17">
        <f t="shared" si="252"/>
        <v>2.13</v>
      </c>
      <c r="I4083" s="33"/>
    </row>
    <row r="4084" spans="1:9" x14ac:dyDescent="0.2">
      <c r="A4084" s="4">
        <v>44001</v>
      </c>
      <c r="B4084" s="6">
        <f t="shared" si="253"/>
        <v>44000</v>
      </c>
      <c r="C4084" s="3">
        <f t="shared" si="255"/>
        <v>0.95833333333333337</v>
      </c>
      <c r="D4084" s="3">
        <f>IF('Profil je Los'!A4084&lt;&gt;"",IF('Profil je Los'!A4084&lt;&gt;"",TIME(HOUR('Profil je Los'!A4084),MINUTE('Profil je Los'!A4084),SECOND('Profil je Los'!A4084)),""),"")</f>
        <v>0</v>
      </c>
      <c r="E4084" s="5">
        <f t="shared" si="254"/>
        <v>24</v>
      </c>
      <c r="F4084" s="14">
        <v>22.814498</v>
      </c>
      <c r="G4084" s="17">
        <f t="shared" si="252"/>
        <v>1.9</v>
      </c>
      <c r="I4084" s="33"/>
    </row>
    <row r="4085" spans="1:9" x14ac:dyDescent="0.2">
      <c r="A4085" s="4">
        <v>44001.041666666664</v>
      </c>
      <c r="B4085" s="6">
        <f t="shared" si="253"/>
        <v>44001</v>
      </c>
      <c r="C4085" s="3">
        <f t="shared" si="255"/>
        <v>0</v>
      </c>
      <c r="D4085" s="3">
        <f>IF('Profil je Los'!A4085&lt;&gt;"",IF('Profil je Los'!A4085&lt;&gt;"",TIME(HOUR('Profil je Los'!A4085),MINUTE('Profil je Los'!A4085),SECOND('Profil je Los'!A4085)),""),"")</f>
        <v>4.1666666666666664E-2</v>
      </c>
      <c r="E4085" s="5">
        <f t="shared" si="254"/>
        <v>1</v>
      </c>
      <c r="F4085" s="14">
        <v>21.153406</v>
      </c>
      <c r="G4085" s="17">
        <f t="shared" si="252"/>
        <v>1.76</v>
      </c>
      <c r="I4085" s="33"/>
    </row>
    <row r="4086" spans="1:9" x14ac:dyDescent="0.2">
      <c r="A4086" s="4">
        <v>44001.083333333336</v>
      </c>
      <c r="B4086" s="6">
        <f t="shared" si="253"/>
        <v>44001</v>
      </c>
      <c r="C4086" s="3">
        <f t="shared" si="255"/>
        <v>4.1666666666666664E-2</v>
      </c>
      <c r="D4086" s="3">
        <f>IF('Profil je Los'!A4086&lt;&gt;"",IF('Profil je Los'!A4086&lt;&gt;"",TIME(HOUR('Profil je Los'!A4086),MINUTE('Profil je Los'!A4086),SECOND('Profil je Los'!A4086)),""),"")</f>
        <v>8.3333333333333329E-2</v>
      </c>
      <c r="E4086" s="5">
        <f t="shared" si="254"/>
        <v>2</v>
      </c>
      <c r="F4086" s="14">
        <v>18.830065000000001</v>
      </c>
      <c r="G4086" s="17">
        <f t="shared" si="252"/>
        <v>1.57</v>
      </c>
      <c r="I4086" s="33"/>
    </row>
    <row r="4087" spans="1:9" x14ac:dyDescent="0.2">
      <c r="A4087" s="4">
        <v>44001.125</v>
      </c>
      <c r="B4087" s="6">
        <f t="shared" si="253"/>
        <v>44001</v>
      </c>
      <c r="C4087" s="3">
        <f t="shared" si="255"/>
        <v>8.3333333333333329E-2</v>
      </c>
      <c r="D4087" s="3">
        <f>IF('Profil je Los'!A4087&lt;&gt;"",IF('Profil je Los'!A4087&lt;&gt;"",TIME(HOUR('Profil je Los'!A4087),MINUTE('Profil je Los'!A4087),SECOND('Profil je Los'!A4087)),""),"")</f>
        <v>0.125</v>
      </c>
      <c r="E4087" s="5">
        <f t="shared" si="254"/>
        <v>3</v>
      </c>
      <c r="F4087" s="14">
        <v>16.580380000000002</v>
      </c>
      <c r="G4087" s="17">
        <f t="shared" si="252"/>
        <v>1.38</v>
      </c>
      <c r="I4087" s="33"/>
    </row>
    <row r="4088" spans="1:9" x14ac:dyDescent="0.2">
      <c r="A4088" s="4">
        <v>44001.166666666664</v>
      </c>
      <c r="B4088" s="6">
        <f t="shared" si="253"/>
        <v>44001</v>
      </c>
      <c r="C4088" s="3">
        <f t="shared" si="255"/>
        <v>0.125</v>
      </c>
      <c r="D4088" s="3">
        <f>IF('Profil je Los'!A4088&lt;&gt;"",IF('Profil je Los'!A4088&lt;&gt;"",TIME(HOUR('Profil je Los'!A4088),MINUTE('Profil je Los'!A4088),SECOND('Profil je Los'!A4088)),""),"")</f>
        <v>0.16666666666666666</v>
      </c>
      <c r="E4088" s="5">
        <f t="shared" si="254"/>
        <v>4</v>
      </c>
      <c r="F4088" s="14">
        <v>19.374603</v>
      </c>
      <c r="G4088" s="17">
        <f t="shared" si="252"/>
        <v>1.61</v>
      </c>
      <c r="I4088" s="33"/>
    </row>
    <row r="4089" spans="1:9" x14ac:dyDescent="0.2">
      <c r="A4089" s="4">
        <v>44001.208333333336</v>
      </c>
      <c r="B4089" s="6">
        <f t="shared" si="253"/>
        <v>44001</v>
      </c>
      <c r="C4089" s="3">
        <f t="shared" si="255"/>
        <v>0.16666666666666666</v>
      </c>
      <c r="D4089" s="3">
        <f>IF('Profil je Los'!A4089&lt;&gt;"",IF('Profil je Los'!A4089&lt;&gt;"",TIME(HOUR('Profil je Los'!A4089),MINUTE('Profil je Los'!A4089),SECOND('Profil je Los'!A4089)),""),"")</f>
        <v>0.20833333333333334</v>
      </c>
      <c r="E4089" s="5">
        <f t="shared" si="254"/>
        <v>5</v>
      </c>
      <c r="F4089" s="14">
        <v>24.764085000000001</v>
      </c>
      <c r="G4089" s="17">
        <f t="shared" si="252"/>
        <v>2.06</v>
      </c>
      <c r="I4089" s="33"/>
    </row>
    <row r="4090" spans="1:9" x14ac:dyDescent="0.2">
      <c r="A4090" s="4">
        <v>44001.25</v>
      </c>
      <c r="B4090" s="6">
        <f t="shared" si="253"/>
        <v>44001</v>
      </c>
      <c r="C4090" s="3">
        <f t="shared" si="255"/>
        <v>0.20833333333333334</v>
      </c>
      <c r="D4090" s="3">
        <f>IF('Profil je Los'!A4090&lt;&gt;"",IF('Profil je Los'!A4090&lt;&gt;"",TIME(HOUR('Profil je Los'!A4090),MINUTE('Profil je Los'!A4090),SECOND('Profil je Los'!A4090)),""),"")</f>
        <v>0.25</v>
      </c>
      <c r="E4090" s="5">
        <f t="shared" si="254"/>
        <v>6</v>
      </c>
      <c r="F4090" s="14">
        <v>22.104208</v>
      </c>
      <c r="G4090" s="17">
        <f t="shared" si="252"/>
        <v>1.84</v>
      </c>
      <c r="I4090" s="33"/>
    </row>
    <row r="4091" spans="1:9" x14ac:dyDescent="0.2">
      <c r="A4091" s="4">
        <v>44001.291666666664</v>
      </c>
      <c r="B4091" s="6">
        <f t="shared" si="253"/>
        <v>44001</v>
      </c>
      <c r="C4091" s="3">
        <f t="shared" si="255"/>
        <v>0.25</v>
      </c>
      <c r="D4091" s="3">
        <f>IF('Profil je Los'!A4091&lt;&gt;"",IF('Profil je Los'!A4091&lt;&gt;"",TIME(HOUR('Profil je Los'!A4091),MINUTE('Profil je Los'!A4091),SECOND('Profil je Los'!A4091)),""),"")</f>
        <v>0.29166666666666669</v>
      </c>
      <c r="E4091" s="5">
        <f t="shared" si="254"/>
        <v>7</v>
      </c>
      <c r="F4091" s="14">
        <v>27.118511000000002</v>
      </c>
      <c r="G4091" s="17">
        <f t="shared" si="252"/>
        <v>2.2599999999999998</v>
      </c>
      <c r="I4091" s="33"/>
    </row>
    <row r="4092" spans="1:9" x14ac:dyDescent="0.2">
      <c r="A4092" s="4">
        <v>44001.333333333336</v>
      </c>
      <c r="B4092" s="6">
        <f t="shared" si="253"/>
        <v>44001</v>
      </c>
      <c r="C4092" s="3">
        <f t="shared" si="255"/>
        <v>0.29166666666666669</v>
      </c>
      <c r="D4092" s="3">
        <f>IF('Profil je Los'!A4092&lt;&gt;"",IF('Profil je Los'!A4092&lt;&gt;"",TIME(HOUR('Profil je Los'!A4092),MINUTE('Profil je Los'!A4092),SECOND('Profil je Los'!A4092)),""),"")</f>
        <v>0.33333333333333331</v>
      </c>
      <c r="E4092" s="5">
        <f t="shared" si="254"/>
        <v>8</v>
      </c>
      <c r="F4092" s="14">
        <v>34.828946000000002</v>
      </c>
      <c r="G4092" s="17">
        <f t="shared" si="252"/>
        <v>2.9</v>
      </c>
      <c r="I4092" s="33"/>
    </row>
    <row r="4093" spans="1:9" x14ac:dyDescent="0.2">
      <c r="A4093" s="4">
        <v>44001.375</v>
      </c>
      <c r="B4093" s="6">
        <f t="shared" si="253"/>
        <v>44001</v>
      </c>
      <c r="C4093" s="3">
        <f t="shared" si="255"/>
        <v>0.33333333333333331</v>
      </c>
      <c r="D4093" s="3">
        <f>IF('Profil je Los'!A4093&lt;&gt;"",IF('Profil je Los'!A4093&lt;&gt;"",TIME(HOUR('Profil je Los'!A4093),MINUTE('Profil je Los'!A4093),SECOND('Profil je Los'!A4093)),""),"")</f>
        <v>0.375</v>
      </c>
      <c r="E4093" s="5">
        <f t="shared" si="254"/>
        <v>9</v>
      </c>
      <c r="F4093" s="14">
        <v>36.752234999999999</v>
      </c>
      <c r="G4093" s="17">
        <f t="shared" si="252"/>
        <v>3.06</v>
      </c>
      <c r="I4093" s="33"/>
    </row>
    <row r="4094" spans="1:9" x14ac:dyDescent="0.2">
      <c r="A4094" s="4">
        <v>44001.416666666664</v>
      </c>
      <c r="B4094" s="6">
        <f t="shared" si="253"/>
        <v>44001</v>
      </c>
      <c r="C4094" s="3">
        <f t="shared" si="255"/>
        <v>0.375</v>
      </c>
      <c r="D4094" s="3">
        <f>IF('Profil je Los'!A4094&lt;&gt;"",IF('Profil je Los'!A4094&lt;&gt;"",TIME(HOUR('Profil je Los'!A4094),MINUTE('Profil je Los'!A4094),SECOND('Profil je Los'!A4094)),""),"")</f>
        <v>0.41666666666666669</v>
      </c>
      <c r="E4094" s="5">
        <f t="shared" si="254"/>
        <v>10</v>
      </c>
      <c r="F4094" s="14">
        <v>42.602800000000002</v>
      </c>
      <c r="G4094" s="17">
        <f t="shared" si="252"/>
        <v>3.55</v>
      </c>
      <c r="I4094" s="33"/>
    </row>
    <row r="4095" spans="1:9" x14ac:dyDescent="0.2">
      <c r="A4095" s="4">
        <v>44001.458333333336</v>
      </c>
      <c r="B4095" s="6">
        <f t="shared" si="253"/>
        <v>44001</v>
      </c>
      <c r="C4095" s="3">
        <f t="shared" si="255"/>
        <v>0.41666666666666669</v>
      </c>
      <c r="D4095" s="3">
        <f>IF('Profil je Los'!A4095&lt;&gt;"",IF('Profil je Los'!A4095&lt;&gt;"",TIME(HOUR('Profil je Los'!A4095),MINUTE('Profil je Los'!A4095),SECOND('Profil je Los'!A4095)),""),"")</f>
        <v>0.45833333333333331</v>
      </c>
      <c r="E4095" s="5">
        <f t="shared" si="254"/>
        <v>11</v>
      </c>
      <c r="F4095" s="14">
        <v>43.322358000000001</v>
      </c>
      <c r="G4095" s="17">
        <f t="shared" si="252"/>
        <v>3.61</v>
      </c>
      <c r="I4095" s="33"/>
    </row>
    <row r="4096" spans="1:9" x14ac:dyDescent="0.2">
      <c r="A4096" s="4">
        <v>44001.5</v>
      </c>
      <c r="B4096" s="6">
        <f t="shared" si="253"/>
        <v>44001</v>
      </c>
      <c r="C4096" s="3">
        <f t="shared" si="255"/>
        <v>0.45833333333333331</v>
      </c>
      <c r="D4096" s="3">
        <f>IF('Profil je Los'!A4096&lt;&gt;"",IF('Profil je Los'!A4096&lt;&gt;"",TIME(HOUR('Profil je Los'!A4096),MINUTE('Profil je Los'!A4096),SECOND('Profil je Los'!A4096)),""),"")</f>
        <v>0.5</v>
      </c>
      <c r="E4096" s="5">
        <f t="shared" si="254"/>
        <v>12</v>
      </c>
      <c r="F4096" s="14">
        <v>48.547778000000001</v>
      </c>
      <c r="G4096" s="17">
        <f t="shared" si="252"/>
        <v>4.05</v>
      </c>
      <c r="I4096" s="33"/>
    </row>
    <row r="4097" spans="1:9" x14ac:dyDescent="0.2">
      <c r="A4097" s="4">
        <v>44001.541666666664</v>
      </c>
      <c r="B4097" s="6">
        <f t="shared" si="253"/>
        <v>44001</v>
      </c>
      <c r="C4097" s="3">
        <f t="shared" si="255"/>
        <v>0.5</v>
      </c>
      <c r="D4097" s="3">
        <f>IF('Profil je Los'!A4097&lt;&gt;"",IF('Profil je Los'!A4097&lt;&gt;"",TIME(HOUR('Profil je Los'!A4097),MINUTE('Profil je Los'!A4097),SECOND('Profil je Los'!A4097)),""),"")</f>
        <v>0.54166666666666663</v>
      </c>
      <c r="E4097" s="5">
        <f t="shared" si="254"/>
        <v>13</v>
      </c>
      <c r="F4097" s="14">
        <v>46.390752999999997</v>
      </c>
      <c r="G4097" s="17">
        <f t="shared" si="252"/>
        <v>3.87</v>
      </c>
      <c r="I4097" s="33"/>
    </row>
    <row r="4098" spans="1:9" x14ac:dyDescent="0.2">
      <c r="A4098" s="4">
        <v>44001.583333333336</v>
      </c>
      <c r="B4098" s="6">
        <f t="shared" si="253"/>
        <v>44001</v>
      </c>
      <c r="C4098" s="3">
        <f t="shared" si="255"/>
        <v>0.54166666666666663</v>
      </c>
      <c r="D4098" s="3">
        <f>IF('Profil je Los'!A4098&lt;&gt;"",IF('Profil je Los'!A4098&lt;&gt;"",TIME(HOUR('Profil je Los'!A4098),MINUTE('Profil je Los'!A4098),SECOND('Profil je Los'!A4098)),""),"")</f>
        <v>0.58333333333333337</v>
      </c>
      <c r="E4098" s="5">
        <f t="shared" si="254"/>
        <v>14</v>
      </c>
      <c r="F4098" s="14">
        <v>42.444209999999998</v>
      </c>
      <c r="G4098" s="17">
        <f t="shared" si="252"/>
        <v>3.54</v>
      </c>
      <c r="I4098" s="33"/>
    </row>
    <row r="4099" spans="1:9" x14ac:dyDescent="0.2">
      <c r="A4099" s="4">
        <v>44001.625</v>
      </c>
      <c r="B4099" s="6">
        <f t="shared" si="253"/>
        <v>44001</v>
      </c>
      <c r="C4099" s="3">
        <f t="shared" si="255"/>
        <v>0.58333333333333337</v>
      </c>
      <c r="D4099" s="3">
        <f>IF('Profil je Los'!A4099&lt;&gt;"",IF('Profil je Los'!A4099&lt;&gt;"",TIME(HOUR('Profil je Los'!A4099),MINUTE('Profil je Los'!A4099),SECOND('Profil je Los'!A4099)),""),"")</f>
        <v>0.625</v>
      </c>
      <c r="E4099" s="5">
        <f t="shared" si="254"/>
        <v>15</v>
      </c>
      <c r="F4099" s="14">
        <v>42.967297000000002</v>
      </c>
      <c r="G4099" s="17">
        <f t="shared" si="252"/>
        <v>3.58</v>
      </c>
      <c r="I4099" s="33"/>
    </row>
    <row r="4100" spans="1:9" x14ac:dyDescent="0.2">
      <c r="A4100" s="4">
        <v>44001.666666666664</v>
      </c>
      <c r="B4100" s="6">
        <f t="shared" si="253"/>
        <v>44001</v>
      </c>
      <c r="C4100" s="3">
        <f t="shared" si="255"/>
        <v>0.625</v>
      </c>
      <c r="D4100" s="3">
        <f>IF('Profil je Los'!A4100&lt;&gt;"",IF('Profil je Los'!A4100&lt;&gt;"",TIME(HOUR('Profil je Los'!A4100),MINUTE('Profil je Los'!A4100),SECOND('Profil je Los'!A4100)),""),"")</f>
        <v>0.66666666666666663</v>
      </c>
      <c r="E4100" s="5">
        <f t="shared" si="254"/>
        <v>16</v>
      </c>
      <c r="F4100" s="14">
        <v>47.262321999999998</v>
      </c>
      <c r="G4100" s="17">
        <f t="shared" si="252"/>
        <v>3.94</v>
      </c>
      <c r="I4100" s="33"/>
    </row>
    <row r="4101" spans="1:9" x14ac:dyDescent="0.2">
      <c r="A4101" s="4">
        <v>44001.708333333336</v>
      </c>
      <c r="B4101" s="6">
        <f t="shared" si="253"/>
        <v>44001</v>
      </c>
      <c r="C4101" s="3">
        <f t="shared" si="255"/>
        <v>0.66666666666666663</v>
      </c>
      <c r="D4101" s="3">
        <f>IF('Profil je Los'!A4101&lt;&gt;"",IF('Profil je Los'!A4101&lt;&gt;"",TIME(HOUR('Profil je Los'!A4101),MINUTE('Profil je Los'!A4101),SECOND('Profil je Los'!A4101)),""),"")</f>
        <v>0.70833333333333337</v>
      </c>
      <c r="E4101" s="5">
        <f t="shared" si="254"/>
        <v>17</v>
      </c>
      <c r="F4101" s="14">
        <v>46.606368000000003</v>
      </c>
      <c r="G4101" s="17">
        <f t="shared" si="252"/>
        <v>3.88</v>
      </c>
      <c r="I4101" s="33"/>
    </row>
    <row r="4102" spans="1:9" x14ac:dyDescent="0.2">
      <c r="A4102" s="4">
        <v>44001.75</v>
      </c>
      <c r="B4102" s="6">
        <f t="shared" si="253"/>
        <v>44001</v>
      </c>
      <c r="C4102" s="3">
        <f t="shared" si="255"/>
        <v>0.70833333333333337</v>
      </c>
      <c r="D4102" s="3">
        <f>IF('Profil je Los'!A4102&lt;&gt;"",IF('Profil je Los'!A4102&lt;&gt;"",TIME(HOUR('Profil je Los'!A4102),MINUTE('Profil je Los'!A4102),SECOND('Profil je Los'!A4102)),""),"")</f>
        <v>0.75</v>
      </c>
      <c r="E4102" s="5">
        <f t="shared" si="254"/>
        <v>18</v>
      </c>
      <c r="F4102" s="14">
        <v>43.682161000000001</v>
      </c>
      <c r="G4102" s="17">
        <f t="shared" ref="G4102:G4165" si="256">ROUND(F4102/$E$2,2)</f>
        <v>3.64</v>
      </c>
      <c r="I4102" s="33"/>
    </row>
    <row r="4103" spans="1:9" x14ac:dyDescent="0.2">
      <c r="A4103" s="4">
        <v>44001.791666666664</v>
      </c>
      <c r="B4103" s="6">
        <f t="shared" ref="B4103:B4166" si="257">IF(A4103&lt;&gt;"",IF(E4103=24,B4102,DATE(YEAR(A4103),MONTH(A4103),DAY(A4103))),"")</f>
        <v>44001</v>
      </c>
      <c r="C4103" s="3">
        <f t="shared" si="255"/>
        <v>0.75</v>
      </c>
      <c r="D4103" s="3">
        <f>IF('Profil je Los'!A4103&lt;&gt;"",IF('Profil je Los'!A4103&lt;&gt;"",TIME(HOUR('Profil je Los'!A4103),MINUTE('Profil je Los'!A4103),SECOND('Profil je Los'!A4103)),""),"")</f>
        <v>0.79166666666666663</v>
      </c>
      <c r="E4103" s="5">
        <f t="shared" ref="E4103:E4166" si="258">IF(A4103&lt;&gt;"",IF(HOUR(A4103)=0,24,HOUR(A4103)),"")</f>
        <v>19</v>
      </c>
      <c r="F4103" s="14">
        <v>38.646192999999997</v>
      </c>
      <c r="G4103" s="17">
        <f t="shared" si="256"/>
        <v>3.22</v>
      </c>
      <c r="I4103" s="33"/>
    </row>
    <row r="4104" spans="1:9" x14ac:dyDescent="0.2">
      <c r="A4104" s="4">
        <v>44001.833333333336</v>
      </c>
      <c r="B4104" s="6">
        <f t="shared" si="257"/>
        <v>44001</v>
      </c>
      <c r="C4104" s="3">
        <f t="shared" ref="C4104:C4167" si="259">D4103</f>
        <v>0.79166666666666663</v>
      </c>
      <c r="D4104" s="3">
        <f>IF('Profil je Los'!A4104&lt;&gt;"",IF('Profil je Los'!A4104&lt;&gt;"",TIME(HOUR('Profil je Los'!A4104),MINUTE('Profil je Los'!A4104),SECOND('Profil je Los'!A4104)),""),"")</f>
        <v>0.83333333333333337</v>
      </c>
      <c r="E4104" s="5">
        <f t="shared" si="258"/>
        <v>20</v>
      </c>
      <c r="F4104" s="14">
        <v>30.258198</v>
      </c>
      <c r="G4104" s="17">
        <f t="shared" si="256"/>
        <v>2.52</v>
      </c>
      <c r="I4104" s="33"/>
    </row>
    <row r="4105" spans="1:9" x14ac:dyDescent="0.2">
      <c r="A4105" s="4">
        <v>44001.875</v>
      </c>
      <c r="B4105" s="6">
        <f t="shared" si="257"/>
        <v>44001</v>
      </c>
      <c r="C4105" s="3">
        <f t="shared" si="259"/>
        <v>0.83333333333333337</v>
      </c>
      <c r="D4105" s="3">
        <f>IF('Profil je Los'!A4105&lt;&gt;"",IF('Profil je Los'!A4105&lt;&gt;"",TIME(HOUR('Profil je Los'!A4105),MINUTE('Profil je Los'!A4105),SECOND('Profil je Los'!A4105)),""),"")</f>
        <v>0.875</v>
      </c>
      <c r="E4105" s="5">
        <f t="shared" si="258"/>
        <v>21</v>
      </c>
      <c r="F4105" s="14">
        <v>24.725186000000001</v>
      </c>
      <c r="G4105" s="17">
        <f t="shared" si="256"/>
        <v>2.06</v>
      </c>
      <c r="I4105" s="33"/>
    </row>
    <row r="4106" spans="1:9" x14ac:dyDescent="0.2">
      <c r="A4106" s="4">
        <v>44001.916666666664</v>
      </c>
      <c r="B4106" s="6">
        <f t="shared" si="257"/>
        <v>44001</v>
      </c>
      <c r="C4106" s="3">
        <f t="shared" si="259"/>
        <v>0.875</v>
      </c>
      <c r="D4106" s="3">
        <f>IF('Profil je Los'!A4106&lt;&gt;"",IF('Profil je Los'!A4106&lt;&gt;"",TIME(HOUR('Profil je Los'!A4106),MINUTE('Profil je Los'!A4106),SECOND('Profil je Los'!A4106)),""),"")</f>
        <v>0.91666666666666663</v>
      </c>
      <c r="E4106" s="5">
        <f t="shared" si="258"/>
        <v>22</v>
      </c>
      <c r="F4106" s="14">
        <v>29.019255999999999</v>
      </c>
      <c r="G4106" s="17">
        <f t="shared" si="256"/>
        <v>2.42</v>
      </c>
      <c r="I4106" s="33"/>
    </row>
    <row r="4107" spans="1:9" x14ac:dyDescent="0.2">
      <c r="A4107" s="4">
        <v>44001.958333333336</v>
      </c>
      <c r="B4107" s="6">
        <f t="shared" si="257"/>
        <v>44001</v>
      </c>
      <c r="C4107" s="3">
        <f t="shared" si="259"/>
        <v>0.91666666666666663</v>
      </c>
      <c r="D4107" s="3">
        <f>IF('Profil je Los'!A4107&lt;&gt;"",IF('Profil je Los'!A4107&lt;&gt;"",TIME(HOUR('Profil je Los'!A4107),MINUTE('Profil je Los'!A4107),SECOND('Profil je Los'!A4107)),""),"")</f>
        <v>0.95833333333333337</v>
      </c>
      <c r="E4107" s="5">
        <f t="shared" si="258"/>
        <v>23</v>
      </c>
      <c r="F4107" s="14">
        <v>23.069825000000002</v>
      </c>
      <c r="G4107" s="17">
        <f t="shared" si="256"/>
        <v>1.92</v>
      </c>
      <c r="I4107" s="33"/>
    </row>
    <row r="4108" spans="1:9" x14ac:dyDescent="0.2">
      <c r="A4108" s="4">
        <v>44002</v>
      </c>
      <c r="B4108" s="6">
        <f t="shared" si="257"/>
        <v>44001</v>
      </c>
      <c r="C4108" s="3">
        <f t="shared" si="259"/>
        <v>0.95833333333333337</v>
      </c>
      <c r="D4108" s="3">
        <f>IF('Profil je Los'!A4108&lt;&gt;"",IF('Profil je Los'!A4108&lt;&gt;"",TIME(HOUR('Profil je Los'!A4108),MINUTE('Profil je Los'!A4108),SECOND('Profil je Los'!A4108)),""),"")</f>
        <v>0</v>
      </c>
      <c r="E4108" s="5">
        <f t="shared" si="258"/>
        <v>24</v>
      </c>
      <c r="F4108" s="14">
        <v>17.703823</v>
      </c>
      <c r="G4108" s="17">
        <f t="shared" si="256"/>
        <v>1.48</v>
      </c>
      <c r="I4108" s="33"/>
    </row>
    <row r="4109" spans="1:9" x14ac:dyDescent="0.2">
      <c r="A4109" s="4">
        <v>44002.041666666664</v>
      </c>
      <c r="B4109" s="6">
        <f t="shared" si="257"/>
        <v>44002</v>
      </c>
      <c r="C4109" s="3">
        <f t="shared" si="259"/>
        <v>0</v>
      </c>
      <c r="D4109" s="3">
        <f>IF('Profil je Los'!A4109&lt;&gt;"",IF('Profil je Los'!A4109&lt;&gt;"",TIME(HOUR('Profil je Los'!A4109),MINUTE('Profil je Los'!A4109),SECOND('Profil je Los'!A4109)),""),"")</f>
        <v>4.1666666666666664E-2</v>
      </c>
      <c r="E4109" s="5">
        <f t="shared" si="258"/>
        <v>1</v>
      </c>
      <c r="F4109" s="14">
        <v>14.935874999999999</v>
      </c>
      <c r="G4109" s="17">
        <f t="shared" si="256"/>
        <v>1.24</v>
      </c>
      <c r="I4109" s="33"/>
    </row>
    <row r="4110" spans="1:9" x14ac:dyDescent="0.2">
      <c r="A4110" s="4">
        <v>44002.083333333336</v>
      </c>
      <c r="B4110" s="6">
        <f t="shared" si="257"/>
        <v>44002</v>
      </c>
      <c r="C4110" s="3">
        <f t="shared" si="259"/>
        <v>4.1666666666666664E-2</v>
      </c>
      <c r="D4110" s="3">
        <f>IF('Profil je Los'!A4110&lt;&gt;"",IF('Profil je Los'!A4110&lt;&gt;"",TIME(HOUR('Profil je Los'!A4110),MINUTE('Profil je Los'!A4110),SECOND('Profil je Los'!A4110)),""),"")</f>
        <v>8.3333333333333329E-2</v>
      </c>
      <c r="E4110" s="5">
        <f t="shared" si="258"/>
        <v>2</v>
      </c>
      <c r="F4110" s="14">
        <v>12.859050999999999</v>
      </c>
      <c r="G4110" s="17">
        <f t="shared" si="256"/>
        <v>1.07</v>
      </c>
      <c r="I4110" s="33"/>
    </row>
    <row r="4111" spans="1:9" x14ac:dyDescent="0.2">
      <c r="A4111" s="4">
        <v>44002.125</v>
      </c>
      <c r="B4111" s="6">
        <f t="shared" si="257"/>
        <v>44002</v>
      </c>
      <c r="C4111" s="3">
        <f t="shared" si="259"/>
        <v>8.3333333333333329E-2</v>
      </c>
      <c r="D4111" s="3">
        <f>IF('Profil je Los'!A4111&lt;&gt;"",IF('Profil je Los'!A4111&lt;&gt;"",TIME(HOUR('Profil je Los'!A4111),MINUTE('Profil je Los'!A4111),SECOND('Profil je Los'!A4111)),""),"")</f>
        <v>0.125</v>
      </c>
      <c r="E4111" s="5">
        <f t="shared" si="258"/>
        <v>3</v>
      </c>
      <c r="F4111" s="14">
        <v>11.139061999999999</v>
      </c>
      <c r="G4111" s="17">
        <f t="shared" si="256"/>
        <v>0.93</v>
      </c>
      <c r="I4111" s="33"/>
    </row>
    <row r="4112" spans="1:9" x14ac:dyDescent="0.2">
      <c r="A4112" s="4">
        <v>44002.166666666664</v>
      </c>
      <c r="B4112" s="6">
        <f t="shared" si="257"/>
        <v>44002</v>
      </c>
      <c r="C4112" s="3">
        <f t="shared" si="259"/>
        <v>0.125</v>
      </c>
      <c r="D4112" s="3">
        <f>IF('Profil je Los'!A4112&lt;&gt;"",IF('Profil je Los'!A4112&lt;&gt;"",TIME(HOUR('Profil je Los'!A4112),MINUTE('Profil je Los'!A4112),SECOND('Profil je Los'!A4112)),""),"")</f>
        <v>0.16666666666666666</v>
      </c>
      <c r="E4112" s="5">
        <f t="shared" si="258"/>
        <v>4</v>
      </c>
      <c r="F4112" s="14">
        <v>10.856347</v>
      </c>
      <c r="G4112" s="17">
        <f t="shared" si="256"/>
        <v>0.9</v>
      </c>
      <c r="I4112" s="33"/>
    </row>
    <row r="4113" spans="1:9" x14ac:dyDescent="0.2">
      <c r="A4113" s="4">
        <v>44002.208333333336</v>
      </c>
      <c r="B4113" s="6">
        <f t="shared" si="257"/>
        <v>44002</v>
      </c>
      <c r="C4113" s="3">
        <f t="shared" si="259"/>
        <v>0.16666666666666666</v>
      </c>
      <c r="D4113" s="3">
        <f>IF('Profil je Los'!A4113&lt;&gt;"",IF('Profil je Los'!A4113&lt;&gt;"",TIME(HOUR('Profil je Los'!A4113),MINUTE('Profil je Los'!A4113),SECOND('Profil je Los'!A4113)),""),"")</f>
        <v>0.20833333333333334</v>
      </c>
      <c r="E4113" s="5">
        <f t="shared" si="258"/>
        <v>5</v>
      </c>
      <c r="F4113" s="14">
        <v>10.670869</v>
      </c>
      <c r="G4113" s="17">
        <f t="shared" si="256"/>
        <v>0.89</v>
      </c>
      <c r="I4113" s="33"/>
    </row>
    <row r="4114" spans="1:9" x14ac:dyDescent="0.2">
      <c r="A4114" s="4">
        <v>44002.25</v>
      </c>
      <c r="B4114" s="6">
        <f t="shared" si="257"/>
        <v>44002</v>
      </c>
      <c r="C4114" s="3">
        <f t="shared" si="259"/>
        <v>0.20833333333333334</v>
      </c>
      <c r="D4114" s="3">
        <f>IF('Profil je Los'!A4114&lt;&gt;"",IF('Profil je Los'!A4114&lt;&gt;"",TIME(HOUR('Profil je Los'!A4114),MINUTE('Profil je Los'!A4114),SECOND('Profil je Los'!A4114)),""),"")</f>
        <v>0.25</v>
      </c>
      <c r="E4114" s="5">
        <f t="shared" si="258"/>
        <v>6</v>
      </c>
      <c r="F4114" s="14">
        <v>11.267333000000001</v>
      </c>
      <c r="G4114" s="17">
        <f t="shared" si="256"/>
        <v>0.94</v>
      </c>
      <c r="I4114" s="33"/>
    </row>
    <row r="4115" spans="1:9" x14ac:dyDescent="0.2">
      <c r="A4115" s="4">
        <v>44002.291666666664</v>
      </c>
      <c r="B4115" s="6">
        <f t="shared" si="257"/>
        <v>44002</v>
      </c>
      <c r="C4115" s="3">
        <f t="shared" si="259"/>
        <v>0.25</v>
      </c>
      <c r="D4115" s="3">
        <f>IF('Profil je Los'!A4115&lt;&gt;"",IF('Profil je Los'!A4115&lt;&gt;"",TIME(HOUR('Profil je Los'!A4115),MINUTE('Profil je Los'!A4115),SECOND('Profil je Los'!A4115)),""),"")</f>
        <v>0.29166666666666669</v>
      </c>
      <c r="E4115" s="5">
        <f t="shared" si="258"/>
        <v>7</v>
      </c>
      <c r="F4115" s="14">
        <v>15.408026</v>
      </c>
      <c r="G4115" s="17">
        <f t="shared" si="256"/>
        <v>1.28</v>
      </c>
      <c r="I4115" s="33"/>
    </row>
    <row r="4116" spans="1:9" x14ac:dyDescent="0.2">
      <c r="A4116" s="4">
        <v>44002.333333333336</v>
      </c>
      <c r="B4116" s="6">
        <f t="shared" si="257"/>
        <v>44002</v>
      </c>
      <c r="C4116" s="3">
        <f t="shared" si="259"/>
        <v>0.29166666666666669</v>
      </c>
      <c r="D4116" s="3">
        <f>IF('Profil je Los'!A4116&lt;&gt;"",IF('Profil je Los'!A4116&lt;&gt;"",TIME(HOUR('Profil je Los'!A4116),MINUTE('Profil je Los'!A4116),SECOND('Profil je Los'!A4116)),""),"")</f>
        <v>0.33333333333333331</v>
      </c>
      <c r="E4116" s="5">
        <f t="shared" si="258"/>
        <v>8</v>
      </c>
      <c r="F4116" s="14">
        <v>20.241955999999998</v>
      </c>
      <c r="G4116" s="17">
        <f t="shared" si="256"/>
        <v>1.69</v>
      </c>
      <c r="I4116" s="33"/>
    </row>
    <row r="4117" spans="1:9" x14ac:dyDescent="0.2">
      <c r="A4117" s="4">
        <v>44002.375</v>
      </c>
      <c r="B4117" s="6">
        <f t="shared" si="257"/>
        <v>44002</v>
      </c>
      <c r="C4117" s="3">
        <f t="shared" si="259"/>
        <v>0.33333333333333331</v>
      </c>
      <c r="D4117" s="3">
        <f>IF('Profil je Los'!A4117&lt;&gt;"",IF('Profil je Los'!A4117&lt;&gt;"",TIME(HOUR('Profil je Los'!A4117),MINUTE('Profil je Los'!A4117),SECOND('Profil je Los'!A4117)),""),"")</f>
        <v>0.375</v>
      </c>
      <c r="E4117" s="5">
        <f t="shared" si="258"/>
        <v>9</v>
      </c>
      <c r="F4117" s="14">
        <v>24.860166</v>
      </c>
      <c r="G4117" s="17">
        <f t="shared" si="256"/>
        <v>2.0699999999999998</v>
      </c>
      <c r="I4117" s="33"/>
    </row>
    <row r="4118" spans="1:9" x14ac:dyDescent="0.2">
      <c r="A4118" s="4">
        <v>44002.416666666664</v>
      </c>
      <c r="B4118" s="6">
        <f t="shared" si="257"/>
        <v>44002</v>
      </c>
      <c r="C4118" s="3">
        <f t="shared" si="259"/>
        <v>0.375</v>
      </c>
      <c r="D4118" s="3">
        <f>IF('Profil je Los'!A4118&lt;&gt;"",IF('Profil je Los'!A4118&lt;&gt;"",TIME(HOUR('Profil je Los'!A4118),MINUTE('Profil je Los'!A4118),SECOND('Profil je Los'!A4118)),""),"")</f>
        <v>0.41666666666666669</v>
      </c>
      <c r="E4118" s="5">
        <f t="shared" si="258"/>
        <v>10</v>
      </c>
      <c r="F4118" s="14">
        <v>26.488778</v>
      </c>
      <c r="G4118" s="17">
        <f t="shared" si="256"/>
        <v>2.21</v>
      </c>
      <c r="I4118" s="33"/>
    </row>
    <row r="4119" spans="1:9" x14ac:dyDescent="0.2">
      <c r="A4119" s="4">
        <v>44002.458333333336</v>
      </c>
      <c r="B4119" s="6">
        <f t="shared" si="257"/>
        <v>44002</v>
      </c>
      <c r="C4119" s="3">
        <f t="shared" si="259"/>
        <v>0.41666666666666669</v>
      </c>
      <c r="D4119" s="3">
        <f>IF('Profil je Los'!A4119&lt;&gt;"",IF('Profil je Los'!A4119&lt;&gt;"",TIME(HOUR('Profil je Los'!A4119),MINUTE('Profil je Los'!A4119),SECOND('Profil je Los'!A4119)),""),"")</f>
        <v>0.45833333333333331</v>
      </c>
      <c r="E4119" s="5">
        <f t="shared" si="258"/>
        <v>11</v>
      </c>
      <c r="F4119" s="14">
        <v>29.402097999999999</v>
      </c>
      <c r="G4119" s="17">
        <f t="shared" si="256"/>
        <v>2.4500000000000002</v>
      </c>
      <c r="I4119" s="33"/>
    </row>
    <row r="4120" spans="1:9" x14ac:dyDescent="0.2">
      <c r="A4120" s="4">
        <v>44002.5</v>
      </c>
      <c r="B4120" s="6">
        <f t="shared" si="257"/>
        <v>44002</v>
      </c>
      <c r="C4120" s="3">
        <f t="shared" si="259"/>
        <v>0.45833333333333331</v>
      </c>
      <c r="D4120" s="3">
        <f>IF('Profil je Los'!A4120&lt;&gt;"",IF('Profil je Los'!A4120&lt;&gt;"",TIME(HOUR('Profil je Los'!A4120),MINUTE('Profil je Los'!A4120),SECOND('Profil je Los'!A4120)),""),"")</f>
        <v>0.5</v>
      </c>
      <c r="E4120" s="5">
        <f t="shared" si="258"/>
        <v>12</v>
      </c>
      <c r="F4120" s="14">
        <v>29.745028999999999</v>
      </c>
      <c r="G4120" s="17">
        <f t="shared" si="256"/>
        <v>2.48</v>
      </c>
      <c r="I4120" s="33"/>
    </row>
    <row r="4121" spans="1:9" x14ac:dyDescent="0.2">
      <c r="A4121" s="4">
        <v>44002.541666666664</v>
      </c>
      <c r="B4121" s="6">
        <f t="shared" si="257"/>
        <v>44002</v>
      </c>
      <c r="C4121" s="3">
        <f t="shared" si="259"/>
        <v>0.5</v>
      </c>
      <c r="D4121" s="3">
        <f>IF('Profil je Los'!A4121&lt;&gt;"",IF('Profil je Los'!A4121&lt;&gt;"",TIME(HOUR('Profil je Los'!A4121),MINUTE('Profil je Los'!A4121),SECOND('Profil je Los'!A4121)),""),"")</f>
        <v>0.54166666666666663</v>
      </c>
      <c r="E4121" s="5">
        <f t="shared" si="258"/>
        <v>13</v>
      </c>
      <c r="F4121" s="14">
        <v>29.983516999999999</v>
      </c>
      <c r="G4121" s="17">
        <f t="shared" si="256"/>
        <v>2.5</v>
      </c>
      <c r="I4121" s="33"/>
    </row>
    <row r="4122" spans="1:9" x14ac:dyDescent="0.2">
      <c r="A4122" s="4">
        <v>44002.583333333336</v>
      </c>
      <c r="B4122" s="6">
        <f t="shared" si="257"/>
        <v>44002</v>
      </c>
      <c r="C4122" s="3">
        <f t="shared" si="259"/>
        <v>0.54166666666666663</v>
      </c>
      <c r="D4122" s="3">
        <f>IF('Profil je Los'!A4122&lt;&gt;"",IF('Profil je Los'!A4122&lt;&gt;"",TIME(HOUR('Profil je Los'!A4122),MINUTE('Profil je Los'!A4122),SECOND('Profil je Los'!A4122)),""),"")</f>
        <v>0.58333333333333337</v>
      </c>
      <c r="E4122" s="5">
        <f t="shared" si="258"/>
        <v>14</v>
      </c>
      <c r="F4122" s="14">
        <v>27.709686000000001</v>
      </c>
      <c r="G4122" s="17">
        <f t="shared" si="256"/>
        <v>2.31</v>
      </c>
      <c r="I4122" s="33"/>
    </row>
    <row r="4123" spans="1:9" x14ac:dyDescent="0.2">
      <c r="A4123" s="4">
        <v>44002.625</v>
      </c>
      <c r="B4123" s="6">
        <f t="shared" si="257"/>
        <v>44002</v>
      </c>
      <c r="C4123" s="3">
        <f t="shared" si="259"/>
        <v>0.58333333333333337</v>
      </c>
      <c r="D4123" s="3">
        <f>IF('Profil je Los'!A4123&lt;&gt;"",IF('Profil je Los'!A4123&lt;&gt;"",TIME(HOUR('Profil je Los'!A4123),MINUTE('Profil je Los'!A4123),SECOND('Profil je Los'!A4123)),""),"")</f>
        <v>0.625</v>
      </c>
      <c r="E4123" s="5">
        <f t="shared" si="258"/>
        <v>15</v>
      </c>
      <c r="F4123" s="14">
        <v>32.674297000000003</v>
      </c>
      <c r="G4123" s="17">
        <f t="shared" si="256"/>
        <v>2.72</v>
      </c>
      <c r="I4123" s="33"/>
    </row>
    <row r="4124" spans="1:9" x14ac:dyDescent="0.2">
      <c r="A4124" s="4">
        <v>44002.666666666664</v>
      </c>
      <c r="B4124" s="6">
        <f t="shared" si="257"/>
        <v>44002</v>
      </c>
      <c r="C4124" s="3">
        <f t="shared" si="259"/>
        <v>0.625</v>
      </c>
      <c r="D4124" s="3">
        <f>IF('Profil je Los'!A4124&lt;&gt;"",IF('Profil je Los'!A4124&lt;&gt;"",TIME(HOUR('Profil je Los'!A4124),MINUTE('Profil je Los'!A4124),SECOND('Profil je Los'!A4124)),""),"")</f>
        <v>0.66666666666666663</v>
      </c>
      <c r="E4124" s="5">
        <f t="shared" si="258"/>
        <v>16</v>
      </c>
      <c r="F4124" s="14">
        <v>31.414935</v>
      </c>
      <c r="G4124" s="17">
        <f t="shared" si="256"/>
        <v>2.62</v>
      </c>
      <c r="I4124" s="33"/>
    </row>
    <row r="4125" spans="1:9" x14ac:dyDescent="0.2">
      <c r="A4125" s="4">
        <v>44002.708333333336</v>
      </c>
      <c r="B4125" s="6">
        <f t="shared" si="257"/>
        <v>44002</v>
      </c>
      <c r="C4125" s="3">
        <f t="shared" si="259"/>
        <v>0.66666666666666663</v>
      </c>
      <c r="D4125" s="3">
        <f>IF('Profil je Los'!A4125&lt;&gt;"",IF('Profil je Los'!A4125&lt;&gt;"",TIME(HOUR('Profil je Los'!A4125),MINUTE('Profil je Los'!A4125),SECOND('Profil je Los'!A4125)),""),"")</f>
        <v>0.70833333333333337</v>
      </c>
      <c r="E4125" s="5">
        <f t="shared" si="258"/>
        <v>17</v>
      </c>
      <c r="F4125" s="14">
        <v>27.459402000000001</v>
      </c>
      <c r="G4125" s="17">
        <f t="shared" si="256"/>
        <v>2.29</v>
      </c>
      <c r="I4125" s="33"/>
    </row>
    <row r="4126" spans="1:9" x14ac:dyDescent="0.2">
      <c r="A4126" s="4">
        <v>44002.75</v>
      </c>
      <c r="B4126" s="6">
        <f t="shared" si="257"/>
        <v>44002</v>
      </c>
      <c r="C4126" s="3">
        <f t="shared" si="259"/>
        <v>0.70833333333333337</v>
      </c>
      <c r="D4126" s="3">
        <f>IF('Profil je Los'!A4126&lt;&gt;"",IF('Profil je Los'!A4126&lt;&gt;"",TIME(HOUR('Profil je Los'!A4126),MINUTE('Profil je Los'!A4126),SECOND('Profil je Los'!A4126)),""),"")</f>
        <v>0.75</v>
      </c>
      <c r="E4126" s="5">
        <f t="shared" si="258"/>
        <v>18</v>
      </c>
      <c r="F4126" s="14">
        <v>25.209814999999999</v>
      </c>
      <c r="G4126" s="17">
        <f t="shared" si="256"/>
        <v>2.1</v>
      </c>
      <c r="I4126" s="33"/>
    </row>
    <row r="4127" spans="1:9" x14ac:dyDescent="0.2">
      <c r="A4127" s="4">
        <v>44002.791666666664</v>
      </c>
      <c r="B4127" s="6">
        <f t="shared" si="257"/>
        <v>44002</v>
      </c>
      <c r="C4127" s="3">
        <f t="shared" si="259"/>
        <v>0.75</v>
      </c>
      <c r="D4127" s="3">
        <f>IF('Profil je Los'!A4127&lt;&gt;"",IF('Profil je Los'!A4127&lt;&gt;"",TIME(HOUR('Profil je Los'!A4127),MINUTE('Profil je Los'!A4127),SECOND('Profil je Los'!A4127)),""),"")</f>
        <v>0.79166666666666663</v>
      </c>
      <c r="E4127" s="5">
        <f t="shared" si="258"/>
        <v>19</v>
      </c>
      <c r="F4127" s="14">
        <v>24.378136000000001</v>
      </c>
      <c r="G4127" s="17">
        <f t="shared" si="256"/>
        <v>2.0299999999999998</v>
      </c>
      <c r="I4127" s="33"/>
    </row>
    <row r="4128" spans="1:9" x14ac:dyDescent="0.2">
      <c r="A4128" s="4">
        <v>44002.833333333336</v>
      </c>
      <c r="B4128" s="6">
        <f t="shared" si="257"/>
        <v>44002</v>
      </c>
      <c r="C4128" s="3">
        <f t="shared" si="259"/>
        <v>0.79166666666666663</v>
      </c>
      <c r="D4128" s="3">
        <f>IF('Profil je Los'!A4128&lt;&gt;"",IF('Profil je Los'!A4128&lt;&gt;"",TIME(HOUR('Profil je Los'!A4128),MINUTE('Profil je Los'!A4128),SECOND('Profil je Los'!A4128)),""),"")</f>
        <v>0.83333333333333337</v>
      </c>
      <c r="E4128" s="5">
        <f t="shared" si="258"/>
        <v>20</v>
      </c>
      <c r="F4128" s="14">
        <v>23.122426000000001</v>
      </c>
      <c r="G4128" s="17">
        <f t="shared" si="256"/>
        <v>1.93</v>
      </c>
      <c r="I4128" s="33"/>
    </row>
    <row r="4129" spans="1:9" x14ac:dyDescent="0.2">
      <c r="A4129" s="4">
        <v>44002.875</v>
      </c>
      <c r="B4129" s="6">
        <f t="shared" si="257"/>
        <v>44002</v>
      </c>
      <c r="C4129" s="3">
        <f t="shared" si="259"/>
        <v>0.83333333333333337</v>
      </c>
      <c r="D4129" s="3">
        <f>IF('Profil je Los'!A4129&lt;&gt;"",IF('Profil je Los'!A4129&lt;&gt;"",TIME(HOUR('Profil je Los'!A4129),MINUTE('Profil je Los'!A4129),SECOND('Profil je Los'!A4129)),""),"")</f>
        <v>0.875</v>
      </c>
      <c r="E4129" s="5">
        <f t="shared" si="258"/>
        <v>21</v>
      </c>
      <c r="F4129" s="14">
        <v>19.414895999999999</v>
      </c>
      <c r="G4129" s="17">
        <f t="shared" si="256"/>
        <v>1.62</v>
      </c>
      <c r="I4129" s="33"/>
    </row>
    <row r="4130" spans="1:9" x14ac:dyDescent="0.2">
      <c r="A4130" s="4">
        <v>44002.916666666664</v>
      </c>
      <c r="B4130" s="6">
        <f t="shared" si="257"/>
        <v>44002</v>
      </c>
      <c r="C4130" s="3">
        <f t="shared" si="259"/>
        <v>0.875</v>
      </c>
      <c r="D4130" s="3">
        <f>IF('Profil je Los'!A4130&lt;&gt;"",IF('Profil je Los'!A4130&lt;&gt;"",TIME(HOUR('Profil je Los'!A4130),MINUTE('Profil je Los'!A4130),SECOND('Profil je Los'!A4130)),""),"")</f>
        <v>0.91666666666666663</v>
      </c>
      <c r="E4130" s="5">
        <f t="shared" si="258"/>
        <v>22</v>
      </c>
      <c r="F4130" s="14">
        <v>16.926888000000002</v>
      </c>
      <c r="G4130" s="17">
        <f t="shared" si="256"/>
        <v>1.41</v>
      </c>
      <c r="I4130" s="33"/>
    </row>
    <row r="4131" spans="1:9" x14ac:dyDescent="0.2">
      <c r="A4131" s="4">
        <v>44002.958333333336</v>
      </c>
      <c r="B4131" s="6">
        <f t="shared" si="257"/>
        <v>44002</v>
      </c>
      <c r="C4131" s="3">
        <f t="shared" si="259"/>
        <v>0.91666666666666663</v>
      </c>
      <c r="D4131" s="3">
        <f>IF('Profil je Los'!A4131&lt;&gt;"",IF('Profil je Los'!A4131&lt;&gt;"",TIME(HOUR('Profil je Los'!A4131),MINUTE('Profil je Los'!A4131),SECOND('Profil je Los'!A4131)),""),"")</f>
        <v>0.95833333333333337</v>
      </c>
      <c r="E4131" s="5">
        <f t="shared" si="258"/>
        <v>23</v>
      </c>
      <c r="F4131" s="14">
        <v>17.827603</v>
      </c>
      <c r="G4131" s="17">
        <f t="shared" si="256"/>
        <v>1.49</v>
      </c>
      <c r="I4131" s="33"/>
    </row>
    <row r="4132" spans="1:9" x14ac:dyDescent="0.2">
      <c r="A4132" s="4">
        <v>44003</v>
      </c>
      <c r="B4132" s="6">
        <f t="shared" si="257"/>
        <v>44002</v>
      </c>
      <c r="C4132" s="3">
        <f t="shared" si="259"/>
        <v>0.95833333333333337</v>
      </c>
      <c r="D4132" s="3">
        <f>IF('Profil je Los'!A4132&lt;&gt;"",IF('Profil je Los'!A4132&lt;&gt;"",TIME(HOUR('Profil je Los'!A4132),MINUTE('Profil je Los'!A4132),SECOND('Profil je Los'!A4132)),""),"")</f>
        <v>0</v>
      </c>
      <c r="E4132" s="5">
        <f t="shared" si="258"/>
        <v>24</v>
      </c>
      <c r="F4132" s="14">
        <v>15.619244</v>
      </c>
      <c r="G4132" s="17">
        <f t="shared" si="256"/>
        <v>1.3</v>
      </c>
      <c r="I4132" s="33"/>
    </row>
    <row r="4133" spans="1:9" x14ac:dyDescent="0.2">
      <c r="A4133" s="4">
        <v>44003.041666666664</v>
      </c>
      <c r="B4133" s="6">
        <f t="shared" si="257"/>
        <v>44003</v>
      </c>
      <c r="C4133" s="3">
        <f t="shared" si="259"/>
        <v>0</v>
      </c>
      <c r="D4133" s="3">
        <f>IF('Profil je Los'!A4133&lt;&gt;"",IF('Profil je Los'!A4133&lt;&gt;"",TIME(HOUR('Profil je Los'!A4133),MINUTE('Profil je Los'!A4133),SECOND('Profil je Los'!A4133)),""),"")</f>
        <v>4.1666666666666664E-2</v>
      </c>
      <c r="E4133" s="5">
        <f t="shared" si="258"/>
        <v>1</v>
      </c>
      <c r="F4133" s="14">
        <v>13.604037999999999</v>
      </c>
      <c r="G4133" s="17">
        <f t="shared" si="256"/>
        <v>1.1299999999999999</v>
      </c>
      <c r="I4133" s="33"/>
    </row>
    <row r="4134" spans="1:9" x14ac:dyDescent="0.2">
      <c r="A4134" s="4">
        <v>44003.083333333336</v>
      </c>
      <c r="B4134" s="6">
        <f t="shared" si="257"/>
        <v>44003</v>
      </c>
      <c r="C4134" s="3">
        <f t="shared" si="259"/>
        <v>4.1666666666666664E-2</v>
      </c>
      <c r="D4134" s="3">
        <f>IF('Profil je Los'!A4134&lt;&gt;"",IF('Profil je Los'!A4134&lt;&gt;"",TIME(HOUR('Profil je Los'!A4134),MINUTE('Profil je Los'!A4134),SECOND('Profil je Los'!A4134)),""),"")</f>
        <v>8.3333333333333329E-2</v>
      </c>
      <c r="E4134" s="5">
        <f t="shared" si="258"/>
        <v>2</v>
      </c>
      <c r="F4134" s="14">
        <v>12.227302999999999</v>
      </c>
      <c r="G4134" s="17">
        <f t="shared" si="256"/>
        <v>1.02</v>
      </c>
      <c r="I4134" s="33"/>
    </row>
    <row r="4135" spans="1:9" x14ac:dyDescent="0.2">
      <c r="A4135" s="4">
        <v>44003.125</v>
      </c>
      <c r="B4135" s="6">
        <f t="shared" si="257"/>
        <v>44003</v>
      </c>
      <c r="C4135" s="3">
        <f t="shared" si="259"/>
        <v>8.3333333333333329E-2</v>
      </c>
      <c r="D4135" s="3">
        <f>IF('Profil je Los'!A4135&lt;&gt;"",IF('Profil je Los'!A4135&lt;&gt;"",TIME(HOUR('Profil je Los'!A4135),MINUTE('Profil je Los'!A4135),SECOND('Profil je Los'!A4135)),""),"")</f>
        <v>0.125</v>
      </c>
      <c r="E4135" s="5">
        <f t="shared" si="258"/>
        <v>3</v>
      </c>
      <c r="F4135" s="14">
        <v>9.3017310000000002</v>
      </c>
      <c r="G4135" s="17">
        <f t="shared" si="256"/>
        <v>0.78</v>
      </c>
      <c r="I4135" s="33"/>
    </row>
    <row r="4136" spans="1:9" x14ac:dyDescent="0.2">
      <c r="A4136" s="4">
        <v>44003.166666666664</v>
      </c>
      <c r="B4136" s="6">
        <f t="shared" si="257"/>
        <v>44003</v>
      </c>
      <c r="C4136" s="3">
        <f t="shared" si="259"/>
        <v>0.125</v>
      </c>
      <c r="D4136" s="3">
        <f>IF('Profil je Los'!A4136&lt;&gt;"",IF('Profil je Los'!A4136&lt;&gt;"",TIME(HOUR('Profil je Los'!A4136),MINUTE('Profil je Los'!A4136),SECOND('Profil je Los'!A4136)),""),"")</f>
        <v>0.16666666666666666</v>
      </c>
      <c r="E4136" s="5">
        <f t="shared" si="258"/>
        <v>4</v>
      </c>
      <c r="F4136" s="14">
        <v>8.2641220000000004</v>
      </c>
      <c r="G4136" s="17">
        <f t="shared" si="256"/>
        <v>0.69</v>
      </c>
      <c r="I4136" s="33"/>
    </row>
    <row r="4137" spans="1:9" x14ac:dyDescent="0.2">
      <c r="A4137" s="4">
        <v>44003.208333333336</v>
      </c>
      <c r="B4137" s="6">
        <f t="shared" si="257"/>
        <v>44003</v>
      </c>
      <c r="C4137" s="3">
        <f t="shared" si="259"/>
        <v>0.16666666666666666</v>
      </c>
      <c r="D4137" s="3">
        <f>IF('Profil je Los'!A4137&lt;&gt;"",IF('Profil je Los'!A4137&lt;&gt;"",TIME(HOUR('Profil je Los'!A4137),MINUTE('Profil je Los'!A4137),SECOND('Profil je Los'!A4137)),""),"")</f>
        <v>0.20833333333333334</v>
      </c>
      <c r="E4137" s="5">
        <f t="shared" si="258"/>
        <v>5</v>
      </c>
      <c r="F4137" s="14">
        <v>7.9289699999999996</v>
      </c>
      <c r="G4137" s="17">
        <f t="shared" si="256"/>
        <v>0.66</v>
      </c>
      <c r="I4137" s="33"/>
    </row>
    <row r="4138" spans="1:9" x14ac:dyDescent="0.2">
      <c r="A4138" s="4">
        <v>44003.25</v>
      </c>
      <c r="B4138" s="6">
        <f t="shared" si="257"/>
        <v>44003</v>
      </c>
      <c r="C4138" s="3">
        <f t="shared" si="259"/>
        <v>0.20833333333333334</v>
      </c>
      <c r="D4138" s="3">
        <f>IF('Profil je Los'!A4138&lt;&gt;"",IF('Profil je Los'!A4138&lt;&gt;"",TIME(HOUR('Profil je Los'!A4138),MINUTE('Profil je Los'!A4138),SECOND('Profil je Los'!A4138)),""),"")</f>
        <v>0.25</v>
      </c>
      <c r="E4138" s="5">
        <f t="shared" si="258"/>
        <v>6</v>
      </c>
      <c r="F4138" s="14">
        <v>10.648795</v>
      </c>
      <c r="G4138" s="17">
        <f t="shared" si="256"/>
        <v>0.89</v>
      </c>
      <c r="I4138" s="33"/>
    </row>
    <row r="4139" spans="1:9" x14ac:dyDescent="0.2">
      <c r="A4139" s="4">
        <v>44003.291666666664</v>
      </c>
      <c r="B4139" s="6">
        <f t="shared" si="257"/>
        <v>44003</v>
      </c>
      <c r="C4139" s="3">
        <f t="shared" si="259"/>
        <v>0.25</v>
      </c>
      <c r="D4139" s="3">
        <f>IF('Profil je Los'!A4139&lt;&gt;"",IF('Profil je Los'!A4139&lt;&gt;"",TIME(HOUR('Profil je Los'!A4139),MINUTE('Profil je Los'!A4139),SECOND('Profil je Los'!A4139)),""),"")</f>
        <v>0.29166666666666669</v>
      </c>
      <c r="E4139" s="5">
        <f t="shared" si="258"/>
        <v>7</v>
      </c>
      <c r="F4139" s="14">
        <v>14.301698</v>
      </c>
      <c r="G4139" s="17">
        <f t="shared" si="256"/>
        <v>1.19</v>
      </c>
      <c r="I4139" s="33"/>
    </row>
    <row r="4140" spans="1:9" x14ac:dyDescent="0.2">
      <c r="A4140" s="4">
        <v>44003.333333333336</v>
      </c>
      <c r="B4140" s="6">
        <f t="shared" si="257"/>
        <v>44003</v>
      </c>
      <c r="C4140" s="3">
        <f t="shared" si="259"/>
        <v>0.29166666666666669</v>
      </c>
      <c r="D4140" s="3">
        <f>IF('Profil je Los'!A4140&lt;&gt;"",IF('Profil je Los'!A4140&lt;&gt;"",TIME(HOUR('Profil je Los'!A4140),MINUTE('Profil je Los'!A4140),SECOND('Profil je Los'!A4140)),""),"")</f>
        <v>0.33333333333333331</v>
      </c>
      <c r="E4140" s="5">
        <f t="shared" si="258"/>
        <v>8</v>
      </c>
      <c r="F4140" s="14">
        <v>15.351572000000001</v>
      </c>
      <c r="G4140" s="17">
        <f t="shared" si="256"/>
        <v>1.28</v>
      </c>
      <c r="I4140" s="33"/>
    </row>
    <row r="4141" spans="1:9" x14ac:dyDescent="0.2">
      <c r="A4141" s="4">
        <v>44003.375</v>
      </c>
      <c r="B4141" s="6">
        <f t="shared" si="257"/>
        <v>44003</v>
      </c>
      <c r="C4141" s="3">
        <f t="shared" si="259"/>
        <v>0.33333333333333331</v>
      </c>
      <c r="D4141" s="3">
        <f>IF('Profil je Los'!A4141&lt;&gt;"",IF('Profil je Los'!A4141&lt;&gt;"",TIME(HOUR('Profil je Los'!A4141),MINUTE('Profil je Los'!A4141),SECOND('Profil je Los'!A4141)),""),"")</f>
        <v>0.375</v>
      </c>
      <c r="E4141" s="5">
        <f t="shared" si="258"/>
        <v>9</v>
      </c>
      <c r="F4141" s="14">
        <v>16.001624</v>
      </c>
      <c r="G4141" s="17">
        <f t="shared" si="256"/>
        <v>1.33</v>
      </c>
      <c r="I4141" s="33"/>
    </row>
    <row r="4142" spans="1:9" x14ac:dyDescent="0.2">
      <c r="A4142" s="4">
        <v>44003.416666666664</v>
      </c>
      <c r="B4142" s="6">
        <f t="shared" si="257"/>
        <v>44003</v>
      </c>
      <c r="C4142" s="3">
        <f t="shared" si="259"/>
        <v>0.375</v>
      </c>
      <c r="D4142" s="3">
        <f>IF('Profil je Los'!A4142&lt;&gt;"",IF('Profil je Los'!A4142&lt;&gt;"",TIME(HOUR('Profil je Los'!A4142),MINUTE('Profil je Los'!A4142),SECOND('Profil je Los'!A4142)),""),"")</f>
        <v>0.41666666666666669</v>
      </c>
      <c r="E4142" s="5">
        <f t="shared" si="258"/>
        <v>10</v>
      </c>
      <c r="F4142" s="14">
        <v>18.442254999999999</v>
      </c>
      <c r="G4142" s="17">
        <f t="shared" si="256"/>
        <v>1.54</v>
      </c>
      <c r="I4142" s="33"/>
    </row>
    <row r="4143" spans="1:9" x14ac:dyDescent="0.2">
      <c r="A4143" s="4">
        <v>44003.458333333336</v>
      </c>
      <c r="B4143" s="6">
        <f t="shared" si="257"/>
        <v>44003</v>
      </c>
      <c r="C4143" s="3">
        <f t="shared" si="259"/>
        <v>0.41666666666666669</v>
      </c>
      <c r="D4143" s="3">
        <f>IF('Profil je Los'!A4143&lt;&gt;"",IF('Profil je Los'!A4143&lt;&gt;"",TIME(HOUR('Profil je Los'!A4143),MINUTE('Profil je Los'!A4143),SECOND('Profil je Los'!A4143)),""),"")</f>
        <v>0.45833333333333331</v>
      </c>
      <c r="E4143" s="5">
        <f t="shared" si="258"/>
        <v>11</v>
      </c>
      <c r="F4143" s="14">
        <v>17.329673</v>
      </c>
      <c r="G4143" s="17">
        <f t="shared" si="256"/>
        <v>1.44</v>
      </c>
      <c r="I4143" s="33"/>
    </row>
    <row r="4144" spans="1:9" x14ac:dyDescent="0.2">
      <c r="A4144" s="4">
        <v>44003.5</v>
      </c>
      <c r="B4144" s="6">
        <f t="shared" si="257"/>
        <v>44003</v>
      </c>
      <c r="C4144" s="3">
        <f t="shared" si="259"/>
        <v>0.45833333333333331</v>
      </c>
      <c r="D4144" s="3">
        <f>IF('Profil je Los'!A4144&lt;&gt;"",IF('Profil je Los'!A4144&lt;&gt;"",TIME(HOUR('Profil je Los'!A4144),MINUTE('Profil je Los'!A4144),SECOND('Profil je Los'!A4144)),""),"")</f>
        <v>0.5</v>
      </c>
      <c r="E4144" s="5">
        <f t="shared" si="258"/>
        <v>12</v>
      </c>
      <c r="F4144" s="14">
        <v>19.150468</v>
      </c>
      <c r="G4144" s="17">
        <f t="shared" si="256"/>
        <v>1.6</v>
      </c>
      <c r="I4144" s="33"/>
    </row>
    <row r="4145" spans="1:9" x14ac:dyDescent="0.2">
      <c r="A4145" s="4">
        <v>44003.541666666664</v>
      </c>
      <c r="B4145" s="6">
        <f t="shared" si="257"/>
        <v>44003</v>
      </c>
      <c r="C4145" s="3">
        <f t="shared" si="259"/>
        <v>0.5</v>
      </c>
      <c r="D4145" s="3">
        <f>IF('Profil je Los'!A4145&lt;&gt;"",IF('Profil je Los'!A4145&lt;&gt;"",TIME(HOUR('Profil je Los'!A4145),MINUTE('Profil je Los'!A4145),SECOND('Profil je Los'!A4145)),""),"")</f>
        <v>0.54166666666666663</v>
      </c>
      <c r="E4145" s="5">
        <f t="shared" si="258"/>
        <v>13</v>
      </c>
      <c r="F4145" s="14">
        <v>22.678246999999999</v>
      </c>
      <c r="G4145" s="17">
        <f t="shared" si="256"/>
        <v>1.89</v>
      </c>
      <c r="I4145" s="33"/>
    </row>
    <row r="4146" spans="1:9" x14ac:dyDescent="0.2">
      <c r="A4146" s="4">
        <v>44003.583333333336</v>
      </c>
      <c r="B4146" s="6">
        <f t="shared" si="257"/>
        <v>44003</v>
      </c>
      <c r="C4146" s="3">
        <f t="shared" si="259"/>
        <v>0.54166666666666663</v>
      </c>
      <c r="D4146" s="3">
        <f>IF('Profil je Los'!A4146&lt;&gt;"",IF('Profil je Los'!A4146&lt;&gt;"",TIME(HOUR('Profil je Los'!A4146),MINUTE('Profil je Los'!A4146),SECOND('Profil je Los'!A4146)),""),"")</f>
        <v>0.58333333333333337</v>
      </c>
      <c r="E4146" s="5">
        <f t="shared" si="258"/>
        <v>14</v>
      </c>
      <c r="F4146" s="14">
        <v>17.296379999999999</v>
      </c>
      <c r="G4146" s="17">
        <f t="shared" si="256"/>
        <v>1.44</v>
      </c>
      <c r="I4146" s="33"/>
    </row>
    <row r="4147" spans="1:9" x14ac:dyDescent="0.2">
      <c r="A4147" s="4">
        <v>44003.625</v>
      </c>
      <c r="B4147" s="6">
        <f t="shared" si="257"/>
        <v>44003</v>
      </c>
      <c r="C4147" s="3">
        <f t="shared" si="259"/>
        <v>0.58333333333333337</v>
      </c>
      <c r="D4147" s="3">
        <f>IF('Profil je Los'!A4147&lt;&gt;"",IF('Profil je Los'!A4147&lt;&gt;"",TIME(HOUR('Profil je Los'!A4147),MINUTE('Profil je Los'!A4147),SECOND('Profil je Los'!A4147)),""),"")</f>
        <v>0.625</v>
      </c>
      <c r="E4147" s="5">
        <f t="shared" si="258"/>
        <v>15</v>
      </c>
      <c r="F4147" s="14">
        <v>16.804879</v>
      </c>
      <c r="G4147" s="17">
        <f t="shared" si="256"/>
        <v>1.4</v>
      </c>
      <c r="I4147" s="33"/>
    </row>
    <row r="4148" spans="1:9" x14ac:dyDescent="0.2">
      <c r="A4148" s="4">
        <v>44003.666666666664</v>
      </c>
      <c r="B4148" s="6">
        <f t="shared" si="257"/>
        <v>44003</v>
      </c>
      <c r="C4148" s="3">
        <f t="shared" si="259"/>
        <v>0.625</v>
      </c>
      <c r="D4148" s="3">
        <f>IF('Profil je Los'!A4148&lt;&gt;"",IF('Profil je Los'!A4148&lt;&gt;"",TIME(HOUR('Profil je Los'!A4148),MINUTE('Profil je Los'!A4148),SECOND('Profil je Los'!A4148)),""),"")</f>
        <v>0.66666666666666663</v>
      </c>
      <c r="E4148" s="5">
        <f t="shared" si="258"/>
        <v>16</v>
      </c>
      <c r="F4148" s="14">
        <v>16.552050999999999</v>
      </c>
      <c r="G4148" s="17">
        <f t="shared" si="256"/>
        <v>1.38</v>
      </c>
      <c r="I4148" s="33"/>
    </row>
    <row r="4149" spans="1:9" x14ac:dyDescent="0.2">
      <c r="A4149" s="4">
        <v>44003.708333333336</v>
      </c>
      <c r="B4149" s="6">
        <f t="shared" si="257"/>
        <v>44003</v>
      </c>
      <c r="C4149" s="3">
        <f t="shared" si="259"/>
        <v>0.66666666666666663</v>
      </c>
      <c r="D4149" s="3">
        <f>IF('Profil je Los'!A4149&lt;&gt;"",IF('Profil je Los'!A4149&lt;&gt;"",TIME(HOUR('Profil je Los'!A4149),MINUTE('Profil je Los'!A4149),SECOND('Profil je Los'!A4149)),""),"")</f>
        <v>0.70833333333333337</v>
      </c>
      <c r="E4149" s="5">
        <f t="shared" si="258"/>
        <v>17</v>
      </c>
      <c r="F4149" s="14">
        <v>18.490102</v>
      </c>
      <c r="G4149" s="17">
        <f t="shared" si="256"/>
        <v>1.54</v>
      </c>
      <c r="I4149" s="33"/>
    </row>
    <row r="4150" spans="1:9" x14ac:dyDescent="0.2">
      <c r="A4150" s="4">
        <v>44003.75</v>
      </c>
      <c r="B4150" s="6">
        <f t="shared" si="257"/>
        <v>44003</v>
      </c>
      <c r="C4150" s="3">
        <f t="shared" si="259"/>
        <v>0.70833333333333337</v>
      </c>
      <c r="D4150" s="3">
        <f>IF('Profil je Los'!A4150&lt;&gt;"",IF('Profil je Los'!A4150&lt;&gt;"",TIME(HOUR('Profil je Los'!A4150),MINUTE('Profil je Los'!A4150),SECOND('Profil je Los'!A4150)),""),"")</f>
        <v>0.75</v>
      </c>
      <c r="E4150" s="5">
        <f t="shared" si="258"/>
        <v>18</v>
      </c>
      <c r="F4150" s="14">
        <v>19.762595000000001</v>
      </c>
      <c r="G4150" s="17">
        <f t="shared" si="256"/>
        <v>1.65</v>
      </c>
      <c r="I4150" s="33"/>
    </row>
    <row r="4151" spans="1:9" x14ac:dyDescent="0.2">
      <c r="A4151" s="4">
        <v>44003.791666666664</v>
      </c>
      <c r="B4151" s="6">
        <f t="shared" si="257"/>
        <v>44003</v>
      </c>
      <c r="C4151" s="3">
        <f t="shared" si="259"/>
        <v>0.75</v>
      </c>
      <c r="D4151" s="3">
        <f>IF('Profil je Los'!A4151&lt;&gt;"",IF('Profil je Los'!A4151&lt;&gt;"",TIME(HOUR('Profil je Los'!A4151),MINUTE('Profil je Los'!A4151),SECOND('Profil je Los'!A4151)),""),"")</f>
        <v>0.79166666666666663</v>
      </c>
      <c r="E4151" s="5">
        <f t="shared" si="258"/>
        <v>19</v>
      </c>
      <c r="F4151" s="14">
        <v>20.349330999999999</v>
      </c>
      <c r="G4151" s="17">
        <f t="shared" si="256"/>
        <v>1.7</v>
      </c>
      <c r="I4151" s="33"/>
    </row>
    <row r="4152" spans="1:9" x14ac:dyDescent="0.2">
      <c r="A4152" s="4">
        <v>44003.833333333336</v>
      </c>
      <c r="B4152" s="6">
        <f t="shared" si="257"/>
        <v>44003</v>
      </c>
      <c r="C4152" s="3">
        <f t="shared" si="259"/>
        <v>0.79166666666666663</v>
      </c>
      <c r="D4152" s="3">
        <f>IF('Profil je Los'!A4152&lt;&gt;"",IF('Profil je Los'!A4152&lt;&gt;"",TIME(HOUR('Profil je Los'!A4152),MINUTE('Profil je Los'!A4152),SECOND('Profil je Los'!A4152)),""),"")</f>
        <v>0.83333333333333337</v>
      </c>
      <c r="E4152" s="5">
        <f t="shared" si="258"/>
        <v>20</v>
      </c>
      <c r="F4152" s="14">
        <v>21.638721</v>
      </c>
      <c r="G4152" s="17">
        <f t="shared" si="256"/>
        <v>1.8</v>
      </c>
      <c r="I4152" s="33"/>
    </row>
    <row r="4153" spans="1:9" x14ac:dyDescent="0.2">
      <c r="A4153" s="4">
        <v>44003.875</v>
      </c>
      <c r="B4153" s="6">
        <f t="shared" si="257"/>
        <v>44003</v>
      </c>
      <c r="C4153" s="3">
        <f t="shared" si="259"/>
        <v>0.83333333333333337</v>
      </c>
      <c r="D4153" s="3">
        <f>IF('Profil je Los'!A4153&lt;&gt;"",IF('Profil je Los'!A4153&lt;&gt;"",TIME(HOUR('Profil je Los'!A4153),MINUTE('Profil je Los'!A4153),SECOND('Profil je Los'!A4153)),""),"")</f>
        <v>0.875</v>
      </c>
      <c r="E4153" s="5">
        <f t="shared" si="258"/>
        <v>21</v>
      </c>
      <c r="F4153" s="14">
        <v>17.964590000000001</v>
      </c>
      <c r="G4153" s="17">
        <f t="shared" si="256"/>
        <v>1.5</v>
      </c>
      <c r="I4153" s="33"/>
    </row>
    <row r="4154" spans="1:9" x14ac:dyDescent="0.2">
      <c r="A4154" s="4">
        <v>44003.916666666664</v>
      </c>
      <c r="B4154" s="6">
        <f t="shared" si="257"/>
        <v>44003</v>
      </c>
      <c r="C4154" s="3">
        <f t="shared" si="259"/>
        <v>0.875</v>
      </c>
      <c r="D4154" s="3">
        <f>IF('Profil je Los'!A4154&lt;&gt;"",IF('Profil je Los'!A4154&lt;&gt;"",TIME(HOUR('Profil je Los'!A4154),MINUTE('Profil je Los'!A4154),SECOND('Profil je Los'!A4154)),""),"")</f>
        <v>0.91666666666666663</v>
      </c>
      <c r="E4154" s="5">
        <f t="shared" si="258"/>
        <v>22</v>
      </c>
      <c r="F4154" s="14">
        <v>16.024587</v>
      </c>
      <c r="G4154" s="17">
        <f t="shared" si="256"/>
        <v>1.34</v>
      </c>
      <c r="I4154" s="33"/>
    </row>
    <row r="4155" spans="1:9" x14ac:dyDescent="0.2">
      <c r="A4155" s="4">
        <v>44003.958333333336</v>
      </c>
      <c r="B4155" s="6">
        <f t="shared" si="257"/>
        <v>44003</v>
      </c>
      <c r="C4155" s="3">
        <f t="shared" si="259"/>
        <v>0.91666666666666663</v>
      </c>
      <c r="D4155" s="3">
        <f>IF('Profil je Los'!A4155&lt;&gt;"",IF('Profil je Los'!A4155&lt;&gt;"",TIME(HOUR('Profil je Los'!A4155),MINUTE('Profil je Los'!A4155),SECOND('Profil je Los'!A4155)),""),"")</f>
        <v>0.95833333333333337</v>
      </c>
      <c r="E4155" s="5">
        <f t="shared" si="258"/>
        <v>23</v>
      </c>
      <c r="F4155" s="14">
        <v>15.922829</v>
      </c>
      <c r="G4155" s="17">
        <f t="shared" si="256"/>
        <v>1.33</v>
      </c>
      <c r="I4155" s="33"/>
    </row>
    <row r="4156" spans="1:9" x14ac:dyDescent="0.2">
      <c r="A4156" s="4">
        <v>44004</v>
      </c>
      <c r="B4156" s="6">
        <f t="shared" si="257"/>
        <v>44003</v>
      </c>
      <c r="C4156" s="3">
        <f t="shared" si="259"/>
        <v>0.95833333333333337</v>
      </c>
      <c r="D4156" s="3">
        <f>IF('Profil je Los'!A4156&lt;&gt;"",IF('Profil je Los'!A4156&lt;&gt;"",TIME(HOUR('Profil je Los'!A4156),MINUTE('Profil je Los'!A4156),SECOND('Profil je Los'!A4156)),""),"")</f>
        <v>0</v>
      </c>
      <c r="E4156" s="5">
        <f t="shared" si="258"/>
        <v>24</v>
      </c>
      <c r="F4156" s="14">
        <v>13.188359999999999</v>
      </c>
      <c r="G4156" s="17">
        <f t="shared" si="256"/>
        <v>1.1000000000000001</v>
      </c>
      <c r="I4156" s="33"/>
    </row>
    <row r="4157" spans="1:9" x14ac:dyDescent="0.2">
      <c r="A4157" s="4">
        <v>44004.041666666664</v>
      </c>
      <c r="B4157" s="6">
        <f t="shared" si="257"/>
        <v>44004</v>
      </c>
      <c r="C4157" s="3">
        <f t="shared" si="259"/>
        <v>0</v>
      </c>
      <c r="D4157" s="3">
        <f>IF('Profil je Los'!A4157&lt;&gt;"",IF('Profil je Los'!A4157&lt;&gt;"",TIME(HOUR('Profil je Los'!A4157),MINUTE('Profil je Los'!A4157),SECOND('Profil je Los'!A4157)),""),"")</f>
        <v>4.1666666666666664E-2</v>
      </c>
      <c r="E4157" s="5">
        <f t="shared" si="258"/>
        <v>1</v>
      </c>
      <c r="F4157" s="14">
        <v>10.701369</v>
      </c>
      <c r="G4157" s="17">
        <f t="shared" si="256"/>
        <v>0.89</v>
      </c>
      <c r="I4157" s="33"/>
    </row>
    <row r="4158" spans="1:9" x14ac:dyDescent="0.2">
      <c r="A4158" s="4">
        <v>44004.083333333336</v>
      </c>
      <c r="B4158" s="6">
        <f t="shared" si="257"/>
        <v>44004</v>
      </c>
      <c r="C4158" s="3">
        <f t="shared" si="259"/>
        <v>4.1666666666666664E-2</v>
      </c>
      <c r="D4158" s="3">
        <f>IF('Profil je Los'!A4158&lt;&gt;"",IF('Profil je Los'!A4158&lt;&gt;"",TIME(HOUR('Profil je Los'!A4158),MINUTE('Profil je Los'!A4158),SECOND('Profil je Los'!A4158)),""),"")</f>
        <v>8.3333333333333329E-2</v>
      </c>
      <c r="E4158" s="5">
        <f t="shared" si="258"/>
        <v>2</v>
      </c>
      <c r="F4158" s="14">
        <v>10.992848</v>
      </c>
      <c r="G4158" s="17">
        <f t="shared" si="256"/>
        <v>0.92</v>
      </c>
      <c r="I4158" s="33"/>
    </row>
    <row r="4159" spans="1:9" x14ac:dyDescent="0.2">
      <c r="A4159" s="4">
        <v>44004.125</v>
      </c>
      <c r="B4159" s="6">
        <f t="shared" si="257"/>
        <v>44004</v>
      </c>
      <c r="C4159" s="3">
        <f t="shared" si="259"/>
        <v>8.3333333333333329E-2</v>
      </c>
      <c r="D4159" s="3">
        <f>IF('Profil je Los'!A4159&lt;&gt;"",IF('Profil je Los'!A4159&lt;&gt;"",TIME(HOUR('Profil je Los'!A4159),MINUTE('Profil je Los'!A4159),SECOND('Profil je Los'!A4159)),""),"")</f>
        <v>0.125</v>
      </c>
      <c r="E4159" s="5">
        <f t="shared" si="258"/>
        <v>3</v>
      </c>
      <c r="F4159" s="14">
        <v>11.031876</v>
      </c>
      <c r="G4159" s="17">
        <f t="shared" si="256"/>
        <v>0.92</v>
      </c>
      <c r="I4159" s="33"/>
    </row>
    <row r="4160" spans="1:9" x14ac:dyDescent="0.2">
      <c r="A4160" s="4">
        <v>44004.166666666664</v>
      </c>
      <c r="B4160" s="6">
        <f t="shared" si="257"/>
        <v>44004</v>
      </c>
      <c r="C4160" s="3">
        <f t="shared" si="259"/>
        <v>0.125</v>
      </c>
      <c r="D4160" s="3">
        <f>IF('Profil je Los'!A4160&lt;&gt;"",IF('Profil je Los'!A4160&lt;&gt;"",TIME(HOUR('Profil je Los'!A4160),MINUTE('Profil je Los'!A4160),SECOND('Profil je Los'!A4160)),""),"")</f>
        <v>0.16666666666666666</v>
      </c>
      <c r="E4160" s="5">
        <f t="shared" si="258"/>
        <v>4</v>
      </c>
      <c r="F4160" s="14">
        <v>10.288705999999999</v>
      </c>
      <c r="G4160" s="17">
        <f t="shared" si="256"/>
        <v>0.86</v>
      </c>
      <c r="I4160" s="33"/>
    </row>
    <row r="4161" spans="1:9" x14ac:dyDescent="0.2">
      <c r="A4161" s="4">
        <v>44004.208333333336</v>
      </c>
      <c r="B4161" s="6">
        <f t="shared" si="257"/>
        <v>44004</v>
      </c>
      <c r="C4161" s="3">
        <f t="shared" si="259"/>
        <v>0.16666666666666666</v>
      </c>
      <c r="D4161" s="3">
        <f>IF('Profil je Los'!A4161&lt;&gt;"",IF('Profil je Los'!A4161&lt;&gt;"",TIME(HOUR('Profil je Los'!A4161),MINUTE('Profil je Los'!A4161),SECOND('Profil je Los'!A4161)),""),"")</f>
        <v>0.20833333333333334</v>
      </c>
      <c r="E4161" s="5">
        <f t="shared" si="258"/>
        <v>5</v>
      </c>
      <c r="F4161" s="14">
        <v>11.861421999999999</v>
      </c>
      <c r="G4161" s="17">
        <f t="shared" si="256"/>
        <v>0.99</v>
      </c>
      <c r="I4161" s="33"/>
    </row>
    <row r="4162" spans="1:9" x14ac:dyDescent="0.2">
      <c r="A4162" s="4">
        <v>44004.25</v>
      </c>
      <c r="B4162" s="6">
        <f t="shared" si="257"/>
        <v>44004</v>
      </c>
      <c r="C4162" s="3">
        <f t="shared" si="259"/>
        <v>0.20833333333333334</v>
      </c>
      <c r="D4162" s="3">
        <f>IF('Profil je Los'!A4162&lt;&gt;"",IF('Profil je Los'!A4162&lt;&gt;"",TIME(HOUR('Profil je Los'!A4162),MINUTE('Profil je Los'!A4162),SECOND('Profil je Los'!A4162)),""),"")</f>
        <v>0.25</v>
      </c>
      <c r="E4162" s="5">
        <f t="shared" si="258"/>
        <v>6</v>
      </c>
      <c r="F4162" s="14">
        <v>15.113041000000001</v>
      </c>
      <c r="G4162" s="17">
        <f t="shared" si="256"/>
        <v>1.26</v>
      </c>
      <c r="I4162" s="33"/>
    </row>
    <row r="4163" spans="1:9" x14ac:dyDescent="0.2">
      <c r="A4163" s="4">
        <v>44004.291666666664</v>
      </c>
      <c r="B4163" s="6">
        <f t="shared" si="257"/>
        <v>44004</v>
      </c>
      <c r="C4163" s="3">
        <f t="shared" si="259"/>
        <v>0.25</v>
      </c>
      <c r="D4163" s="3">
        <f>IF('Profil je Los'!A4163&lt;&gt;"",IF('Profil je Los'!A4163&lt;&gt;"",TIME(HOUR('Profil je Los'!A4163),MINUTE('Profil je Los'!A4163),SECOND('Profil je Los'!A4163)),""),"")</f>
        <v>0.29166666666666669</v>
      </c>
      <c r="E4163" s="5">
        <f t="shared" si="258"/>
        <v>7</v>
      </c>
      <c r="F4163" s="14">
        <v>22.372443000000001</v>
      </c>
      <c r="G4163" s="17">
        <f t="shared" si="256"/>
        <v>1.86</v>
      </c>
      <c r="I4163" s="33"/>
    </row>
    <row r="4164" spans="1:9" x14ac:dyDescent="0.2">
      <c r="A4164" s="4">
        <v>44004.333333333336</v>
      </c>
      <c r="B4164" s="6">
        <f t="shared" si="257"/>
        <v>44004</v>
      </c>
      <c r="C4164" s="3">
        <f t="shared" si="259"/>
        <v>0.29166666666666669</v>
      </c>
      <c r="D4164" s="3">
        <f>IF('Profil je Los'!A4164&lt;&gt;"",IF('Profil je Los'!A4164&lt;&gt;"",TIME(HOUR('Profil je Los'!A4164),MINUTE('Profil je Los'!A4164),SECOND('Profil je Los'!A4164)),""),"")</f>
        <v>0.33333333333333331</v>
      </c>
      <c r="E4164" s="5">
        <f t="shared" si="258"/>
        <v>8</v>
      </c>
      <c r="F4164" s="14">
        <v>30.569751</v>
      </c>
      <c r="G4164" s="17">
        <f t="shared" si="256"/>
        <v>2.5499999999999998</v>
      </c>
      <c r="I4164" s="33"/>
    </row>
    <row r="4165" spans="1:9" x14ac:dyDescent="0.2">
      <c r="A4165" s="4">
        <v>44004.375</v>
      </c>
      <c r="B4165" s="6">
        <f t="shared" si="257"/>
        <v>44004</v>
      </c>
      <c r="C4165" s="3">
        <f t="shared" si="259"/>
        <v>0.33333333333333331</v>
      </c>
      <c r="D4165" s="3">
        <f>IF('Profil je Los'!A4165&lt;&gt;"",IF('Profil je Los'!A4165&lt;&gt;"",TIME(HOUR('Profil je Los'!A4165),MINUTE('Profil je Los'!A4165),SECOND('Profil je Los'!A4165)),""),"")</f>
        <v>0.375</v>
      </c>
      <c r="E4165" s="5">
        <f t="shared" si="258"/>
        <v>9</v>
      </c>
      <c r="F4165" s="14">
        <v>35.087313999999999</v>
      </c>
      <c r="G4165" s="17">
        <f t="shared" si="256"/>
        <v>2.92</v>
      </c>
      <c r="I4165" s="33"/>
    </row>
    <row r="4166" spans="1:9" x14ac:dyDescent="0.2">
      <c r="A4166" s="4">
        <v>44004.416666666664</v>
      </c>
      <c r="B4166" s="6">
        <f t="shared" si="257"/>
        <v>44004</v>
      </c>
      <c r="C4166" s="3">
        <f t="shared" si="259"/>
        <v>0.375</v>
      </c>
      <c r="D4166" s="3">
        <f>IF('Profil je Los'!A4166&lt;&gt;"",IF('Profil je Los'!A4166&lt;&gt;"",TIME(HOUR('Profil je Los'!A4166),MINUTE('Profil je Los'!A4166),SECOND('Profil je Los'!A4166)),""),"")</f>
        <v>0.41666666666666669</v>
      </c>
      <c r="E4166" s="5">
        <f t="shared" si="258"/>
        <v>10</v>
      </c>
      <c r="F4166" s="14">
        <v>35.075673999999999</v>
      </c>
      <c r="G4166" s="17">
        <f t="shared" ref="G4166:G4229" si="260">ROUND(F4166/$E$2,2)</f>
        <v>2.92</v>
      </c>
      <c r="I4166" s="33"/>
    </row>
    <row r="4167" spans="1:9" x14ac:dyDescent="0.2">
      <c r="A4167" s="4">
        <v>44004.458333333336</v>
      </c>
      <c r="B4167" s="6">
        <f t="shared" ref="B4167:B4230" si="261">IF(A4167&lt;&gt;"",IF(E4167=24,B4166,DATE(YEAR(A4167),MONTH(A4167),DAY(A4167))),"")</f>
        <v>44004</v>
      </c>
      <c r="C4167" s="3">
        <f t="shared" si="259"/>
        <v>0.41666666666666669</v>
      </c>
      <c r="D4167" s="3">
        <f>IF('Profil je Los'!A4167&lt;&gt;"",IF('Profil je Los'!A4167&lt;&gt;"",TIME(HOUR('Profil je Los'!A4167),MINUTE('Profil je Los'!A4167),SECOND('Profil je Los'!A4167)),""),"")</f>
        <v>0.45833333333333331</v>
      </c>
      <c r="E4167" s="5">
        <f t="shared" ref="E4167:E4230" si="262">IF(A4167&lt;&gt;"",IF(HOUR(A4167)=0,24,HOUR(A4167)),"")</f>
        <v>11</v>
      </c>
      <c r="F4167" s="14">
        <v>36.497568000000001</v>
      </c>
      <c r="G4167" s="17">
        <f t="shared" si="260"/>
        <v>3.04</v>
      </c>
      <c r="I4167" s="33"/>
    </row>
    <row r="4168" spans="1:9" x14ac:dyDescent="0.2">
      <c r="A4168" s="4">
        <v>44004.5</v>
      </c>
      <c r="B4168" s="6">
        <f t="shared" si="261"/>
        <v>44004</v>
      </c>
      <c r="C4168" s="3">
        <f t="shared" ref="C4168:C4231" si="263">D4167</f>
        <v>0.45833333333333331</v>
      </c>
      <c r="D4168" s="3">
        <f>IF('Profil je Los'!A4168&lt;&gt;"",IF('Profil je Los'!A4168&lt;&gt;"",TIME(HOUR('Profil je Los'!A4168),MINUTE('Profil je Los'!A4168),SECOND('Profil je Los'!A4168)),""),"")</f>
        <v>0.5</v>
      </c>
      <c r="E4168" s="5">
        <f t="shared" si="262"/>
        <v>12</v>
      </c>
      <c r="F4168" s="14">
        <v>38.914932</v>
      </c>
      <c r="G4168" s="17">
        <f t="shared" si="260"/>
        <v>3.24</v>
      </c>
      <c r="I4168" s="33"/>
    </row>
    <row r="4169" spans="1:9" x14ac:dyDescent="0.2">
      <c r="A4169" s="4">
        <v>44004.541666666664</v>
      </c>
      <c r="B4169" s="6">
        <f t="shared" si="261"/>
        <v>44004</v>
      </c>
      <c r="C4169" s="3">
        <f t="shared" si="263"/>
        <v>0.5</v>
      </c>
      <c r="D4169" s="3">
        <f>IF('Profil je Los'!A4169&lt;&gt;"",IF('Profil je Los'!A4169&lt;&gt;"",TIME(HOUR('Profil je Los'!A4169),MINUTE('Profil je Los'!A4169),SECOND('Profil je Los'!A4169)),""),"")</f>
        <v>0.54166666666666663</v>
      </c>
      <c r="E4169" s="5">
        <f t="shared" si="262"/>
        <v>13</v>
      </c>
      <c r="F4169" s="14">
        <v>33.868791000000002</v>
      </c>
      <c r="G4169" s="17">
        <f t="shared" si="260"/>
        <v>2.82</v>
      </c>
      <c r="I4169" s="33"/>
    </row>
    <row r="4170" spans="1:9" x14ac:dyDescent="0.2">
      <c r="A4170" s="4">
        <v>44004.583333333336</v>
      </c>
      <c r="B4170" s="6">
        <f t="shared" si="261"/>
        <v>44004</v>
      </c>
      <c r="C4170" s="3">
        <f t="shared" si="263"/>
        <v>0.54166666666666663</v>
      </c>
      <c r="D4170" s="3">
        <f>IF('Profil je Los'!A4170&lt;&gt;"",IF('Profil je Los'!A4170&lt;&gt;"",TIME(HOUR('Profil je Los'!A4170),MINUTE('Profil je Los'!A4170),SECOND('Profil je Los'!A4170)),""),"")</f>
        <v>0.58333333333333337</v>
      </c>
      <c r="E4170" s="5">
        <f t="shared" si="262"/>
        <v>14</v>
      </c>
      <c r="F4170" s="14">
        <v>34.436965000000001</v>
      </c>
      <c r="G4170" s="17">
        <f t="shared" si="260"/>
        <v>2.87</v>
      </c>
      <c r="I4170" s="33"/>
    </row>
    <row r="4171" spans="1:9" x14ac:dyDescent="0.2">
      <c r="A4171" s="4">
        <v>44004.625</v>
      </c>
      <c r="B4171" s="6">
        <f t="shared" si="261"/>
        <v>44004</v>
      </c>
      <c r="C4171" s="3">
        <f t="shared" si="263"/>
        <v>0.58333333333333337</v>
      </c>
      <c r="D4171" s="3">
        <f>IF('Profil je Los'!A4171&lt;&gt;"",IF('Profil je Los'!A4171&lt;&gt;"",TIME(HOUR('Profil je Los'!A4171),MINUTE('Profil je Los'!A4171),SECOND('Profil je Los'!A4171)),""),"")</f>
        <v>0.625</v>
      </c>
      <c r="E4171" s="5">
        <f t="shared" si="262"/>
        <v>15</v>
      </c>
      <c r="F4171" s="14">
        <v>33.565753999999998</v>
      </c>
      <c r="G4171" s="17">
        <f t="shared" si="260"/>
        <v>2.8</v>
      </c>
      <c r="I4171" s="33"/>
    </row>
    <row r="4172" spans="1:9" x14ac:dyDescent="0.2">
      <c r="A4172" s="4">
        <v>44004.666666666664</v>
      </c>
      <c r="B4172" s="6">
        <f t="shared" si="261"/>
        <v>44004</v>
      </c>
      <c r="C4172" s="3">
        <f t="shared" si="263"/>
        <v>0.625</v>
      </c>
      <c r="D4172" s="3">
        <f>IF('Profil je Los'!A4172&lt;&gt;"",IF('Profil je Los'!A4172&lt;&gt;"",TIME(HOUR('Profil je Los'!A4172),MINUTE('Profil je Los'!A4172),SECOND('Profil je Los'!A4172)),""),"")</f>
        <v>0.66666666666666663</v>
      </c>
      <c r="E4172" s="5">
        <f t="shared" si="262"/>
        <v>16</v>
      </c>
      <c r="F4172" s="14">
        <v>32.490118000000002</v>
      </c>
      <c r="G4172" s="17">
        <f t="shared" si="260"/>
        <v>2.71</v>
      </c>
      <c r="I4172" s="33"/>
    </row>
    <row r="4173" spans="1:9" x14ac:dyDescent="0.2">
      <c r="A4173" s="4">
        <v>44004.708333333336</v>
      </c>
      <c r="B4173" s="6">
        <f t="shared" si="261"/>
        <v>44004</v>
      </c>
      <c r="C4173" s="3">
        <f t="shared" si="263"/>
        <v>0.66666666666666663</v>
      </c>
      <c r="D4173" s="3">
        <f>IF('Profil je Los'!A4173&lt;&gt;"",IF('Profil je Los'!A4173&lt;&gt;"",TIME(HOUR('Profil je Los'!A4173),MINUTE('Profil je Los'!A4173),SECOND('Profil je Los'!A4173)),""),"")</f>
        <v>0.70833333333333337</v>
      </c>
      <c r="E4173" s="5">
        <f t="shared" si="262"/>
        <v>17</v>
      </c>
      <c r="F4173" s="14">
        <v>31.536975999999999</v>
      </c>
      <c r="G4173" s="17">
        <f t="shared" si="260"/>
        <v>2.63</v>
      </c>
      <c r="I4173" s="33"/>
    </row>
    <row r="4174" spans="1:9" x14ac:dyDescent="0.2">
      <c r="A4174" s="4">
        <v>44004.75</v>
      </c>
      <c r="B4174" s="6">
        <f t="shared" si="261"/>
        <v>44004</v>
      </c>
      <c r="C4174" s="3">
        <f t="shared" si="263"/>
        <v>0.70833333333333337</v>
      </c>
      <c r="D4174" s="3">
        <f>IF('Profil je Los'!A4174&lt;&gt;"",IF('Profil je Los'!A4174&lt;&gt;"",TIME(HOUR('Profil je Los'!A4174),MINUTE('Profil je Los'!A4174),SECOND('Profil je Los'!A4174)),""),"")</f>
        <v>0.75</v>
      </c>
      <c r="E4174" s="5">
        <f t="shared" si="262"/>
        <v>18</v>
      </c>
      <c r="F4174" s="14">
        <v>32.422026000000002</v>
      </c>
      <c r="G4174" s="17">
        <f t="shared" si="260"/>
        <v>2.7</v>
      </c>
      <c r="I4174" s="33"/>
    </row>
    <row r="4175" spans="1:9" x14ac:dyDescent="0.2">
      <c r="A4175" s="4">
        <v>44004.791666666664</v>
      </c>
      <c r="B4175" s="6">
        <f t="shared" si="261"/>
        <v>44004</v>
      </c>
      <c r="C4175" s="3">
        <f t="shared" si="263"/>
        <v>0.75</v>
      </c>
      <c r="D4175" s="3">
        <f>IF('Profil je Los'!A4175&lt;&gt;"",IF('Profil je Los'!A4175&lt;&gt;"",TIME(HOUR('Profil je Los'!A4175),MINUTE('Profil je Los'!A4175),SECOND('Profil je Los'!A4175)),""),"")</f>
        <v>0.79166666666666663</v>
      </c>
      <c r="E4175" s="5">
        <f t="shared" si="262"/>
        <v>19</v>
      </c>
      <c r="F4175" s="14">
        <v>34.215378000000001</v>
      </c>
      <c r="G4175" s="17">
        <f t="shared" si="260"/>
        <v>2.85</v>
      </c>
      <c r="I4175" s="33"/>
    </row>
    <row r="4176" spans="1:9" x14ac:dyDescent="0.2">
      <c r="A4176" s="4">
        <v>44004.833333333336</v>
      </c>
      <c r="B4176" s="6">
        <f t="shared" si="261"/>
        <v>44004</v>
      </c>
      <c r="C4176" s="3">
        <f t="shared" si="263"/>
        <v>0.79166666666666663</v>
      </c>
      <c r="D4176" s="3">
        <f>IF('Profil je Los'!A4176&lt;&gt;"",IF('Profil je Los'!A4176&lt;&gt;"",TIME(HOUR('Profil je Los'!A4176),MINUTE('Profil je Los'!A4176),SECOND('Profil je Los'!A4176)),""),"")</f>
        <v>0.83333333333333337</v>
      </c>
      <c r="E4176" s="5">
        <f t="shared" si="262"/>
        <v>20</v>
      </c>
      <c r="F4176" s="14">
        <v>33.655634999999997</v>
      </c>
      <c r="G4176" s="17">
        <f t="shared" si="260"/>
        <v>2.8</v>
      </c>
      <c r="I4176" s="33"/>
    </row>
    <row r="4177" spans="1:9" x14ac:dyDescent="0.2">
      <c r="A4177" s="4">
        <v>44004.875</v>
      </c>
      <c r="B4177" s="6">
        <f t="shared" si="261"/>
        <v>44004</v>
      </c>
      <c r="C4177" s="3">
        <f t="shared" si="263"/>
        <v>0.83333333333333337</v>
      </c>
      <c r="D4177" s="3">
        <f>IF('Profil je Los'!A4177&lt;&gt;"",IF('Profil je Los'!A4177&lt;&gt;"",TIME(HOUR('Profil je Los'!A4177),MINUTE('Profil je Los'!A4177),SECOND('Profil je Los'!A4177)),""),"")</f>
        <v>0.875</v>
      </c>
      <c r="E4177" s="5">
        <f t="shared" si="262"/>
        <v>21</v>
      </c>
      <c r="F4177" s="14">
        <v>30.734546999999999</v>
      </c>
      <c r="G4177" s="17">
        <f t="shared" si="260"/>
        <v>2.56</v>
      </c>
      <c r="I4177" s="33"/>
    </row>
    <row r="4178" spans="1:9" x14ac:dyDescent="0.2">
      <c r="A4178" s="4">
        <v>44004.916666666664</v>
      </c>
      <c r="B4178" s="6">
        <f t="shared" si="261"/>
        <v>44004</v>
      </c>
      <c r="C4178" s="3">
        <f t="shared" si="263"/>
        <v>0.875</v>
      </c>
      <c r="D4178" s="3">
        <f>IF('Profil je Los'!A4178&lt;&gt;"",IF('Profil je Los'!A4178&lt;&gt;"",TIME(HOUR('Profil je Los'!A4178),MINUTE('Profil je Los'!A4178),SECOND('Profil je Los'!A4178)),""),"")</f>
        <v>0.91666666666666663</v>
      </c>
      <c r="E4178" s="5">
        <f t="shared" si="262"/>
        <v>22</v>
      </c>
      <c r="F4178" s="14">
        <v>25.248702000000002</v>
      </c>
      <c r="G4178" s="17">
        <f t="shared" si="260"/>
        <v>2.1</v>
      </c>
      <c r="I4178" s="33"/>
    </row>
    <row r="4179" spans="1:9" x14ac:dyDescent="0.2">
      <c r="A4179" s="4">
        <v>44004.958333333336</v>
      </c>
      <c r="B4179" s="6">
        <f t="shared" si="261"/>
        <v>44004</v>
      </c>
      <c r="C4179" s="3">
        <f t="shared" si="263"/>
        <v>0.91666666666666663</v>
      </c>
      <c r="D4179" s="3">
        <f>IF('Profil je Los'!A4179&lt;&gt;"",IF('Profil je Los'!A4179&lt;&gt;"",TIME(HOUR('Profil je Los'!A4179),MINUTE('Profil je Los'!A4179),SECOND('Profil je Los'!A4179)),""),"")</f>
        <v>0.95833333333333337</v>
      </c>
      <c r="E4179" s="5">
        <f t="shared" si="262"/>
        <v>23</v>
      </c>
      <c r="F4179" s="14">
        <v>22.722719000000001</v>
      </c>
      <c r="G4179" s="17">
        <f t="shared" si="260"/>
        <v>1.89</v>
      </c>
      <c r="I4179" s="33"/>
    </row>
    <row r="4180" spans="1:9" x14ac:dyDescent="0.2">
      <c r="A4180" s="4">
        <v>44005</v>
      </c>
      <c r="B4180" s="6">
        <f t="shared" si="261"/>
        <v>44004</v>
      </c>
      <c r="C4180" s="3">
        <f t="shared" si="263"/>
        <v>0.95833333333333337</v>
      </c>
      <c r="D4180" s="3">
        <f>IF('Profil je Los'!A4180&lt;&gt;"",IF('Profil je Los'!A4180&lt;&gt;"",TIME(HOUR('Profil je Los'!A4180),MINUTE('Profil je Los'!A4180),SECOND('Profil je Los'!A4180)),""),"")</f>
        <v>0</v>
      </c>
      <c r="E4180" s="5">
        <f t="shared" si="262"/>
        <v>24</v>
      </c>
      <c r="F4180" s="14">
        <v>19.33257</v>
      </c>
      <c r="G4180" s="17">
        <f t="shared" si="260"/>
        <v>1.61</v>
      </c>
      <c r="I4180" s="33"/>
    </row>
    <row r="4181" spans="1:9" x14ac:dyDescent="0.2">
      <c r="A4181" s="4">
        <v>44005.041666666664</v>
      </c>
      <c r="B4181" s="6">
        <f t="shared" si="261"/>
        <v>44005</v>
      </c>
      <c r="C4181" s="3">
        <f t="shared" si="263"/>
        <v>0</v>
      </c>
      <c r="D4181" s="3">
        <f>IF('Profil je Los'!A4181&lt;&gt;"",IF('Profil je Los'!A4181&lt;&gt;"",TIME(HOUR('Profil je Los'!A4181),MINUTE('Profil je Los'!A4181),SECOND('Profil je Los'!A4181)),""),"")</f>
        <v>4.1666666666666664E-2</v>
      </c>
      <c r="E4181" s="5">
        <f t="shared" si="262"/>
        <v>1</v>
      </c>
      <c r="F4181" s="14">
        <v>16.482873000000001</v>
      </c>
      <c r="G4181" s="17">
        <f t="shared" si="260"/>
        <v>1.37</v>
      </c>
      <c r="I4181" s="33"/>
    </row>
    <row r="4182" spans="1:9" x14ac:dyDescent="0.2">
      <c r="A4182" s="4">
        <v>44005.083333333336</v>
      </c>
      <c r="B4182" s="6">
        <f t="shared" si="261"/>
        <v>44005</v>
      </c>
      <c r="C4182" s="3">
        <f t="shared" si="263"/>
        <v>4.1666666666666664E-2</v>
      </c>
      <c r="D4182" s="3">
        <f>IF('Profil je Los'!A4182&lt;&gt;"",IF('Profil je Los'!A4182&lt;&gt;"",TIME(HOUR('Profil je Los'!A4182),MINUTE('Profil je Los'!A4182),SECOND('Profil je Los'!A4182)),""),"")</f>
        <v>8.3333333333333329E-2</v>
      </c>
      <c r="E4182" s="5">
        <f t="shared" si="262"/>
        <v>2</v>
      </c>
      <c r="F4182" s="14">
        <v>14.923990999999999</v>
      </c>
      <c r="G4182" s="17">
        <f t="shared" si="260"/>
        <v>1.24</v>
      </c>
      <c r="I4182" s="33"/>
    </row>
    <row r="4183" spans="1:9" x14ac:dyDescent="0.2">
      <c r="A4183" s="4">
        <v>44005.125</v>
      </c>
      <c r="B4183" s="6">
        <f t="shared" si="261"/>
        <v>44005</v>
      </c>
      <c r="C4183" s="3">
        <f t="shared" si="263"/>
        <v>8.3333333333333329E-2</v>
      </c>
      <c r="D4183" s="3">
        <f>IF('Profil je Los'!A4183&lt;&gt;"",IF('Profil je Los'!A4183&lt;&gt;"",TIME(HOUR('Profil je Los'!A4183),MINUTE('Profil je Los'!A4183),SECOND('Profil je Los'!A4183)),""),"")</f>
        <v>0.125</v>
      </c>
      <c r="E4183" s="5">
        <f t="shared" si="262"/>
        <v>3</v>
      </c>
      <c r="F4183" s="14">
        <v>14.369707999999999</v>
      </c>
      <c r="G4183" s="17">
        <f t="shared" si="260"/>
        <v>1.2</v>
      </c>
      <c r="I4183" s="33"/>
    </row>
    <row r="4184" spans="1:9" x14ac:dyDescent="0.2">
      <c r="A4184" s="4">
        <v>44005.166666666664</v>
      </c>
      <c r="B4184" s="6">
        <f t="shared" si="261"/>
        <v>44005</v>
      </c>
      <c r="C4184" s="3">
        <f t="shared" si="263"/>
        <v>0.125</v>
      </c>
      <c r="D4184" s="3">
        <f>IF('Profil je Los'!A4184&lt;&gt;"",IF('Profil je Los'!A4184&lt;&gt;"",TIME(HOUR('Profil je Los'!A4184),MINUTE('Profil je Los'!A4184),SECOND('Profil je Los'!A4184)),""),"")</f>
        <v>0.16666666666666666</v>
      </c>
      <c r="E4184" s="5">
        <f t="shared" si="262"/>
        <v>4</v>
      </c>
      <c r="F4184" s="14">
        <v>14.278169</v>
      </c>
      <c r="G4184" s="17">
        <f t="shared" si="260"/>
        <v>1.19</v>
      </c>
      <c r="I4184" s="33"/>
    </row>
    <row r="4185" spans="1:9" x14ac:dyDescent="0.2">
      <c r="A4185" s="4">
        <v>44005.208333333336</v>
      </c>
      <c r="B4185" s="6">
        <f t="shared" si="261"/>
        <v>44005</v>
      </c>
      <c r="C4185" s="3">
        <f t="shared" si="263"/>
        <v>0.16666666666666666</v>
      </c>
      <c r="D4185" s="3">
        <f>IF('Profil je Los'!A4185&lt;&gt;"",IF('Profil je Los'!A4185&lt;&gt;"",TIME(HOUR('Profil je Los'!A4185),MINUTE('Profil je Los'!A4185),SECOND('Profil je Los'!A4185)),""),"")</f>
        <v>0.20833333333333334</v>
      </c>
      <c r="E4185" s="5">
        <f t="shared" si="262"/>
        <v>5</v>
      </c>
      <c r="F4185" s="14">
        <v>15.308792</v>
      </c>
      <c r="G4185" s="17">
        <f t="shared" si="260"/>
        <v>1.28</v>
      </c>
      <c r="I4185" s="33"/>
    </row>
    <row r="4186" spans="1:9" x14ac:dyDescent="0.2">
      <c r="A4186" s="4">
        <v>44005.25</v>
      </c>
      <c r="B4186" s="6">
        <f t="shared" si="261"/>
        <v>44005</v>
      </c>
      <c r="C4186" s="3">
        <f t="shared" si="263"/>
        <v>0.20833333333333334</v>
      </c>
      <c r="D4186" s="3">
        <f>IF('Profil je Los'!A4186&lt;&gt;"",IF('Profil je Los'!A4186&lt;&gt;"",TIME(HOUR('Profil je Los'!A4186),MINUTE('Profil je Los'!A4186),SECOND('Profil je Los'!A4186)),""),"")</f>
        <v>0.25</v>
      </c>
      <c r="E4186" s="5">
        <f t="shared" si="262"/>
        <v>6</v>
      </c>
      <c r="F4186" s="14">
        <v>17.547675999999999</v>
      </c>
      <c r="G4186" s="17">
        <f t="shared" si="260"/>
        <v>1.46</v>
      </c>
      <c r="I4186" s="33"/>
    </row>
    <row r="4187" spans="1:9" x14ac:dyDescent="0.2">
      <c r="A4187" s="4">
        <v>44005.291666666664</v>
      </c>
      <c r="B4187" s="6">
        <f t="shared" si="261"/>
        <v>44005</v>
      </c>
      <c r="C4187" s="3">
        <f t="shared" si="263"/>
        <v>0.25</v>
      </c>
      <c r="D4187" s="3">
        <f>IF('Profil je Los'!A4187&lt;&gt;"",IF('Profil je Los'!A4187&lt;&gt;"",TIME(HOUR('Profil je Los'!A4187),MINUTE('Profil je Los'!A4187),SECOND('Profil je Los'!A4187)),""),"")</f>
        <v>0.29166666666666669</v>
      </c>
      <c r="E4187" s="5">
        <f t="shared" si="262"/>
        <v>7</v>
      </c>
      <c r="F4187" s="14">
        <v>24.231973</v>
      </c>
      <c r="G4187" s="17">
        <f t="shared" si="260"/>
        <v>2.02</v>
      </c>
      <c r="I4187" s="33"/>
    </row>
    <row r="4188" spans="1:9" x14ac:dyDescent="0.2">
      <c r="A4188" s="4">
        <v>44005.333333333336</v>
      </c>
      <c r="B4188" s="6">
        <f t="shared" si="261"/>
        <v>44005</v>
      </c>
      <c r="C4188" s="3">
        <f t="shared" si="263"/>
        <v>0.29166666666666669</v>
      </c>
      <c r="D4188" s="3">
        <f>IF('Profil je Los'!A4188&lt;&gt;"",IF('Profil je Los'!A4188&lt;&gt;"",TIME(HOUR('Profil je Los'!A4188),MINUTE('Profil je Los'!A4188),SECOND('Profil je Los'!A4188)),""),"")</f>
        <v>0.33333333333333331</v>
      </c>
      <c r="E4188" s="5">
        <f t="shared" si="262"/>
        <v>8</v>
      </c>
      <c r="F4188" s="14">
        <v>31.221855999999999</v>
      </c>
      <c r="G4188" s="17">
        <f t="shared" si="260"/>
        <v>2.6</v>
      </c>
      <c r="I4188" s="33"/>
    </row>
    <row r="4189" spans="1:9" x14ac:dyDescent="0.2">
      <c r="A4189" s="4">
        <v>44005.375</v>
      </c>
      <c r="B4189" s="6">
        <f t="shared" si="261"/>
        <v>44005</v>
      </c>
      <c r="C4189" s="3">
        <f t="shared" si="263"/>
        <v>0.33333333333333331</v>
      </c>
      <c r="D4189" s="3">
        <f>IF('Profil je Los'!A4189&lt;&gt;"",IF('Profil je Los'!A4189&lt;&gt;"",TIME(HOUR('Profil je Los'!A4189),MINUTE('Profil je Los'!A4189),SECOND('Profil je Los'!A4189)),""),"")</f>
        <v>0.375</v>
      </c>
      <c r="E4189" s="5">
        <f t="shared" si="262"/>
        <v>9</v>
      </c>
      <c r="F4189" s="14">
        <v>36.196781999999999</v>
      </c>
      <c r="G4189" s="17">
        <f t="shared" si="260"/>
        <v>3.02</v>
      </c>
      <c r="I4189" s="33"/>
    </row>
    <row r="4190" spans="1:9" x14ac:dyDescent="0.2">
      <c r="A4190" s="4">
        <v>44005.416666666664</v>
      </c>
      <c r="B4190" s="6">
        <f t="shared" si="261"/>
        <v>44005</v>
      </c>
      <c r="C4190" s="3">
        <f t="shared" si="263"/>
        <v>0.375</v>
      </c>
      <c r="D4190" s="3">
        <f>IF('Profil je Los'!A4190&lt;&gt;"",IF('Profil je Los'!A4190&lt;&gt;"",TIME(HOUR('Profil je Los'!A4190),MINUTE('Profil je Los'!A4190),SECOND('Profil je Los'!A4190)),""),"")</f>
        <v>0.41666666666666669</v>
      </c>
      <c r="E4190" s="5">
        <f t="shared" si="262"/>
        <v>10</v>
      </c>
      <c r="F4190" s="14">
        <v>37.283301000000002</v>
      </c>
      <c r="G4190" s="17">
        <f t="shared" si="260"/>
        <v>3.11</v>
      </c>
      <c r="I4190" s="33"/>
    </row>
    <row r="4191" spans="1:9" x14ac:dyDescent="0.2">
      <c r="A4191" s="4">
        <v>44005.458333333336</v>
      </c>
      <c r="B4191" s="6">
        <f t="shared" si="261"/>
        <v>44005</v>
      </c>
      <c r="C4191" s="3">
        <f t="shared" si="263"/>
        <v>0.41666666666666669</v>
      </c>
      <c r="D4191" s="3">
        <f>IF('Profil je Los'!A4191&lt;&gt;"",IF('Profil je Los'!A4191&lt;&gt;"",TIME(HOUR('Profil je Los'!A4191),MINUTE('Profil je Los'!A4191),SECOND('Profil je Los'!A4191)),""),"")</f>
        <v>0.45833333333333331</v>
      </c>
      <c r="E4191" s="5">
        <f t="shared" si="262"/>
        <v>11</v>
      </c>
      <c r="F4191" s="14">
        <v>38.614673000000003</v>
      </c>
      <c r="G4191" s="17">
        <f t="shared" si="260"/>
        <v>3.22</v>
      </c>
      <c r="I4191" s="33"/>
    </row>
    <row r="4192" spans="1:9" x14ac:dyDescent="0.2">
      <c r="A4192" s="4">
        <v>44005.5</v>
      </c>
      <c r="B4192" s="6">
        <f t="shared" si="261"/>
        <v>44005</v>
      </c>
      <c r="C4192" s="3">
        <f t="shared" si="263"/>
        <v>0.45833333333333331</v>
      </c>
      <c r="D4192" s="3">
        <f>IF('Profil je Los'!A4192&lt;&gt;"",IF('Profil je Los'!A4192&lt;&gt;"",TIME(HOUR('Profil je Los'!A4192),MINUTE('Profil je Los'!A4192),SECOND('Profil je Los'!A4192)),""),"")</f>
        <v>0.5</v>
      </c>
      <c r="E4192" s="5">
        <f t="shared" si="262"/>
        <v>12</v>
      </c>
      <c r="F4192" s="14">
        <v>39.626356999999999</v>
      </c>
      <c r="G4192" s="17">
        <f t="shared" si="260"/>
        <v>3.3</v>
      </c>
      <c r="I4192" s="33"/>
    </row>
    <row r="4193" spans="1:9" x14ac:dyDescent="0.2">
      <c r="A4193" s="4">
        <v>44005.541666666664</v>
      </c>
      <c r="B4193" s="6">
        <f t="shared" si="261"/>
        <v>44005</v>
      </c>
      <c r="C4193" s="3">
        <f t="shared" si="263"/>
        <v>0.5</v>
      </c>
      <c r="D4193" s="3">
        <f>IF('Profil je Los'!A4193&lt;&gt;"",IF('Profil je Los'!A4193&lt;&gt;"",TIME(HOUR('Profil je Los'!A4193),MINUTE('Profil je Los'!A4193),SECOND('Profil je Los'!A4193)),""),"")</f>
        <v>0.54166666666666663</v>
      </c>
      <c r="E4193" s="5">
        <f t="shared" si="262"/>
        <v>13</v>
      </c>
      <c r="F4193" s="14">
        <v>38.246687000000001</v>
      </c>
      <c r="G4193" s="17">
        <f t="shared" si="260"/>
        <v>3.19</v>
      </c>
      <c r="I4193" s="33"/>
    </row>
    <row r="4194" spans="1:9" x14ac:dyDescent="0.2">
      <c r="A4194" s="4">
        <v>44005.583333333336</v>
      </c>
      <c r="B4194" s="6">
        <f t="shared" si="261"/>
        <v>44005</v>
      </c>
      <c r="C4194" s="3">
        <f t="shared" si="263"/>
        <v>0.54166666666666663</v>
      </c>
      <c r="D4194" s="3">
        <f>IF('Profil je Los'!A4194&lt;&gt;"",IF('Profil je Los'!A4194&lt;&gt;"",TIME(HOUR('Profil je Los'!A4194),MINUTE('Profil je Los'!A4194),SECOND('Profil je Los'!A4194)),""),"")</f>
        <v>0.58333333333333337</v>
      </c>
      <c r="E4194" s="5">
        <f t="shared" si="262"/>
        <v>14</v>
      </c>
      <c r="F4194" s="14">
        <v>35.813989999999997</v>
      </c>
      <c r="G4194" s="17">
        <f t="shared" si="260"/>
        <v>2.98</v>
      </c>
      <c r="I4194" s="33"/>
    </row>
    <row r="4195" spans="1:9" x14ac:dyDescent="0.2">
      <c r="A4195" s="4">
        <v>44005.625</v>
      </c>
      <c r="B4195" s="6">
        <f t="shared" si="261"/>
        <v>44005</v>
      </c>
      <c r="C4195" s="3">
        <f t="shared" si="263"/>
        <v>0.58333333333333337</v>
      </c>
      <c r="D4195" s="3">
        <f>IF('Profil je Los'!A4195&lt;&gt;"",IF('Profil je Los'!A4195&lt;&gt;"",TIME(HOUR('Profil je Los'!A4195),MINUTE('Profil je Los'!A4195),SECOND('Profil je Los'!A4195)),""),"")</f>
        <v>0.625</v>
      </c>
      <c r="E4195" s="5">
        <f t="shared" si="262"/>
        <v>15</v>
      </c>
      <c r="F4195" s="14">
        <v>34.849128999999998</v>
      </c>
      <c r="G4195" s="17">
        <f t="shared" si="260"/>
        <v>2.9</v>
      </c>
      <c r="I4195" s="33"/>
    </row>
    <row r="4196" spans="1:9" x14ac:dyDescent="0.2">
      <c r="A4196" s="4">
        <v>44005.666666666664</v>
      </c>
      <c r="B4196" s="6">
        <f t="shared" si="261"/>
        <v>44005</v>
      </c>
      <c r="C4196" s="3">
        <f t="shared" si="263"/>
        <v>0.625</v>
      </c>
      <c r="D4196" s="3">
        <f>IF('Profil je Los'!A4196&lt;&gt;"",IF('Profil je Los'!A4196&lt;&gt;"",TIME(HOUR('Profil je Los'!A4196),MINUTE('Profil je Los'!A4196),SECOND('Profil je Los'!A4196)),""),"")</f>
        <v>0.66666666666666663</v>
      </c>
      <c r="E4196" s="5">
        <f t="shared" si="262"/>
        <v>16</v>
      </c>
      <c r="F4196" s="14">
        <v>33.822768000000003</v>
      </c>
      <c r="G4196" s="17">
        <f t="shared" si="260"/>
        <v>2.82</v>
      </c>
      <c r="I4196" s="33"/>
    </row>
    <row r="4197" spans="1:9" x14ac:dyDescent="0.2">
      <c r="A4197" s="4">
        <v>44005.708333333336</v>
      </c>
      <c r="B4197" s="6">
        <f t="shared" si="261"/>
        <v>44005</v>
      </c>
      <c r="C4197" s="3">
        <f t="shared" si="263"/>
        <v>0.66666666666666663</v>
      </c>
      <c r="D4197" s="3">
        <f>IF('Profil je Los'!A4197&lt;&gt;"",IF('Profil je Los'!A4197&lt;&gt;"",TIME(HOUR('Profil je Los'!A4197),MINUTE('Profil je Los'!A4197),SECOND('Profil je Los'!A4197)),""),"")</f>
        <v>0.70833333333333337</v>
      </c>
      <c r="E4197" s="5">
        <f t="shared" si="262"/>
        <v>17</v>
      </c>
      <c r="F4197" s="14">
        <v>34.891497000000001</v>
      </c>
      <c r="G4197" s="17">
        <f t="shared" si="260"/>
        <v>2.91</v>
      </c>
      <c r="I4197" s="33"/>
    </row>
    <row r="4198" spans="1:9" x14ac:dyDescent="0.2">
      <c r="A4198" s="4">
        <v>44005.75</v>
      </c>
      <c r="B4198" s="6">
        <f t="shared" si="261"/>
        <v>44005</v>
      </c>
      <c r="C4198" s="3">
        <f t="shared" si="263"/>
        <v>0.70833333333333337</v>
      </c>
      <c r="D4198" s="3">
        <f>IF('Profil je Los'!A4198&lt;&gt;"",IF('Profil je Los'!A4198&lt;&gt;"",TIME(HOUR('Profil je Los'!A4198),MINUTE('Profil je Los'!A4198),SECOND('Profil je Los'!A4198)),""),"")</f>
        <v>0.75</v>
      </c>
      <c r="E4198" s="5">
        <f t="shared" si="262"/>
        <v>18</v>
      </c>
      <c r="F4198" s="14">
        <v>36.558300000000003</v>
      </c>
      <c r="G4198" s="17">
        <f t="shared" si="260"/>
        <v>3.05</v>
      </c>
      <c r="I4198" s="33"/>
    </row>
    <row r="4199" spans="1:9" x14ac:dyDescent="0.2">
      <c r="A4199" s="4">
        <v>44005.791666666664</v>
      </c>
      <c r="B4199" s="6">
        <f t="shared" si="261"/>
        <v>44005</v>
      </c>
      <c r="C4199" s="3">
        <f t="shared" si="263"/>
        <v>0.75</v>
      </c>
      <c r="D4199" s="3">
        <f>IF('Profil je Los'!A4199&lt;&gt;"",IF('Profil je Los'!A4199&lt;&gt;"",TIME(HOUR('Profil je Los'!A4199),MINUTE('Profil je Los'!A4199),SECOND('Profil je Los'!A4199)),""),"")</f>
        <v>0.79166666666666663</v>
      </c>
      <c r="E4199" s="5">
        <f t="shared" si="262"/>
        <v>19</v>
      </c>
      <c r="F4199" s="14">
        <v>36.586468000000004</v>
      </c>
      <c r="G4199" s="17">
        <f t="shared" si="260"/>
        <v>3.05</v>
      </c>
      <c r="I4199" s="33"/>
    </row>
    <row r="4200" spans="1:9" x14ac:dyDescent="0.2">
      <c r="A4200" s="4">
        <v>44005.833333333336</v>
      </c>
      <c r="B4200" s="6">
        <f t="shared" si="261"/>
        <v>44005</v>
      </c>
      <c r="C4200" s="3">
        <f t="shared" si="263"/>
        <v>0.79166666666666663</v>
      </c>
      <c r="D4200" s="3">
        <f>IF('Profil je Los'!A4200&lt;&gt;"",IF('Profil je Los'!A4200&lt;&gt;"",TIME(HOUR('Profil je Los'!A4200),MINUTE('Profil je Los'!A4200),SECOND('Profil je Los'!A4200)),""),"")</f>
        <v>0.83333333333333337</v>
      </c>
      <c r="E4200" s="5">
        <f t="shared" si="262"/>
        <v>20</v>
      </c>
      <c r="F4200" s="14">
        <v>33.942570000000003</v>
      </c>
      <c r="G4200" s="17">
        <f t="shared" si="260"/>
        <v>2.83</v>
      </c>
      <c r="I4200" s="33"/>
    </row>
    <row r="4201" spans="1:9" x14ac:dyDescent="0.2">
      <c r="A4201" s="4">
        <v>44005.875</v>
      </c>
      <c r="B4201" s="6">
        <f t="shared" si="261"/>
        <v>44005</v>
      </c>
      <c r="C4201" s="3">
        <f t="shared" si="263"/>
        <v>0.83333333333333337</v>
      </c>
      <c r="D4201" s="3">
        <f>IF('Profil je Los'!A4201&lt;&gt;"",IF('Profil je Los'!A4201&lt;&gt;"",TIME(HOUR('Profil je Los'!A4201),MINUTE('Profil je Los'!A4201),SECOND('Profil je Los'!A4201)),""),"")</f>
        <v>0.875</v>
      </c>
      <c r="E4201" s="5">
        <f t="shared" si="262"/>
        <v>21</v>
      </c>
      <c r="F4201" s="14">
        <v>30.474792000000001</v>
      </c>
      <c r="G4201" s="17">
        <f t="shared" si="260"/>
        <v>2.54</v>
      </c>
      <c r="I4201" s="33"/>
    </row>
    <row r="4202" spans="1:9" x14ac:dyDescent="0.2">
      <c r="A4202" s="4">
        <v>44005.916666666664</v>
      </c>
      <c r="B4202" s="6">
        <f t="shared" si="261"/>
        <v>44005</v>
      </c>
      <c r="C4202" s="3">
        <f t="shared" si="263"/>
        <v>0.875</v>
      </c>
      <c r="D4202" s="3">
        <f>IF('Profil je Los'!A4202&lt;&gt;"",IF('Profil je Los'!A4202&lt;&gt;"",TIME(HOUR('Profil je Los'!A4202),MINUTE('Profil je Los'!A4202),SECOND('Profil je Los'!A4202)),""),"")</f>
        <v>0.91666666666666663</v>
      </c>
      <c r="E4202" s="5">
        <f t="shared" si="262"/>
        <v>22</v>
      </c>
      <c r="F4202" s="14">
        <v>25.686198000000001</v>
      </c>
      <c r="G4202" s="17">
        <f t="shared" si="260"/>
        <v>2.14</v>
      </c>
      <c r="I4202" s="33"/>
    </row>
    <row r="4203" spans="1:9" x14ac:dyDescent="0.2">
      <c r="A4203" s="4">
        <v>44005.958333333336</v>
      </c>
      <c r="B4203" s="6">
        <f t="shared" si="261"/>
        <v>44005</v>
      </c>
      <c r="C4203" s="3">
        <f t="shared" si="263"/>
        <v>0.91666666666666663</v>
      </c>
      <c r="D4203" s="3">
        <f>IF('Profil je Los'!A4203&lt;&gt;"",IF('Profil je Los'!A4203&lt;&gt;"",TIME(HOUR('Profil je Los'!A4203),MINUTE('Profil je Los'!A4203),SECOND('Profil je Los'!A4203)),""),"")</f>
        <v>0.95833333333333337</v>
      </c>
      <c r="E4203" s="5">
        <f t="shared" si="262"/>
        <v>23</v>
      </c>
      <c r="F4203" s="14">
        <v>21.621668</v>
      </c>
      <c r="G4203" s="17">
        <f t="shared" si="260"/>
        <v>1.8</v>
      </c>
      <c r="I4203" s="33"/>
    </row>
    <row r="4204" spans="1:9" x14ac:dyDescent="0.2">
      <c r="A4204" s="4">
        <v>44006</v>
      </c>
      <c r="B4204" s="6">
        <f t="shared" si="261"/>
        <v>44005</v>
      </c>
      <c r="C4204" s="3">
        <f t="shared" si="263"/>
        <v>0.95833333333333337</v>
      </c>
      <c r="D4204" s="3">
        <f>IF('Profil je Los'!A4204&lt;&gt;"",IF('Profil je Los'!A4204&lt;&gt;"",TIME(HOUR('Profil je Los'!A4204),MINUTE('Profil je Los'!A4204),SECOND('Profil je Los'!A4204)),""),"")</f>
        <v>0</v>
      </c>
      <c r="E4204" s="5">
        <f t="shared" si="262"/>
        <v>24</v>
      </c>
      <c r="F4204" s="14">
        <v>16.520945999999999</v>
      </c>
      <c r="G4204" s="17">
        <f t="shared" si="260"/>
        <v>1.38</v>
      </c>
      <c r="I4204" s="33"/>
    </row>
    <row r="4205" spans="1:9" x14ac:dyDescent="0.2">
      <c r="A4205" s="4">
        <v>44006.041666666664</v>
      </c>
      <c r="B4205" s="6">
        <f t="shared" si="261"/>
        <v>44006</v>
      </c>
      <c r="C4205" s="3">
        <f t="shared" si="263"/>
        <v>0</v>
      </c>
      <c r="D4205" s="3">
        <f>IF('Profil je Los'!A4205&lt;&gt;"",IF('Profil je Los'!A4205&lt;&gt;"",TIME(HOUR('Profil je Los'!A4205),MINUTE('Profil je Los'!A4205),SECOND('Profil je Los'!A4205)),""),"")</f>
        <v>4.1666666666666664E-2</v>
      </c>
      <c r="E4205" s="5">
        <f t="shared" si="262"/>
        <v>1</v>
      </c>
      <c r="F4205" s="14">
        <v>12.638756000000001</v>
      </c>
      <c r="G4205" s="17">
        <f t="shared" si="260"/>
        <v>1.05</v>
      </c>
      <c r="I4205" s="33"/>
    </row>
    <row r="4206" spans="1:9" x14ac:dyDescent="0.2">
      <c r="A4206" s="4">
        <v>44006.083333333336</v>
      </c>
      <c r="B4206" s="6">
        <f t="shared" si="261"/>
        <v>44006</v>
      </c>
      <c r="C4206" s="3">
        <f t="shared" si="263"/>
        <v>4.1666666666666664E-2</v>
      </c>
      <c r="D4206" s="3">
        <f>IF('Profil je Los'!A4206&lt;&gt;"",IF('Profil je Los'!A4206&lt;&gt;"",TIME(HOUR('Profil je Los'!A4206),MINUTE('Profil je Los'!A4206),SECOND('Profil je Los'!A4206)),""),"")</f>
        <v>8.3333333333333329E-2</v>
      </c>
      <c r="E4206" s="5">
        <f t="shared" si="262"/>
        <v>2</v>
      </c>
      <c r="F4206" s="14">
        <v>12.217503000000001</v>
      </c>
      <c r="G4206" s="17">
        <f t="shared" si="260"/>
        <v>1.02</v>
      </c>
      <c r="I4206" s="33"/>
    </row>
    <row r="4207" spans="1:9" x14ac:dyDescent="0.2">
      <c r="A4207" s="4">
        <v>44006.125</v>
      </c>
      <c r="B4207" s="6">
        <f t="shared" si="261"/>
        <v>44006</v>
      </c>
      <c r="C4207" s="3">
        <f t="shared" si="263"/>
        <v>8.3333333333333329E-2</v>
      </c>
      <c r="D4207" s="3">
        <f>IF('Profil je Los'!A4207&lt;&gt;"",IF('Profil je Los'!A4207&lt;&gt;"",TIME(HOUR('Profil je Los'!A4207),MINUTE('Profil je Los'!A4207),SECOND('Profil je Los'!A4207)),""),"")</f>
        <v>0.125</v>
      </c>
      <c r="E4207" s="5">
        <f t="shared" si="262"/>
        <v>3</v>
      </c>
      <c r="F4207" s="14">
        <v>9.7381440000000001</v>
      </c>
      <c r="G4207" s="17">
        <f t="shared" si="260"/>
        <v>0.81</v>
      </c>
      <c r="I4207" s="33"/>
    </row>
    <row r="4208" spans="1:9" x14ac:dyDescent="0.2">
      <c r="A4208" s="4">
        <v>44006.166666666664</v>
      </c>
      <c r="B4208" s="6">
        <f t="shared" si="261"/>
        <v>44006</v>
      </c>
      <c r="C4208" s="3">
        <f t="shared" si="263"/>
        <v>0.125</v>
      </c>
      <c r="D4208" s="3">
        <f>IF('Profil je Los'!A4208&lt;&gt;"",IF('Profil je Los'!A4208&lt;&gt;"",TIME(HOUR('Profil je Los'!A4208),MINUTE('Profil je Los'!A4208),SECOND('Profil je Los'!A4208)),""),"")</f>
        <v>0.16666666666666666</v>
      </c>
      <c r="E4208" s="5">
        <f t="shared" si="262"/>
        <v>4</v>
      </c>
      <c r="F4208" s="14">
        <v>8.6402999999999999</v>
      </c>
      <c r="G4208" s="17">
        <f t="shared" si="260"/>
        <v>0.72</v>
      </c>
      <c r="I4208" s="33"/>
    </row>
    <row r="4209" spans="1:9" x14ac:dyDescent="0.2">
      <c r="A4209" s="4">
        <v>44006.208333333336</v>
      </c>
      <c r="B4209" s="6">
        <f t="shared" si="261"/>
        <v>44006</v>
      </c>
      <c r="C4209" s="3">
        <f t="shared" si="263"/>
        <v>0.16666666666666666</v>
      </c>
      <c r="D4209" s="3">
        <f>IF('Profil je Los'!A4209&lt;&gt;"",IF('Profil je Los'!A4209&lt;&gt;"",TIME(HOUR('Profil je Los'!A4209),MINUTE('Profil je Los'!A4209),SECOND('Profil je Los'!A4209)),""),"")</f>
        <v>0.20833333333333334</v>
      </c>
      <c r="E4209" s="5">
        <f t="shared" si="262"/>
        <v>5</v>
      </c>
      <c r="F4209" s="14">
        <v>9.3680830000000004</v>
      </c>
      <c r="G4209" s="17">
        <f t="shared" si="260"/>
        <v>0.78</v>
      </c>
      <c r="I4209" s="33"/>
    </row>
    <row r="4210" spans="1:9" x14ac:dyDescent="0.2">
      <c r="A4210" s="4">
        <v>44006.25</v>
      </c>
      <c r="B4210" s="6">
        <f t="shared" si="261"/>
        <v>44006</v>
      </c>
      <c r="C4210" s="3">
        <f t="shared" si="263"/>
        <v>0.20833333333333334</v>
      </c>
      <c r="D4210" s="3">
        <f>IF('Profil je Los'!A4210&lt;&gt;"",IF('Profil je Los'!A4210&lt;&gt;"",TIME(HOUR('Profil je Los'!A4210),MINUTE('Profil je Los'!A4210),SECOND('Profil je Los'!A4210)),""),"")</f>
        <v>0.25</v>
      </c>
      <c r="E4210" s="5">
        <f t="shared" si="262"/>
        <v>6</v>
      </c>
      <c r="F4210" s="14">
        <v>13.556678</v>
      </c>
      <c r="G4210" s="17">
        <f t="shared" si="260"/>
        <v>1.1299999999999999</v>
      </c>
      <c r="I4210" s="33"/>
    </row>
    <row r="4211" spans="1:9" x14ac:dyDescent="0.2">
      <c r="A4211" s="4">
        <v>44006.291666666664</v>
      </c>
      <c r="B4211" s="6">
        <f t="shared" si="261"/>
        <v>44006</v>
      </c>
      <c r="C4211" s="3">
        <f t="shared" si="263"/>
        <v>0.25</v>
      </c>
      <c r="D4211" s="3">
        <f>IF('Profil je Los'!A4211&lt;&gt;"",IF('Profil je Los'!A4211&lt;&gt;"",TIME(HOUR('Profil je Los'!A4211),MINUTE('Profil je Los'!A4211),SECOND('Profil je Los'!A4211)),""),"")</f>
        <v>0.29166666666666669</v>
      </c>
      <c r="E4211" s="5">
        <f t="shared" si="262"/>
        <v>7</v>
      </c>
      <c r="F4211" s="14">
        <v>17.817267999999999</v>
      </c>
      <c r="G4211" s="17">
        <f t="shared" si="260"/>
        <v>1.48</v>
      </c>
      <c r="I4211" s="33"/>
    </row>
    <row r="4212" spans="1:9" x14ac:dyDescent="0.2">
      <c r="A4212" s="4">
        <v>44006.333333333336</v>
      </c>
      <c r="B4212" s="6">
        <f t="shared" si="261"/>
        <v>44006</v>
      </c>
      <c r="C4212" s="3">
        <f t="shared" si="263"/>
        <v>0.29166666666666669</v>
      </c>
      <c r="D4212" s="3">
        <f>IF('Profil je Los'!A4212&lt;&gt;"",IF('Profil je Los'!A4212&lt;&gt;"",TIME(HOUR('Profil je Los'!A4212),MINUTE('Profil je Los'!A4212),SECOND('Profil je Los'!A4212)),""),"")</f>
        <v>0.33333333333333331</v>
      </c>
      <c r="E4212" s="5">
        <f t="shared" si="262"/>
        <v>8</v>
      </c>
      <c r="F4212" s="14">
        <v>24.755779</v>
      </c>
      <c r="G4212" s="17">
        <f t="shared" si="260"/>
        <v>2.06</v>
      </c>
      <c r="I4212" s="33"/>
    </row>
    <row r="4213" spans="1:9" x14ac:dyDescent="0.2">
      <c r="A4213" s="4">
        <v>44006.375</v>
      </c>
      <c r="B4213" s="6">
        <f t="shared" si="261"/>
        <v>44006</v>
      </c>
      <c r="C4213" s="3">
        <f t="shared" si="263"/>
        <v>0.33333333333333331</v>
      </c>
      <c r="D4213" s="3">
        <f>IF('Profil je Los'!A4213&lt;&gt;"",IF('Profil je Los'!A4213&lt;&gt;"",TIME(HOUR('Profil je Los'!A4213),MINUTE('Profil je Los'!A4213),SECOND('Profil je Los'!A4213)),""),"")</f>
        <v>0.375</v>
      </c>
      <c r="E4213" s="5">
        <f t="shared" si="262"/>
        <v>9</v>
      </c>
      <c r="F4213" s="14">
        <v>32.732098999999998</v>
      </c>
      <c r="G4213" s="17">
        <f t="shared" si="260"/>
        <v>2.73</v>
      </c>
      <c r="I4213" s="33"/>
    </row>
    <row r="4214" spans="1:9" x14ac:dyDescent="0.2">
      <c r="A4214" s="4">
        <v>44006.416666666664</v>
      </c>
      <c r="B4214" s="6">
        <f t="shared" si="261"/>
        <v>44006</v>
      </c>
      <c r="C4214" s="3">
        <f t="shared" si="263"/>
        <v>0.375</v>
      </c>
      <c r="D4214" s="3">
        <f>IF('Profil je Los'!A4214&lt;&gt;"",IF('Profil je Los'!A4214&lt;&gt;"",TIME(HOUR('Profil je Los'!A4214),MINUTE('Profil je Los'!A4214),SECOND('Profil je Los'!A4214)),""),"")</f>
        <v>0.41666666666666669</v>
      </c>
      <c r="E4214" s="5">
        <f t="shared" si="262"/>
        <v>10</v>
      </c>
      <c r="F4214" s="14">
        <v>35.044725</v>
      </c>
      <c r="G4214" s="17">
        <f t="shared" si="260"/>
        <v>2.92</v>
      </c>
      <c r="I4214" s="33"/>
    </row>
    <row r="4215" spans="1:9" x14ac:dyDescent="0.2">
      <c r="A4215" s="4">
        <v>44006.458333333336</v>
      </c>
      <c r="B4215" s="6">
        <f t="shared" si="261"/>
        <v>44006</v>
      </c>
      <c r="C4215" s="3">
        <f t="shared" si="263"/>
        <v>0.41666666666666669</v>
      </c>
      <c r="D4215" s="3">
        <f>IF('Profil je Los'!A4215&lt;&gt;"",IF('Profil je Los'!A4215&lt;&gt;"",TIME(HOUR('Profil je Los'!A4215),MINUTE('Profil je Los'!A4215),SECOND('Profil je Los'!A4215)),""),"")</f>
        <v>0.45833333333333331</v>
      </c>
      <c r="E4215" s="5">
        <f t="shared" si="262"/>
        <v>11</v>
      </c>
      <c r="F4215" s="14">
        <v>43.710456999999998</v>
      </c>
      <c r="G4215" s="17">
        <f t="shared" si="260"/>
        <v>3.64</v>
      </c>
      <c r="I4215" s="33"/>
    </row>
    <row r="4216" spans="1:9" x14ac:dyDescent="0.2">
      <c r="A4216" s="4">
        <v>44006.5</v>
      </c>
      <c r="B4216" s="6">
        <f t="shared" si="261"/>
        <v>44006</v>
      </c>
      <c r="C4216" s="3">
        <f t="shared" si="263"/>
        <v>0.45833333333333331</v>
      </c>
      <c r="D4216" s="3">
        <f>IF('Profil je Los'!A4216&lt;&gt;"",IF('Profil je Los'!A4216&lt;&gt;"",TIME(HOUR('Profil je Los'!A4216),MINUTE('Profil je Los'!A4216),SECOND('Profil je Los'!A4216)),""),"")</f>
        <v>0.5</v>
      </c>
      <c r="E4216" s="5">
        <f t="shared" si="262"/>
        <v>12</v>
      </c>
      <c r="F4216" s="14">
        <v>44.539613000000003</v>
      </c>
      <c r="G4216" s="17">
        <f t="shared" si="260"/>
        <v>3.71</v>
      </c>
      <c r="I4216" s="33"/>
    </row>
    <row r="4217" spans="1:9" x14ac:dyDescent="0.2">
      <c r="A4217" s="4">
        <v>44006.541666666664</v>
      </c>
      <c r="B4217" s="6">
        <f t="shared" si="261"/>
        <v>44006</v>
      </c>
      <c r="C4217" s="3">
        <f t="shared" si="263"/>
        <v>0.5</v>
      </c>
      <c r="D4217" s="3">
        <f>IF('Profil je Los'!A4217&lt;&gt;"",IF('Profil je Los'!A4217&lt;&gt;"",TIME(HOUR('Profil je Los'!A4217),MINUTE('Profil je Los'!A4217),SECOND('Profil je Los'!A4217)),""),"")</f>
        <v>0.54166666666666663</v>
      </c>
      <c r="E4217" s="5">
        <f t="shared" si="262"/>
        <v>13</v>
      </c>
      <c r="F4217" s="14">
        <v>40.043821999999999</v>
      </c>
      <c r="G4217" s="17">
        <f t="shared" si="260"/>
        <v>3.34</v>
      </c>
      <c r="I4217" s="33"/>
    </row>
    <row r="4218" spans="1:9" x14ac:dyDescent="0.2">
      <c r="A4218" s="4">
        <v>44006.583333333336</v>
      </c>
      <c r="B4218" s="6">
        <f t="shared" si="261"/>
        <v>44006</v>
      </c>
      <c r="C4218" s="3">
        <f t="shared" si="263"/>
        <v>0.54166666666666663</v>
      </c>
      <c r="D4218" s="3">
        <f>IF('Profil je Los'!A4218&lt;&gt;"",IF('Profil je Los'!A4218&lt;&gt;"",TIME(HOUR('Profil je Los'!A4218),MINUTE('Profil je Los'!A4218),SECOND('Profil je Los'!A4218)),""),"")</f>
        <v>0.58333333333333337</v>
      </c>
      <c r="E4218" s="5">
        <f t="shared" si="262"/>
        <v>14</v>
      </c>
      <c r="F4218" s="14">
        <v>41.551217999999999</v>
      </c>
      <c r="G4218" s="17">
        <f t="shared" si="260"/>
        <v>3.46</v>
      </c>
      <c r="I4218" s="33"/>
    </row>
    <row r="4219" spans="1:9" x14ac:dyDescent="0.2">
      <c r="A4219" s="4">
        <v>44006.625</v>
      </c>
      <c r="B4219" s="6">
        <f t="shared" si="261"/>
        <v>44006</v>
      </c>
      <c r="C4219" s="3">
        <f t="shared" si="263"/>
        <v>0.58333333333333337</v>
      </c>
      <c r="D4219" s="3">
        <f>IF('Profil je Los'!A4219&lt;&gt;"",IF('Profil je Los'!A4219&lt;&gt;"",TIME(HOUR('Profil je Los'!A4219),MINUTE('Profil je Los'!A4219),SECOND('Profil je Los'!A4219)),""),"")</f>
        <v>0.625</v>
      </c>
      <c r="E4219" s="5">
        <f t="shared" si="262"/>
        <v>15</v>
      </c>
      <c r="F4219" s="14">
        <v>37.207652000000003</v>
      </c>
      <c r="G4219" s="17">
        <f t="shared" si="260"/>
        <v>3.1</v>
      </c>
      <c r="I4219" s="33"/>
    </row>
    <row r="4220" spans="1:9" x14ac:dyDescent="0.2">
      <c r="A4220" s="4">
        <v>44006.666666666664</v>
      </c>
      <c r="B4220" s="6">
        <f t="shared" si="261"/>
        <v>44006</v>
      </c>
      <c r="C4220" s="3">
        <f t="shared" si="263"/>
        <v>0.625</v>
      </c>
      <c r="D4220" s="3">
        <f>IF('Profil je Los'!A4220&lt;&gt;"",IF('Profil je Los'!A4220&lt;&gt;"",TIME(HOUR('Profil je Los'!A4220),MINUTE('Profil je Los'!A4220),SECOND('Profil je Los'!A4220)),""),"")</f>
        <v>0.66666666666666663</v>
      </c>
      <c r="E4220" s="5">
        <f t="shared" si="262"/>
        <v>16</v>
      </c>
      <c r="F4220" s="14">
        <v>38.083781999999999</v>
      </c>
      <c r="G4220" s="17">
        <f t="shared" si="260"/>
        <v>3.17</v>
      </c>
      <c r="I4220" s="33"/>
    </row>
    <row r="4221" spans="1:9" x14ac:dyDescent="0.2">
      <c r="A4221" s="4">
        <v>44006.708333333336</v>
      </c>
      <c r="B4221" s="6">
        <f t="shared" si="261"/>
        <v>44006</v>
      </c>
      <c r="C4221" s="3">
        <f t="shared" si="263"/>
        <v>0.66666666666666663</v>
      </c>
      <c r="D4221" s="3">
        <f>IF('Profil je Los'!A4221&lt;&gt;"",IF('Profil je Los'!A4221&lt;&gt;"",TIME(HOUR('Profil je Los'!A4221),MINUTE('Profil je Los'!A4221),SECOND('Profil je Los'!A4221)),""),"")</f>
        <v>0.70833333333333337</v>
      </c>
      <c r="E4221" s="5">
        <f t="shared" si="262"/>
        <v>17</v>
      </c>
      <c r="F4221" s="14">
        <v>35.130419000000003</v>
      </c>
      <c r="G4221" s="17">
        <f t="shared" si="260"/>
        <v>2.93</v>
      </c>
      <c r="I4221" s="33"/>
    </row>
    <row r="4222" spans="1:9" x14ac:dyDescent="0.2">
      <c r="A4222" s="4">
        <v>44006.75</v>
      </c>
      <c r="B4222" s="6">
        <f t="shared" si="261"/>
        <v>44006</v>
      </c>
      <c r="C4222" s="3">
        <f t="shared" si="263"/>
        <v>0.70833333333333337</v>
      </c>
      <c r="D4222" s="3">
        <f>IF('Profil je Los'!A4222&lt;&gt;"",IF('Profil je Los'!A4222&lt;&gt;"",TIME(HOUR('Profil je Los'!A4222),MINUTE('Profil je Los'!A4222),SECOND('Profil je Los'!A4222)),""),"")</f>
        <v>0.75</v>
      </c>
      <c r="E4222" s="5">
        <f t="shared" si="262"/>
        <v>18</v>
      </c>
      <c r="F4222" s="14">
        <v>36.966639000000001</v>
      </c>
      <c r="G4222" s="17">
        <f t="shared" si="260"/>
        <v>3.08</v>
      </c>
      <c r="I4222" s="33"/>
    </row>
    <row r="4223" spans="1:9" x14ac:dyDescent="0.2">
      <c r="A4223" s="4">
        <v>44006.791666666664</v>
      </c>
      <c r="B4223" s="6">
        <f t="shared" si="261"/>
        <v>44006</v>
      </c>
      <c r="C4223" s="3">
        <f t="shared" si="263"/>
        <v>0.75</v>
      </c>
      <c r="D4223" s="3">
        <f>IF('Profil je Los'!A4223&lt;&gt;"",IF('Profil je Los'!A4223&lt;&gt;"",TIME(HOUR('Profil je Los'!A4223),MINUTE('Profil je Los'!A4223),SECOND('Profil je Los'!A4223)),""),"")</f>
        <v>0.79166666666666663</v>
      </c>
      <c r="E4223" s="5">
        <f t="shared" si="262"/>
        <v>19</v>
      </c>
      <c r="F4223" s="14">
        <v>39.942889000000001</v>
      </c>
      <c r="G4223" s="17">
        <f t="shared" si="260"/>
        <v>3.33</v>
      </c>
      <c r="I4223" s="33"/>
    </row>
    <row r="4224" spans="1:9" x14ac:dyDescent="0.2">
      <c r="A4224" s="4">
        <v>44006.833333333336</v>
      </c>
      <c r="B4224" s="6">
        <f t="shared" si="261"/>
        <v>44006</v>
      </c>
      <c r="C4224" s="3">
        <f t="shared" si="263"/>
        <v>0.79166666666666663</v>
      </c>
      <c r="D4224" s="3">
        <f>IF('Profil je Los'!A4224&lt;&gt;"",IF('Profil je Los'!A4224&lt;&gt;"",TIME(HOUR('Profil je Los'!A4224),MINUTE('Profil je Los'!A4224),SECOND('Profil je Los'!A4224)),""),"")</f>
        <v>0.83333333333333337</v>
      </c>
      <c r="E4224" s="5">
        <f t="shared" si="262"/>
        <v>20</v>
      </c>
      <c r="F4224" s="14">
        <v>35.443638999999997</v>
      </c>
      <c r="G4224" s="17">
        <f t="shared" si="260"/>
        <v>2.95</v>
      </c>
      <c r="I4224" s="33"/>
    </row>
    <row r="4225" spans="1:9" x14ac:dyDescent="0.2">
      <c r="A4225" s="4">
        <v>44006.875</v>
      </c>
      <c r="B4225" s="6">
        <f t="shared" si="261"/>
        <v>44006</v>
      </c>
      <c r="C4225" s="3">
        <f t="shared" si="263"/>
        <v>0.83333333333333337</v>
      </c>
      <c r="D4225" s="3">
        <f>IF('Profil je Los'!A4225&lt;&gt;"",IF('Profil je Los'!A4225&lt;&gt;"",TIME(HOUR('Profil je Los'!A4225),MINUTE('Profil je Los'!A4225),SECOND('Profil je Los'!A4225)),""),"")</f>
        <v>0.875</v>
      </c>
      <c r="E4225" s="5">
        <f t="shared" si="262"/>
        <v>21</v>
      </c>
      <c r="F4225" s="14">
        <v>29.934062000000001</v>
      </c>
      <c r="G4225" s="17">
        <f t="shared" si="260"/>
        <v>2.4900000000000002</v>
      </c>
      <c r="I4225" s="33"/>
    </row>
    <row r="4226" spans="1:9" x14ac:dyDescent="0.2">
      <c r="A4226" s="4">
        <v>44006.916666666664</v>
      </c>
      <c r="B4226" s="6">
        <f t="shared" si="261"/>
        <v>44006</v>
      </c>
      <c r="C4226" s="3">
        <f t="shared" si="263"/>
        <v>0.875</v>
      </c>
      <c r="D4226" s="3">
        <f>IF('Profil je Los'!A4226&lt;&gt;"",IF('Profil je Los'!A4226&lt;&gt;"",TIME(HOUR('Profil je Los'!A4226),MINUTE('Profil je Los'!A4226),SECOND('Profil je Los'!A4226)),""),"")</f>
        <v>0.91666666666666663</v>
      </c>
      <c r="E4226" s="5">
        <f t="shared" si="262"/>
        <v>22</v>
      </c>
      <c r="F4226" s="14">
        <v>28.298411999999999</v>
      </c>
      <c r="G4226" s="17">
        <f t="shared" si="260"/>
        <v>2.36</v>
      </c>
      <c r="I4226" s="33"/>
    </row>
    <row r="4227" spans="1:9" x14ac:dyDescent="0.2">
      <c r="A4227" s="4">
        <v>44006.958333333336</v>
      </c>
      <c r="B4227" s="6">
        <f t="shared" si="261"/>
        <v>44006</v>
      </c>
      <c r="C4227" s="3">
        <f t="shared" si="263"/>
        <v>0.91666666666666663</v>
      </c>
      <c r="D4227" s="3">
        <f>IF('Profil je Los'!A4227&lt;&gt;"",IF('Profil je Los'!A4227&lt;&gt;"",TIME(HOUR('Profil je Los'!A4227),MINUTE('Profil je Los'!A4227),SECOND('Profil je Los'!A4227)),""),"")</f>
        <v>0.95833333333333337</v>
      </c>
      <c r="E4227" s="5">
        <f t="shared" si="262"/>
        <v>23</v>
      </c>
      <c r="F4227" s="14">
        <v>26.439125000000001</v>
      </c>
      <c r="G4227" s="17">
        <f t="shared" si="260"/>
        <v>2.2000000000000002</v>
      </c>
      <c r="I4227" s="33"/>
    </row>
    <row r="4228" spans="1:9" x14ac:dyDescent="0.2">
      <c r="A4228" s="4">
        <v>44007</v>
      </c>
      <c r="B4228" s="6">
        <f t="shared" si="261"/>
        <v>44006</v>
      </c>
      <c r="C4228" s="3">
        <f t="shared" si="263"/>
        <v>0.95833333333333337</v>
      </c>
      <c r="D4228" s="3">
        <f>IF('Profil je Los'!A4228&lt;&gt;"",IF('Profil je Los'!A4228&lt;&gt;"",TIME(HOUR('Profil je Los'!A4228),MINUTE('Profil je Los'!A4228),SECOND('Profil je Los'!A4228)),""),"")</f>
        <v>0</v>
      </c>
      <c r="E4228" s="5">
        <f t="shared" si="262"/>
        <v>24</v>
      </c>
      <c r="F4228" s="14">
        <v>20.526088999999999</v>
      </c>
      <c r="G4228" s="17">
        <f t="shared" si="260"/>
        <v>1.71</v>
      </c>
      <c r="I4228" s="33"/>
    </row>
    <row r="4229" spans="1:9" x14ac:dyDescent="0.2">
      <c r="A4229" s="4">
        <v>44007.041666666664</v>
      </c>
      <c r="B4229" s="6">
        <f t="shared" si="261"/>
        <v>44007</v>
      </c>
      <c r="C4229" s="3">
        <f t="shared" si="263"/>
        <v>0</v>
      </c>
      <c r="D4229" s="3">
        <f>IF('Profil je Los'!A4229&lt;&gt;"",IF('Profil je Los'!A4229&lt;&gt;"",TIME(HOUR('Profil je Los'!A4229),MINUTE('Profil je Los'!A4229),SECOND('Profil je Los'!A4229)),""),"")</f>
        <v>4.1666666666666664E-2</v>
      </c>
      <c r="E4229" s="5">
        <f t="shared" si="262"/>
        <v>1</v>
      </c>
      <c r="F4229" s="14">
        <v>16.487452000000001</v>
      </c>
      <c r="G4229" s="17">
        <f t="shared" si="260"/>
        <v>1.37</v>
      </c>
      <c r="I4229" s="33"/>
    </row>
    <row r="4230" spans="1:9" x14ac:dyDescent="0.2">
      <c r="A4230" s="4">
        <v>44007.083333333336</v>
      </c>
      <c r="B4230" s="6">
        <f t="shared" si="261"/>
        <v>44007</v>
      </c>
      <c r="C4230" s="3">
        <f t="shared" si="263"/>
        <v>4.1666666666666664E-2</v>
      </c>
      <c r="D4230" s="3">
        <f>IF('Profil je Los'!A4230&lt;&gt;"",IF('Profil je Los'!A4230&lt;&gt;"",TIME(HOUR('Profil je Los'!A4230),MINUTE('Profil je Los'!A4230),SECOND('Profil je Los'!A4230)),""),"")</f>
        <v>8.3333333333333329E-2</v>
      </c>
      <c r="E4230" s="5">
        <f t="shared" si="262"/>
        <v>2</v>
      </c>
      <c r="F4230" s="14">
        <v>15.309341999999999</v>
      </c>
      <c r="G4230" s="17">
        <f t="shared" ref="G4230:G4293" si="264">ROUND(F4230/$E$2,2)</f>
        <v>1.28</v>
      </c>
      <c r="I4230" s="33"/>
    </row>
    <row r="4231" spans="1:9" x14ac:dyDescent="0.2">
      <c r="A4231" s="4">
        <v>44007.125</v>
      </c>
      <c r="B4231" s="6">
        <f t="shared" ref="B4231:B4294" si="265">IF(A4231&lt;&gt;"",IF(E4231=24,B4230,DATE(YEAR(A4231),MONTH(A4231),DAY(A4231))),"")</f>
        <v>44007</v>
      </c>
      <c r="C4231" s="3">
        <f t="shared" si="263"/>
        <v>8.3333333333333329E-2</v>
      </c>
      <c r="D4231" s="3">
        <f>IF('Profil je Los'!A4231&lt;&gt;"",IF('Profil je Los'!A4231&lt;&gt;"",TIME(HOUR('Profil je Los'!A4231),MINUTE('Profil je Los'!A4231),SECOND('Profil je Los'!A4231)),""),"")</f>
        <v>0.125</v>
      </c>
      <c r="E4231" s="5">
        <f t="shared" ref="E4231:E4294" si="266">IF(A4231&lt;&gt;"",IF(HOUR(A4231)=0,24,HOUR(A4231)),"")</f>
        <v>3</v>
      </c>
      <c r="F4231" s="14">
        <v>14.413691</v>
      </c>
      <c r="G4231" s="17">
        <f t="shared" si="264"/>
        <v>1.2</v>
      </c>
      <c r="I4231" s="33"/>
    </row>
    <row r="4232" spans="1:9" x14ac:dyDescent="0.2">
      <c r="A4232" s="4">
        <v>44007.166666666664</v>
      </c>
      <c r="B4232" s="6">
        <f t="shared" si="265"/>
        <v>44007</v>
      </c>
      <c r="C4232" s="3">
        <f t="shared" ref="C4232:C4295" si="267">D4231</f>
        <v>0.125</v>
      </c>
      <c r="D4232" s="3">
        <f>IF('Profil je Los'!A4232&lt;&gt;"",IF('Profil je Los'!A4232&lt;&gt;"",TIME(HOUR('Profil je Los'!A4232),MINUTE('Profil je Los'!A4232),SECOND('Profil je Los'!A4232)),""),"")</f>
        <v>0.16666666666666666</v>
      </c>
      <c r="E4232" s="5">
        <f t="shared" si="266"/>
        <v>4</v>
      </c>
      <c r="F4232" s="14">
        <v>15.540385000000001</v>
      </c>
      <c r="G4232" s="17">
        <f t="shared" si="264"/>
        <v>1.3</v>
      </c>
      <c r="I4232" s="33"/>
    </row>
    <row r="4233" spans="1:9" x14ac:dyDescent="0.2">
      <c r="A4233" s="4">
        <v>44007.208333333336</v>
      </c>
      <c r="B4233" s="6">
        <f t="shared" si="265"/>
        <v>44007</v>
      </c>
      <c r="C4233" s="3">
        <f t="shared" si="267"/>
        <v>0.16666666666666666</v>
      </c>
      <c r="D4233" s="3">
        <f>IF('Profil je Los'!A4233&lt;&gt;"",IF('Profil je Los'!A4233&lt;&gt;"",TIME(HOUR('Profil je Los'!A4233),MINUTE('Profil je Los'!A4233),SECOND('Profil je Los'!A4233)),""),"")</f>
        <v>0.20833333333333334</v>
      </c>
      <c r="E4233" s="5">
        <f t="shared" si="266"/>
        <v>5</v>
      </c>
      <c r="F4233" s="14">
        <v>16.865345000000001</v>
      </c>
      <c r="G4233" s="17">
        <f t="shared" si="264"/>
        <v>1.41</v>
      </c>
      <c r="I4233" s="33"/>
    </row>
    <row r="4234" spans="1:9" x14ac:dyDescent="0.2">
      <c r="A4234" s="4">
        <v>44007.25</v>
      </c>
      <c r="B4234" s="6">
        <f t="shared" si="265"/>
        <v>44007</v>
      </c>
      <c r="C4234" s="3">
        <f t="shared" si="267"/>
        <v>0.20833333333333334</v>
      </c>
      <c r="D4234" s="3">
        <f>IF('Profil je Los'!A4234&lt;&gt;"",IF('Profil je Los'!A4234&lt;&gt;"",TIME(HOUR('Profil je Los'!A4234),MINUTE('Profil je Los'!A4234),SECOND('Profil je Los'!A4234)),""),"")</f>
        <v>0.25</v>
      </c>
      <c r="E4234" s="5">
        <f t="shared" si="266"/>
        <v>6</v>
      </c>
      <c r="F4234" s="14">
        <v>19.516241000000001</v>
      </c>
      <c r="G4234" s="17">
        <f t="shared" si="264"/>
        <v>1.63</v>
      </c>
      <c r="I4234" s="33"/>
    </row>
    <row r="4235" spans="1:9" x14ac:dyDescent="0.2">
      <c r="A4235" s="4">
        <v>44007.291666666664</v>
      </c>
      <c r="B4235" s="6">
        <f t="shared" si="265"/>
        <v>44007</v>
      </c>
      <c r="C4235" s="3">
        <f t="shared" si="267"/>
        <v>0.25</v>
      </c>
      <c r="D4235" s="3">
        <f>IF('Profil je Los'!A4235&lt;&gt;"",IF('Profil je Los'!A4235&lt;&gt;"",TIME(HOUR('Profil je Los'!A4235),MINUTE('Profil je Los'!A4235),SECOND('Profil je Los'!A4235)),""),"")</f>
        <v>0.29166666666666669</v>
      </c>
      <c r="E4235" s="5">
        <f t="shared" si="266"/>
        <v>7</v>
      </c>
      <c r="F4235" s="14">
        <v>27.421620999999998</v>
      </c>
      <c r="G4235" s="17">
        <f t="shared" si="264"/>
        <v>2.29</v>
      </c>
      <c r="I4235" s="33"/>
    </row>
    <row r="4236" spans="1:9" x14ac:dyDescent="0.2">
      <c r="A4236" s="4">
        <v>44007.333333333336</v>
      </c>
      <c r="B4236" s="6">
        <f t="shared" si="265"/>
        <v>44007</v>
      </c>
      <c r="C4236" s="3">
        <f t="shared" si="267"/>
        <v>0.29166666666666669</v>
      </c>
      <c r="D4236" s="3">
        <f>IF('Profil je Los'!A4236&lt;&gt;"",IF('Profil je Los'!A4236&lt;&gt;"",TIME(HOUR('Profil je Los'!A4236),MINUTE('Profil je Los'!A4236),SECOND('Profil je Los'!A4236)),""),"")</f>
        <v>0.33333333333333331</v>
      </c>
      <c r="E4236" s="5">
        <f t="shared" si="266"/>
        <v>8</v>
      </c>
      <c r="F4236" s="14">
        <v>34.622892</v>
      </c>
      <c r="G4236" s="17">
        <f t="shared" si="264"/>
        <v>2.89</v>
      </c>
      <c r="I4236" s="33"/>
    </row>
    <row r="4237" spans="1:9" x14ac:dyDescent="0.2">
      <c r="A4237" s="4">
        <v>44007.375</v>
      </c>
      <c r="B4237" s="6">
        <f t="shared" si="265"/>
        <v>44007</v>
      </c>
      <c r="C4237" s="3">
        <f t="shared" si="267"/>
        <v>0.33333333333333331</v>
      </c>
      <c r="D4237" s="3">
        <f>IF('Profil je Los'!A4237&lt;&gt;"",IF('Profil je Los'!A4237&lt;&gt;"",TIME(HOUR('Profil je Los'!A4237),MINUTE('Profil je Los'!A4237),SECOND('Profil je Los'!A4237)),""),"")</f>
        <v>0.375</v>
      </c>
      <c r="E4237" s="5">
        <f t="shared" si="266"/>
        <v>9</v>
      </c>
      <c r="F4237" s="14">
        <v>39.688240999999998</v>
      </c>
      <c r="G4237" s="17">
        <f t="shared" si="264"/>
        <v>3.31</v>
      </c>
      <c r="I4237" s="33"/>
    </row>
    <row r="4238" spans="1:9" x14ac:dyDescent="0.2">
      <c r="A4238" s="4">
        <v>44007.416666666664</v>
      </c>
      <c r="B4238" s="6">
        <f t="shared" si="265"/>
        <v>44007</v>
      </c>
      <c r="C4238" s="3">
        <f t="shared" si="267"/>
        <v>0.375</v>
      </c>
      <c r="D4238" s="3">
        <f>IF('Profil je Los'!A4238&lt;&gt;"",IF('Profil je Los'!A4238&lt;&gt;"",TIME(HOUR('Profil je Los'!A4238),MINUTE('Profil je Los'!A4238),SECOND('Profil je Los'!A4238)),""),"")</f>
        <v>0.41666666666666669</v>
      </c>
      <c r="E4238" s="5">
        <f t="shared" si="266"/>
        <v>10</v>
      </c>
      <c r="F4238" s="14">
        <v>41.798475000000003</v>
      </c>
      <c r="G4238" s="17">
        <f t="shared" si="264"/>
        <v>3.48</v>
      </c>
      <c r="I4238" s="33"/>
    </row>
    <row r="4239" spans="1:9" x14ac:dyDescent="0.2">
      <c r="A4239" s="4">
        <v>44007.458333333336</v>
      </c>
      <c r="B4239" s="6">
        <f t="shared" si="265"/>
        <v>44007</v>
      </c>
      <c r="C4239" s="3">
        <f t="shared" si="267"/>
        <v>0.41666666666666669</v>
      </c>
      <c r="D4239" s="3">
        <f>IF('Profil je Los'!A4239&lt;&gt;"",IF('Profil je Los'!A4239&lt;&gt;"",TIME(HOUR('Profil je Los'!A4239),MINUTE('Profil je Los'!A4239),SECOND('Profil je Los'!A4239)),""),"")</f>
        <v>0.45833333333333331</v>
      </c>
      <c r="E4239" s="5">
        <f t="shared" si="266"/>
        <v>11</v>
      </c>
      <c r="F4239" s="14">
        <v>43.437351</v>
      </c>
      <c r="G4239" s="17">
        <f t="shared" si="264"/>
        <v>3.62</v>
      </c>
      <c r="I4239" s="33"/>
    </row>
    <row r="4240" spans="1:9" x14ac:dyDescent="0.2">
      <c r="A4240" s="4">
        <v>44007.5</v>
      </c>
      <c r="B4240" s="6">
        <f t="shared" si="265"/>
        <v>44007</v>
      </c>
      <c r="C4240" s="3">
        <f t="shared" si="267"/>
        <v>0.45833333333333331</v>
      </c>
      <c r="D4240" s="3">
        <f>IF('Profil je Los'!A4240&lt;&gt;"",IF('Profil je Los'!A4240&lt;&gt;"",TIME(HOUR('Profil je Los'!A4240),MINUTE('Profil je Los'!A4240),SECOND('Profil je Los'!A4240)),""),"")</f>
        <v>0.5</v>
      </c>
      <c r="E4240" s="5">
        <f t="shared" si="266"/>
        <v>12</v>
      </c>
      <c r="F4240" s="14">
        <v>43.951791999999998</v>
      </c>
      <c r="G4240" s="17">
        <f t="shared" si="264"/>
        <v>3.66</v>
      </c>
      <c r="I4240" s="33"/>
    </row>
    <row r="4241" spans="1:9" x14ac:dyDescent="0.2">
      <c r="A4241" s="4">
        <v>44007.541666666664</v>
      </c>
      <c r="B4241" s="6">
        <f t="shared" si="265"/>
        <v>44007</v>
      </c>
      <c r="C4241" s="3">
        <f t="shared" si="267"/>
        <v>0.5</v>
      </c>
      <c r="D4241" s="3">
        <f>IF('Profil je Los'!A4241&lt;&gt;"",IF('Profil je Los'!A4241&lt;&gt;"",TIME(HOUR('Profil je Los'!A4241),MINUTE('Profil je Los'!A4241),SECOND('Profil je Los'!A4241)),""),"")</f>
        <v>0.54166666666666663</v>
      </c>
      <c r="E4241" s="5">
        <f t="shared" si="266"/>
        <v>13</v>
      </c>
      <c r="F4241" s="14">
        <v>43.233271999999999</v>
      </c>
      <c r="G4241" s="17">
        <f t="shared" si="264"/>
        <v>3.6</v>
      </c>
      <c r="I4241" s="33"/>
    </row>
    <row r="4242" spans="1:9" x14ac:dyDescent="0.2">
      <c r="A4242" s="4">
        <v>44007.583333333336</v>
      </c>
      <c r="B4242" s="6">
        <f t="shared" si="265"/>
        <v>44007</v>
      </c>
      <c r="C4242" s="3">
        <f t="shared" si="267"/>
        <v>0.54166666666666663</v>
      </c>
      <c r="D4242" s="3">
        <f>IF('Profil je Los'!A4242&lt;&gt;"",IF('Profil je Los'!A4242&lt;&gt;"",TIME(HOUR('Profil je Los'!A4242),MINUTE('Profil je Los'!A4242),SECOND('Profil je Los'!A4242)),""),"")</f>
        <v>0.58333333333333337</v>
      </c>
      <c r="E4242" s="5">
        <f t="shared" si="266"/>
        <v>14</v>
      </c>
      <c r="F4242" s="14">
        <v>43.895671</v>
      </c>
      <c r="G4242" s="17">
        <f t="shared" si="264"/>
        <v>3.66</v>
      </c>
      <c r="I4242" s="33"/>
    </row>
    <row r="4243" spans="1:9" x14ac:dyDescent="0.2">
      <c r="A4243" s="4">
        <v>44007.625</v>
      </c>
      <c r="B4243" s="6">
        <f t="shared" si="265"/>
        <v>44007</v>
      </c>
      <c r="C4243" s="3">
        <f t="shared" si="267"/>
        <v>0.58333333333333337</v>
      </c>
      <c r="D4243" s="3">
        <f>IF('Profil je Los'!A4243&lt;&gt;"",IF('Profil je Los'!A4243&lt;&gt;"",TIME(HOUR('Profil je Los'!A4243),MINUTE('Profil je Los'!A4243),SECOND('Profil je Los'!A4243)),""),"")</f>
        <v>0.625</v>
      </c>
      <c r="E4243" s="5">
        <f t="shared" si="266"/>
        <v>15</v>
      </c>
      <c r="F4243" s="14">
        <v>38.502701999999999</v>
      </c>
      <c r="G4243" s="17">
        <f t="shared" si="264"/>
        <v>3.21</v>
      </c>
      <c r="I4243" s="33"/>
    </row>
    <row r="4244" spans="1:9" x14ac:dyDescent="0.2">
      <c r="A4244" s="4">
        <v>44007.666666666664</v>
      </c>
      <c r="B4244" s="6">
        <f t="shared" si="265"/>
        <v>44007</v>
      </c>
      <c r="C4244" s="3">
        <f t="shared" si="267"/>
        <v>0.625</v>
      </c>
      <c r="D4244" s="3">
        <f>IF('Profil je Los'!A4244&lt;&gt;"",IF('Profil je Los'!A4244&lt;&gt;"",TIME(HOUR('Profil je Los'!A4244),MINUTE('Profil je Los'!A4244),SECOND('Profil je Los'!A4244)),""),"")</f>
        <v>0.66666666666666663</v>
      </c>
      <c r="E4244" s="5">
        <f t="shared" si="266"/>
        <v>16</v>
      </c>
      <c r="F4244" s="14">
        <v>37.420229999999997</v>
      </c>
      <c r="G4244" s="17">
        <f t="shared" si="264"/>
        <v>3.12</v>
      </c>
      <c r="I4244" s="33"/>
    </row>
    <row r="4245" spans="1:9" x14ac:dyDescent="0.2">
      <c r="A4245" s="4">
        <v>44007.708333333336</v>
      </c>
      <c r="B4245" s="6">
        <f t="shared" si="265"/>
        <v>44007</v>
      </c>
      <c r="C4245" s="3">
        <f t="shared" si="267"/>
        <v>0.66666666666666663</v>
      </c>
      <c r="D4245" s="3">
        <f>IF('Profil je Los'!A4245&lt;&gt;"",IF('Profil je Los'!A4245&lt;&gt;"",TIME(HOUR('Profil je Los'!A4245),MINUTE('Profil je Los'!A4245),SECOND('Profil je Los'!A4245)),""),"")</f>
        <v>0.70833333333333337</v>
      </c>
      <c r="E4245" s="5">
        <f t="shared" si="266"/>
        <v>17</v>
      </c>
      <c r="F4245" s="14">
        <v>40.291037000000003</v>
      </c>
      <c r="G4245" s="17">
        <f t="shared" si="264"/>
        <v>3.36</v>
      </c>
      <c r="I4245" s="33"/>
    </row>
    <row r="4246" spans="1:9" x14ac:dyDescent="0.2">
      <c r="A4246" s="4">
        <v>44007.75</v>
      </c>
      <c r="B4246" s="6">
        <f t="shared" si="265"/>
        <v>44007</v>
      </c>
      <c r="C4246" s="3">
        <f t="shared" si="267"/>
        <v>0.70833333333333337</v>
      </c>
      <c r="D4246" s="3">
        <f>IF('Profil je Los'!A4246&lt;&gt;"",IF('Profil je Los'!A4246&lt;&gt;"",TIME(HOUR('Profil je Los'!A4246),MINUTE('Profil je Los'!A4246),SECOND('Profil je Los'!A4246)),""),"")</f>
        <v>0.75</v>
      </c>
      <c r="E4246" s="5">
        <f t="shared" si="266"/>
        <v>18</v>
      </c>
      <c r="F4246" s="14">
        <v>40.423805000000002</v>
      </c>
      <c r="G4246" s="17">
        <f t="shared" si="264"/>
        <v>3.37</v>
      </c>
      <c r="I4246" s="33"/>
    </row>
    <row r="4247" spans="1:9" x14ac:dyDescent="0.2">
      <c r="A4247" s="4">
        <v>44007.791666666664</v>
      </c>
      <c r="B4247" s="6">
        <f t="shared" si="265"/>
        <v>44007</v>
      </c>
      <c r="C4247" s="3">
        <f t="shared" si="267"/>
        <v>0.75</v>
      </c>
      <c r="D4247" s="3">
        <f>IF('Profil je Los'!A4247&lt;&gt;"",IF('Profil je Los'!A4247&lt;&gt;"",TIME(HOUR('Profil je Los'!A4247),MINUTE('Profil je Los'!A4247),SECOND('Profil je Los'!A4247)),""),"")</f>
        <v>0.79166666666666663</v>
      </c>
      <c r="E4247" s="5">
        <f t="shared" si="266"/>
        <v>19</v>
      </c>
      <c r="F4247" s="14">
        <v>38.061467999999998</v>
      </c>
      <c r="G4247" s="17">
        <f t="shared" si="264"/>
        <v>3.17</v>
      </c>
      <c r="I4247" s="33"/>
    </row>
    <row r="4248" spans="1:9" x14ac:dyDescent="0.2">
      <c r="A4248" s="4">
        <v>44007.833333333336</v>
      </c>
      <c r="B4248" s="6">
        <f t="shared" si="265"/>
        <v>44007</v>
      </c>
      <c r="C4248" s="3">
        <f t="shared" si="267"/>
        <v>0.79166666666666663</v>
      </c>
      <c r="D4248" s="3">
        <f>IF('Profil je Los'!A4248&lt;&gt;"",IF('Profil je Los'!A4248&lt;&gt;"",TIME(HOUR('Profil je Los'!A4248),MINUTE('Profil je Los'!A4248),SECOND('Profil je Los'!A4248)),""),"")</f>
        <v>0.83333333333333337</v>
      </c>
      <c r="E4248" s="5">
        <f t="shared" si="266"/>
        <v>20</v>
      </c>
      <c r="F4248" s="14">
        <v>36.472552</v>
      </c>
      <c r="G4248" s="17">
        <f t="shared" si="264"/>
        <v>3.04</v>
      </c>
      <c r="I4248" s="33"/>
    </row>
    <row r="4249" spans="1:9" x14ac:dyDescent="0.2">
      <c r="A4249" s="4">
        <v>44007.875</v>
      </c>
      <c r="B4249" s="6">
        <f t="shared" si="265"/>
        <v>44007</v>
      </c>
      <c r="C4249" s="3">
        <f t="shared" si="267"/>
        <v>0.83333333333333337</v>
      </c>
      <c r="D4249" s="3">
        <f>IF('Profil je Los'!A4249&lt;&gt;"",IF('Profil je Los'!A4249&lt;&gt;"",TIME(HOUR('Profil je Los'!A4249),MINUTE('Profil je Los'!A4249),SECOND('Profil je Los'!A4249)),""),"")</f>
        <v>0.875</v>
      </c>
      <c r="E4249" s="5">
        <f t="shared" si="266"/>
        <v>21</v>
      </c>
      <c r="F4249" s="14">
        <v>29.998656</v>
      </c>
      <c r="G4249" s="17">
        <f t="shared" si="264"/>
        <v>2.5</v>
      </c>
      <c r="I4249" s="33"/>
    </row>
    <row r="4250" spans="1:9" x14ac:dyDescent="0.2">
      <c r="A4250" s="4">
        <v>44007.916666666664</v>
      </c>
      <c r="B4250" s="6">
        <f t="shared" si="265"/>
        <v>44007</v>
      </c>
      <c r="C4250" s="3">
        <f t="shared" si="267"/>
        <v>0.875</v>
      </c>
      <c r="D4250" s="3">
        <f>IF('Profil je Los'!A4250&lt;&gt;"",IF('Profil je Los'!A4250&lt;&gt;"",TIME(HOUR('Profil je Los'!A4250),MINUTE('Profil je Los'!A4250),SECOND('Profil je Los'!A4250)),""),"")</f>
        <v>0.91666666666666663</v>
      </c>
      <c r="E4250" s="5">
        <f t="shared" si="266"/>
        <v>22</v>
      </c>
      <c r="F4250" s="14">
        <v>27.635358</v>
      </c>
      <c r="G4250" s="17">
        <f t="shared" si="264"/>
        <v>2.2999999999999998</v>
      </c>
      <c r="I4250" s="33"/>
    </row>
    <row r="4251" spans="1:9" x14ac:dyDescent="0.2">
      <c r="A4251" s="4">
        <v>44007.958333333336</v>
      </c>
      <c r="B4251" s="6">
        <f t="shared" si="265"/>
        <v>44007</v>
      </c>
      <c r="C4251" s="3">
        <f t="shared" si="267"/>
        <v>0.91666666666666663</v>
      </c>
      <c r="D4251" s="3">
        <f>IF('Profil je Los'!A4251&lt;&gt;"",IF('Profil je Los'!A4251&lt;&gt;"",TIME(HOUR('Profil je Los'!A4251),MINUTE('Profil je Los'!A4251),SECOND('Profil je Los'!A4251)),""),"")</f>
        <v>0.95833333333333337</v>
      </c>
      <c r="E4251" s="5">
        <f t="shared" si="266"/>
        <v>23</v>
      </c>
      <c r="F4251" s="14">
        <v>24.650884999999999</v>
      </c>
      <c r="G4251" s="17">
        <f t="shared" si="264"/>
        <v>2.0499999999999998</v>
      </c>
      <c r="I4251" s="33"/>
    </row>
    <row r="4252" spans="1:9" x14ac:dyDescent="0.2">
      <c r="A4252" s="4">
        <v>44008</v>
      </c>
      <c r="B4252" s="6">
        <f t="shared" si="265"/>
        <v>44007</v>
      </c>
      <c r="C4252" s="3">
        <f t="shared" si="267"/>
        <v>0.95833333333333337</v>
      </c>
      <c r="D4252" s="3">
        <f>IF('Profil je Los'!A4252&lt;&gt;"",IF('Profil je Los'!A4252&lt;&gt;"",TIME(HOUR('Profil je Los'!A4252),MINUTE('Profil je Los'!A4252),SECOND('Profil je Los'!A4252)),""),"")</f>
        <v>0</v>
      </c>
      <c r="E4252" s="5">
        <f t="shared" si="266"/>
        <v>24</v>
      </c>
      <c r="F4252" s="14">
        <v>19.236730000000001</v>
      </c>
      <c r="G4252" s="17">
        <f t="shared" si="264"/>
        <v>1.6</v>
      </c>
      <c r="I4252" s="33"/>
    </row>
    <row r="4253" spans="1:9" x14ac:dyDescent="0.2">
      <c r="A4253" s="4">
        <v>44008.041666666664</v>
      </c>
      <c r="B4253" s="6">
        <f t="shared" si="265"/>
        <v>44008</v>
      </c>
      <c r="C4253" s="3">
        <f t="shared" si="267"/>
        <v>0</v>
      </c>
      <c r="D4253" s="3">
        <f>IF('Profil je Los'!A4253&lt;&gt;"",IF('Profil je Los'!A4253&lt;&gt;"",TIME(HOUR('Profil je Los'!A4253),MINUTE('Profil je Los'!A4253),SECOND('Profil je Los'!A4253)),""),"")</f>
        <v>4.1666666666666664E-2</v>
      </c>
      <c r="E4253" s="5">
        <f t="shared" si="266"/>
        <v>1</v>
      </c>
      <c r="F4253" s="14">
        <v>15.914764999999999</v>
      </c>
      <c r="G4253" s="17">
        <f t="shared" si="264"/>
        <v>1.33</v>
      </c>
      <c r="I4253" s="33"/>
    </row>
    <row r="4254" spans="1:9" x14ac:dyDescent="0.2">
      <c r="A4254" s="4">
        <v>44008.083333333336</v>
      </c>
      <c r="B4254" s="6">
        <f t="shared" si="265"/>
        <v>44008</v>
      </c>
      <c r="C4254" s="3">
        <f t="shared" si="267"/>
        <v>4.1666666666666664E-2</v>
      </c>
      <c r="D4254" s="3">
        <f>IF('Profil je Los'!A4254&lt;&gt;"",IF('Profil je Los'!A4254&lt;&gt;"",TIME(HOUR('Profil je Los'!A4254),MINUTE('Profil je Los'!A4254),SECOND('Profil je Los'!A4254)),""),"")</f>
        <v>8.3333333333333329E-2</v>
      </c>
      <c r="E4254" s="5">
        <f t="shared" si="266"/>
        <v>2</v>
      </c>
      <c r="F4254" s="14">
        <v>13.627670999999999</v>
      </c>
      <c r="G4254" s="17">
        <f t="shared" si="264"/>
        <v>1.1399999999999999</v>
      </c>
      <c r="I4254" s="33"/>
    </row>
    <row r="4255" spans="1:9" x14ac:dyDescent="0.2">
      <c r="A4255" s="4">
        <v>44008.125</v>
      </c>
      <c r="B4255" s="6">
        <f t="shared" si="265"/>
        <v>44008</v>
      </c>
      <c r="C4255" s="3">
        <f t="shared" si="267"/>
        <v>8.3333333333333329E-2</v>
      </c>
      <c r="D4255" s="3">
        <f>IF('Profil je Los'!A4255&lt;&gt;"",IF('Profil je Los'!A4255&lt;&gt;"",TIME(HOUR('Profil je Los'!A4255),MINUTE('Profil je Los'!A4255),SECOND('Profil je Los'!A4255)),""),"")</f>
        <v>0.125</v>
      </c>
      <c r="E4255" s="5">
        <f t="shared" si="266"/>
        <v>3</v>
      </c>
      <c r="F4255" s="14">
        <v>12.836220000000001</v>
      </c>
      <c r="G4255" s="17">
        <f t="shared" si="264"/>
        <v>1.07</v>
      </c>
      <c r="I4255" s="33"/>
    </row>
    <row r="4256" spans="1:9" x14ac:dyDescent="0.2">
      <c r="A4256" s="4">
        <v>44008.166666666664</v>
      </c>
      <c r="B4256" s="6">
        <f t="shared" si="265"/>
        <v>44008</v>
      </c>
      <c r="C4256" s="3">
        <f t="shared" si="267"/>
        <v>0.125</v>
      </c>
      <c r="D4256" s="3">
        <f>IF('Profil je Los'!A4256&lt;&gt;"",IF('Profil je Los'!A4256&lt;&gt;"",TIME(HOUR('Profil je Los'!A4256),MINUTE('Profil je Los'!A4256),SECOND('Profil je Los'!A4256)),""),"")</f>
        <v>0.16666666666666666</v>
      </c>
      <c r="E4256" s="5">
        <f t="shared" si="266"/>
        <v>4</v>
      </c>
      <c r="F4256" s="14">
        <v>13.857086000000001</v>
      </c>
      <c r="G4256" s="17">
        <f t="shared" si="264"/>
        <v>1.1499999999999999</v>
      </c>
      <c r="I4256" s="33"/>
    </row>
    <row r="4257" spans="1:9" x14ac:dyDescent="0.2">
      <c r="A4257" s="4">
        <v>44008.208333333336</v>
      </c>
      <c r="B4257" s="6">
        <f t="shared" si="265"/>
        <v>44008</v>
      </c>
      <c r="C4257" s="3">
        <f t="shared" si="267"/>
        <v>0.16666666666666666</v>
      </c>
      <c r="D4257" s="3">
        <f>IF('Profil je Los'!A4257&lt;&gt;"",IF('Profil je Los'!A4257&lt;&gt;"",TIME(HOUR('Profil je Los'!A4257),MINUTE('Profil je Los'!A4257),SECOND('Profil je Los'!A4257)),""),"")</f>
        <v>0.20833333333333334</v>
      </c>
      <c r="E4257" s="5">
        <f t="shared" si="266"/>
        <v>5</v>
      </c>
      <c r="F4257" s="14">
        <v>15.869496</v>
      </c>
      <c r="G4257" s="17">
        <f t="shared" si="264"/>
        <v>1.32</v>
      </c>
      <c r="I4257" s="33"/>
    </row>
    <row r="4258" spans="1:9" x14ac:dyDescent="0.2">
      <c r="A4258" s="4">
        <v>44008.25</v>
      </c>
      <c r="B4258" s="6">
        <f t="shared" si="265"/>
        <v>44008</v>
      </c>
      <c r="C4258" s="3">
        <f t="shared" si="267"/>
        <v>0.20833333333333334</v>
      </c>
      <c r="D4258" s="3">
        <f>IF('Profil je Los'!A4258&lt;&gt;"",IF('Profil je Los'!A4258&lt;&gt;"",TIME(HOUR('Profil je Los'!A4258),MINUTE('Profil je Los'!A4258),SECOND('Profil je Los'!A4258)),""),"")</f>
        <v>0.25</v>
      </c>
      <c r="E4258" s="5">
        <f t="shared" si="266"/>
        <v>6</v>
      </c>
      <c r="F4258" s="14">
        <v>16.216148</v>
      </c>
      <c r="G4258" s="17">
        <f t="shared" si="264"/>
        <v>1.35</v>
      </c>
      <c r="I4258" s="33"/>
    </row>
    <row r="4259" spans="1:9" x14ac:dyDescent="0.2">
      <c r="A4259" s="4">
        <v>44008.291666666664</v>
      </c>
      <c r="B4259" s="6">
        <f t="shared" si="265"/>
        <v>44008</v>
      </c>
      <c r="C4259" s="3">
        <f t="shared" si="267"/>
        <v>0.25</v>
      </c>
      <c r="D4259" s="3">
        <f>IF('Profil je Los'!A4259&lt;&gt;"",IF('Profil je Los'!A4259&lt;&gt;"",TIME(HOUR('Profil je Los'!A4259),MINUTE('Profil je Los'!A4259),SECOND('Profil je Los'!A4259)),""),"")</f>
        <v>0.29166666666666669</v>
      </c>
      <c r="E4259" s="5">
        <f t="shared" si="266"/>
        <v>7</v>
      </c>
      <c r="F4259" s="14">
        <v>21.410454999999999</v>
      </c>
      <c r="G4259" s="17">
        <f t="shared" si="264"/>
        <v>1.78</v>
      </c>
      <c r="I4259" s="33"/>
    </row>
    <row r="4260" spans="1:9" x14ac:dyDescent="0.2">
      <c r="A4260" s="4">
        <v>44008.333333333336</v>
      </c>
      <c r="B4260" s="6">
        <f t="shared" si="265"/>
        <v>44008</v>
      </c>
      <c r="C4260" s="3">
        <f t="shared" si="267"/>
        <v>0.29166666666666669</v>
      </c>
      <c r="D4260" s="3">
        <f>IF('Profil je Los'!A4260&lt;&gt;"",IF('Profil je Los'!A4260&lt;&gt;"",TIME(HOUR('Profil je Los'!A4260),MINUTE('Profil je Los'!A4260),SECOND('Profil je Los'!A4260)),""),"")</f>
        <v>0.33333333333333331</v>
      </c>
      <c r="E4260" s="5">
        <f t="shared" si="266"/>
        <v>8</v>
      </c>
      <c r="F4260" s="14">
        <v>29.510484999999999</v>
      </c>
      <c r="G4260" s="17">
        <f t="shared" si="264"/>
        <v>2.46</v>
      </c>
      <c r="I4260" s="33"/>
    </row>
    <row r="4261" spans="1:9" x14ac:dyDescent="0.2">
      <c r="A4261" s="4">
        <v>44008.375</v>
      </c>
      <c r="B4261" s="6">
        <f t="shared" si="265"/>
        <v>44008</v>
      </c>
      <c r="C4261" s="3">
        <f t="shared" si="267"/>
        <v>0.33333333333333331</v>
      </c>
      <c r="D4261" s="3">
        <f>IF('Profil je Los'!A4261&lt;&gt;"",IF('Profil je Los'!A4261&lt;&gt;"",TIME(HOUR('Profil je Los'!A4261),MINUTE('Profil je Los'!A4261),SECOND('Profil je Los'!A4261)),""),"")</f>
        <v>0.375</v>
      </c>
      <c r="E4261" s="5">
        <f t="shared" si="266"/>
        <v>9</v>
      </c>
      <c r="F4261" s="14">
        <v>37.62744</v>
      </c>
      <c r="G4261" s="17">
        <f t="shared" si="264"/>
        <v>3.14</v>
      </c>
      <c r="I4261" s="33"/>
    </row>
    <row r="4262" spans="1:9" x14ac:dyDescent="0.2">
      <c r="A4262" s="4">
        <v>44008.416666666664</v>
      </c>
      <c r="B4262" s="6">
        <f t="shared" si="265"/>
        <v>44008</v>
      </c>
      <c r="C4262" s="3">
        <f t="shared" si="267"/>
        <v>0.375</v>
      </c>
      <c r="D4262" s="3">
        <f>IF('Profil je Los'!A4262&lt;&gt;"",IF('Profil je Los'!A4262&lt;&gt;"",TIME(HOUR('Profil je Los'!A4262),MINUTE('Profil je Los'!A4262),SECOND('Profil je Los'!A4262)),""),"")</f>
        <v>0.41666666666666669</v>
      </c>
      <c r="E4262" s="5">
        <f t="shared" si="266"/>
        <v>10</v>
      </c>
      <c r="F4262" s="14">
        <v>43.257444</v>
      </c>
      <c r="G4262" s="17">
        <f t="shared" si="264"/>
        <v>3.6</v>
      </c>
      <c r="I4262" s="33"/>
    </row>
    <row r="4263" spans="1:9" x14ac:dyDescent="0.2">
      <c r="A4263" s="4">
        <v>44008.458333333336</v>
      </c>
      <c r="B4263" s="6">
        <f t="shared" si="265"/>
        <v>44008</v>
      </c>
      <c r="C4263" s="3">
        <f t="shared" si="267"/>
        <v>0.41666666666666669</v>
      </c>
      <c r="D4263" s="3">
        <f>IF('Profil je Los'!A4263&lt;&gt;"",IF('Profil je Los'!A4263&lt;&gt;"",TIME(HOUR('Profil je Los'!A4263),MINUTE('Profil je Los'!A4263),SECOND('Profil je Los'!A4263)),""),"")</f>
        <v>0.45833333333333331</v>
      </c>
      <c r="E4263" s="5">
        <f t="shared" si="266"/>
        <v>11</v>
      </c>
      <c r="F4263" s="14">
        <v>44.162176000000002</v>
      </c>
      <c r="G4263" s="17">
        <f t="shared" si="264"/>
        <v>3.68</v>
      </c>
      <c r="I4263" s="33"/>
    </row>
    <row r="4264" spans="1:9" x14ac:dyDescent="0.2">
      <c r="A4264" s="4">
        <v>44008.5</v>
      </c>
      <c r="B4264" s="6">
        <f t="shared" si="265"/>
        <v>44008</v>
      </c>
      <c r="C4264" s="3">
        <f t="shared" si="267"/>
        <v>0.45833333333333331</v>
      </c>
      <c r="D4264" s="3">
        <f>IF('Profil je Los'!A4264&lt;&gt;"",IF('Profil je Los'!A4264&lt;&gt;"",TIME(HOUR('Profil je Los'!A4264),MINUTE('Profil je Los'!A4264),SECOND('Profil je Los'!A4264)),""),"")</f>
        <v>0.5</v>
      </c>
      <c r="E4264" s="5">
        <f t="shared" si="266"/>
        <v>12</v>
      </c>
      <c r="F4264" s="14">
        <v>45.143037</v>
      </c>
      <c r="G4264" s="17">
        <f t="shared" si="264"/>
        <v>3.76</v>
      </c>
      <c r="I4264" s="33"/>
    </row>
    <row r="4265" spans="1:9" x14ac:dyDescent="0.2">
      <c r="A4265" s="4">
        <v>44008.541666666664</v>
      </c>
      <c r="B4265" s="6">
        <f t="shared" si="265"/>
        <v>44008</v>
      </c>
      <c r="C4265" s="3">
        <f t="shared" si="267"/>
        <v>0.5</v>
      </c>
      <c r="D4265" s="3">
        <f>IF('Profil je Los'!A4265&lt;&gt;"",IF('Profil je Los'!A4265&lt;&gt;"",TIME(HOUR('Profil je Los'!A4265),MINUTE('Profil je Los'!A4265),SECOND('Profil je Los'!A4265)),""),"")</f>
        <v>0.54166666666666663</v>
      </c>
      <c r="E4265" s="5">
        <f t="shared" si="266"/>
        <v>13</v>
      </c>
      <c r="F4265" s="14">
        <v>44.141612000000002</v>
      </c>
      <c r="G4265" s="17">
        <f t="shared" si="264"/>
        <v>3.68</v>
      </c>
      <c r="I4265" s="33"/>
    </row>
    <row r="4266" spans="1:9" x14ac:dyDescent="0.2">
      <c r="A4266" s="4">
        <v>44008.583333333336</v>
      </c>
      <c r="B4266" s="6">
        <f t="shared" si="265"/>
        <v>44008</v>
      </c>
      <c r="C4266" s="3">
        <f t="shared" si="267"/>
        <v>0.54166666666666663</v>
      </c>
      <c r="D4266" s="3">
        <f>IF('Profil je Los'!A4266&lt;&gt;"",IF('Profil je Los'!A4266&lt;&gt;"",TIME(HOUR('Profil je Los'!A4266),MINUTE('Profil je Los'!A4266),SECOND('Profil je Los'!A4266)),""),"")</f>
        <v>0.58333333333333337</v>
      </c>
      <c r="E4266" s="5">
        <f t="shared" si="266"/>
        <v>14</v>
      </c>
      <c r="F4266" s="14">
        <v>37.821617000000003</v>
      </c>
      <c r="G4266" s="17">
        <f t="shared" si="264"/>
        <v>3.15</v>
      </c>
      <c r="I4266" s="33"/>
    </row>
    <row r="4267" spans="1:9" x14ac:dyDescent="0.2">
      <c r="A4267" s="4">
        <v>44008.625</v>
      </c>
      <c r="B4267" s="6">
        <f t="shared" si="265"/>
        <v>44008</v>
      </c>
      <c r="C4267" s="3">
        <f t="shared" si="267"/>
        <v>0.58333333333333337</v>
      </c>
      <c r="D4267" s="3">
        <f>IF('Profil je Los'!A4267&lt;&gt;"",IF('Profil je Los'!A4267&lt;&gt;"",TIME(HOUR('Profil je Los'!A4267),MINUTE('Profil je Los'!A4267),SECOND('Profil je Los'!A4267)),""),"")</f>
        <v>0.625</v>
      </c>
      <c r="E4267" s="5">
        <f t="shared" si="266"/>
        <v>15</v>
      </c>
      <c r="F4267" s="14">
        <v>31.955324999999998</v>
      </c>
      <c r="G4267" s="17">
        <f t="shared" si="264"/>
        <v>2.66</v>
      </c>
      <c r="I4267" s="33"/>
    </row>
    <row r="4268" spans="1:9" x14ac:dyDescent="0.2">
      <c r="A4268" s="4">
        <v>44008.666666666664</v>
      </c>
      <c r="B4268" s="6">
        <f t="shared" si="265"/>
        <v>44008</v>
      </c>
      <c r="C4268" s="3">
        <f t="shared" si="267"/>
        <v>0.625</v>
      </c>
      <c r="D4268" s="3">
        <f>IF('Profil je Los'!A4268&lt;&gt;"",IF('Profil je Los'!A4268&lt;&gt;"",TIME(HOUR('Profil je Los'!A4268),MINUTE('Profil je Los'!A4268),SECOND('Profil je Los'!A4268)),""),"")</f>
        <v>0.66666666666666663</v>
      </c>
      <c r="E4268" s="5">
        <f t="shared" si="266"/>
        <v>16</v>
      </c>
      <c r="F4268" s="14">
        <v>29.878166</v>
      </c>
      <c r="G4268" s="17">
        <f t="shared" si="264"/>
        <v>2.4900000000000002</v>
      </c>
      <c r="I4268" s="33"/>
    </row>
    <row r="4269" spans="1:9" x14ac:dyDescent="0.2">
      <c r="A4269" s="4">
        <v>44008.708333333336</v>
      </c>
      <c r="B4269" s="6">
        <f t="shared" si="265"/>
        <v>44008</v>
      </c>
      <c r="C4269" s="3">
        <f t="shared" si="267"/>
        <v>0.66666666666666663</v>
      </c>
      <c r="D4269" s="3">
        <f>IF('Profil je Los'!A4269&lt;&gt;"",IF('Profil je Los'!A4269&lt;&gt;"",TIME(HOUR('Profil je Los'!A4269),MINUTE('Profil je Los'!A4269),SECOND('Profil je Los'!A4269)),""),"")</f>
        <v>0.70833333333333337</v>
      </c>
      <c r="E4269" s="5">
        <f t="shared" si="266"/>
        <v>17</v>
      </c>
      <c r="F4269" s="14">
        <v>30.084869000000001</v>
      </c>
      <c r="G4269" s="17">
        <f t="shared" si="264"/>
        <v>2.5099999999999998</v>
      </c>
      <c r="I4269" s="33"/>
    </row>
    <row r="4270" spans="1:9" x14ac:dyDescent="0.2">
      <c r="A4270" s="4">
        <v>44008.75</v>
      </c>
      <c r="B4270" s="6">
        <f t="shared" si="265"/>
        <v>44008</v>
      </c>
      <c r="C4270" s="3">
        <f t="shared" si="267"/>
        <v>0.70833333333333337</v>
      </c>
      <c r="D4270" s="3">
        <f>IF('Profil je Los'!A4270&lt;&gt;"",IF('Profil je Los'!A4270&lt;&gt;"",TIME(HOUR('Profil je Los'!A4270),MINUTE('Profil je Los'!A4270),SECOND('Profil je Los'!A4270)),""),"")</f>
        <v>0.75</v>
      </c>
      <c r="E4270" s="5">
        <f t="shared" si="266"/>
        <v>18</v>
      </c>
      <c r="F4270" s="14">
        <v>33.051915000000001</v>
      </c>
      <c r="G4270" s="17">
        <f t="shared" si="264"/>
        <v>2.75</v>
      </c>
      <c r="I4270" s="33"/>
    </row>
    <row r="4271" spans="1:9" x14ac:dyDescent="0.2">
      <c r="A4271" s="4">
        <v>44008.791666666664</v>
      </c>
      <c r="B4271" s="6">
        <f t="shared" si="265"/>
        <v>44008</v>
      </c>
      <c r="C4271" s="3">
        <f t="shared" si="267"/>
        <v>0.75</v>
      </c>
      <c r="D4271" s="3">
        <f>IF('Profil je Los'!A4271&lt;&gt;"",IF('Profil je Los'!A4271&lt;&gt;"",TIME(HOUR('Profil je Los'!A4271),MINUTE('Profil je Los'!A4271),SECOND('Profil je Los'!A4271)),""),"")</f>
        <v>0.79166666666666663</v>
      </c>
      <c r="E4271" s="5">
        <f t="shared" si="266"/>
        <v>19</v>
      </c>
      <c r="F4271" s="14">
        <v>31.738018</v>
      </c>
      <c r="G4271" s="17">
        <f t="shared" si="264"/>
        <v>2.64</v>
      </c>
      <c r="I4271" s="33"/>
    </row>
    <row r="4272" spans="1:9" x14ac:dyDescent="0.2">
      <c r="A4272" s="4">
        <v>44008.833333333336</v>
      </c>
      <c r="B4272" s="6">
        <f t="shared" si="265"/>
        <v>44008</v>
      </c>
      <c r="C4272" s="3">
        <f t="shared" si="267"/>
        <v>0.79166666666666663</v>
      </c>
      <c r="D4272" s="3">
        <f>IF('Profil je Los'!A4272&lt;&gt;"",IF('Profil je Los'!A4272&lt;&gt;"",TIME(HOUR('Profil je Los'!A4272),MINUTE('Profil je Los'!A4272),SECOND('Profil je Los'!A4272)),""),"")</f>
        <v>0.83333333333333337</v>
      </c>
      <c r="E4272" s="5">
        <f t="shared" si="266"/>
        <v>20</v>
      </c>
      <c r="F4272" s="14">
        <v>28.032308</v>
      </c>
      <c r="G4272" s="17">
        <f t="shared" si="264"/>
        <v>2.34</v>
      </c>
      <c r="I4272" s="33"/>
    </row>
    <row r="4273" spans="1:9" x14ac:dyDescent="0.2">
      <c r="A4273" s="4">
        <v>44008.875</v>
      </c>
      <c r="B4273" s="6">
        <f t="shared" si="265"/>
        <v>44008</v>
      </c>
      <c r="C4273" s="3">
        <f t="shared" si="267"/>
        <v>0.83333333333333337</v>
      </c>
      <c r="D4273" s="3">
        <f>IF('Profil je Los'!A4273&lt;&gt;"",IF('Profil je Los'!A4273&lt;&gt;"",TIME(HOUR('Profil je Los'!A4273),MINUTE('Profil je Los'!A4273),SECOND('Profil je Los'!A4273)),""),"")</f>
        <v>0.875</v>
      </c>
      <c r="E4273" s="5">
        <f t="shared" si="266"/>
        <v>21</v>
      </c>
      <c r="F4273" s="14">
        <v>23.291239999999998</v>
      </c>
      <c r="G4273" s="17">
        <f t="shared" si="264"/>
        <v>1.94</v>
      </c>
      <c r="I4273" s="33"/>
    </row>
    <row r="4274" spans="1:9" x14ac:dyDescent="0.2">
      <c r="A4274" s="4">
        <v>44008.916666666664</v>
      </c>
      <c r="B4274" s="6">
        <f t="shared" si="265"/>
        <v>44008</v>
      </c>
      <c r="C4274" s="3">
        <f t="shared" si="267"/>
        <v>0.875</v>
      </c>
      <c r="D4274" s="3">
        <f>IF('Profil je Los'!A4274&lt;&gt;"",IF('Profil je Los'!A4274&lt;&gt;"",TIME(HOUR('Profil je Los'!A4274),MINUTE('Profil je Los'!A4274),SECOND('Profil je Los'!A4274)),""),"")</f>
        <v>0.91666666666666663</v>
      </c>
      <c r="E4274" s="5">
        <f t="shared" si="266"/>
        <v>22</v>
      </c>
      <c r="F4274" s="14">
        <v>20.352931000000002</v>
      </c>
      <c r="G4274" s="17">
        <f t="shared" si="264"/>
        <v>1.7</v>
      </c>
      <c r="I4274" s="33"/>
    </row>
    <row r="4275" spans="1:9" x14ac:dyDescent="0.2">
      <c r="A4275" s="4">
        <v>44008.958333333336</v>
      </c>
      <c r="B4275" s="6">
        <f t="shared" si="265"/>
        <v>44008</v>
      </c>
      <c r="C4275" s="3">
        <f t="shared" si="267"/>
        <v>0.91666666666666663</v>
      </c>
      <c r="D4275" s="3">
        <f>IF('Profil je Los'!A4275&lt;&gt;"",IF('Profil je Los'!A4275&lt;&gt;"",TIME(HOUR('Profil je Los'!A4275),MINUTE('Profil je Los'!A4275),SECOND('Profil je Los'!A4275)),""),"")</f>
        <v>0.95833333333333337</v>
      </c>
      <c r="E4275" s="5">
        <f t="shared" si="266"/>
        <v>23</v>
      </c>
      <c r="F4275" s="14">
        <v>18.852423000000002</v>
      </c>
      <c r="G4275" s="17">
        <f t="shared" si="264"/>
        <v>1.57</v>
      </c>
      <c r="I4275" s="33"/>
    </row>
    <row r="4276" spans="1:9" x14ac:dyDescent="0.2">
      <c r="A4276" s="4">
        <v>44009</v>
      </c>
      <c r="B4276" s="6">
        <f t="shared" si="265"/>
        <v>44008</v>
      </c>
      <c r="C4276" s="3">
        <f t="shared" si="267"/>
        <v>0.95833333333333337</v>
      </c>
      <c r="D4276" s="3">
        <f>IF('Profil je Los'!A4276&lt;&gt;"",IF('Profil je Los'!A4276&lt;&gt;"",TIME(HOUR('Profil je Los'!A4276),MINUTE('Profil je Los'!A4276),SECOND('Profil je Los'!A4276)),""),"")</f>
        <v>0</v>
      </c>
      <c r="E4276" s="5">
        <f t="shared" si="266"/>
        <v>24</v>
      </c>
      <c r="F4276" s="14">
        <v>15.203091000000001</v>
      </c>
      <c r="G4276" s="17">
        <f t="shared" si="264"/>
        <v>1.27</v>
      </c>
      <c r="I4276" s="33"/>
    </row>
    <row r="4277" spans="1:9" x14ac:dyDescent="0.2">
      <c r="A4277" s="4">
        <v>44009.041666666664</v>
      </c>
      <c r="B4277" s="6">
        <f t="shared" si="265"/>
        <v>44009</v>
      </c>
      <c r="C4277" s="3">
        <f t="shared" si="267"/>
        <v>0</v>
      </c>
      <c r="D4277" s="3">
        <f>IF('Profil je Los'!A4277&lt;&gt;"",IF('Profil je Los'!A4277&lt;&gt;"",TIME(HOUR('Profil je Los'!A4277),MINUTE('Profil je Los'!A4277),SECOND('Profil je Los'!A4277)),""),"")</f>
        <v>4.1666666666666664E-2</v>
      </c>
      <c r="E4277" s="5">
        <f t="shared" si="266"/>
        <v>1</v>
      </c>
      <c r="F4277" s="14">
        <v>13.109223</v>
      </c>
      <c r="G4277" s="17">
        <f t="shared" si="264"/>
        <v>1.0900000000000001</v>
      </c>
      <c r="I4277" s="33"/>
    </row>
    <row r="4278" spans="1:9" x14ac:dyDescent="0.2">
      <c r="A4278" s="4">
        <v>44009.083333333336</v>
      </c>
      <c r="B4278" s="6">
        <f t="shared" si="265"/>
        <v>44009</v>
      </c>
      <c r="C4278" s="3">
        <f t="shared" si="267"/>
        <v>4.1666666666666664E-2</v>
      </c>
      <c r="D4278" s="3">
        <f>IF('Profil je Los'!A4278&lt;&gt;"",IF('Profil je Los'!A4278&lt;&gt;"",TIME(HOUR('Profil je Los'!A4278),MINUTE('Profil je Los'!A4278),SECOND('Profil je Los'!A4278)),""),"")</f>
        <v>8.3333333333333329E-2</v>
      </c>
      <c r="E4278" s="5">
        <f t="shared" si="266"/>
        <v>2</v>
      </c>
      <c r="F4278" s="14">
        <v>9.3487570000000009</v>
      </c>
      <c r="G4278" s="17">
        <f t="shared" si="264"/>
        <v>0.78</v>
      </c>
      <c r="I4278" s="33"/>
    </row>
    <row r="4279" spans="1:9" x14ac:dyDescent="0.2">
      <c r="A4279" s="4">
        <v>44009.125</v>
      </c>
      <c r="B4279" s="6">
        <f t="shared" si="265"/>
        <v>44009</v>
      </c>
      <c r="C4279" s="3">
        <f t="shared" si="267"/>
        <v>8.3333333333333329E-2</v>
      </c>
      <c r="D4279" s="3">
        <f>IF('Profil je Los'!A4279&lt;&gt;"",IF('Profil je Los'!A4279&lt;&gt;"",TIME(HOUR('Profil je Los'!A4279),MINUTE('Profil je Los'!A4279),SECOND('Profil je Los'!A4279)),""),"")</f>
        <v>0.125</v>
      </c>
      <c r="E4279" s="5">
        <f t="shared" si="266"/>
        <v>3</v>
      </c>
      <c r="F4279" s="14">
        <v>10.053573</v>
      </c>
      <c r="G4279" s="17">
        <f t="shared" si="264"/>
        <v>0.84</v>
      </c>
      <c r="I4279" s="33"/>
    </row>
    <row r="4280" spans="1:9" x14ac:dyDescent="0.2">
      <c r="A4280" s="4">
        <v>44009.166666666664</v>
      </c>
      <c r="B4280" s="6">
        <f t="shared" si="265"/>
        <v>44009</v>
      </c>
      <c r="C4280" s="3">
        <f t="shared" si="267"/>
        <v>0.125</v>
      </c>
      <c r="D4280" s="3">
        <f>IF('Profil je Los'!A4280&lt;&gt;"",IF('Profil je Los'!A4280&lt;&gt;"",TIME(HOUR('Profil je Los'!A4280),MINUTE('Profil je Los'!A4280),SECOND('Profil je Los'!A4280)),""),"")</f>
        <v>0.16666666666666666</v>
      </c>
      <c r="E4280" s="5">
        <f t="shared" si="266"/>
        <v>4</v>
      </c>
      <c r="F4280" s="14">
        <v>11.272022</v>
      </c>
      <c r="G4280" s="17">
        <f t="shared" si="264"/>
        <v>0.94</v>
      </c>
      <c r="I4280" s="33"/>
    </row>
    <row r="4281" spans="1:9" x14ac:dyDescent="0.2">
      <c r="A4281" s="4">
        <v>44009.208333333336</v>
      </c>
      <c r="B4281" s="6">
        <f t="shared" si="265"/>
        <v>44009</v>
      </c>
      <c r="C4281" s="3">
        <f t="shared" si="267"/>
        <v>0.16666666666666666</v>
      </c>
      <c r="D4281" s="3">
        <f>IF('Profil je Los'!A4281&lt;&gt;"",IF('Profil je Los'!A4281&lt;&gt;"",TIME(HOUR('Profil je Los'!A4281),MINUTE('Profil je Los'!A4281),SECOND('Profil je Los'!A4281)),""),"")</f>
        <v>0.20833333333333334</v>
      </c>
      <c r="E4281" s="5">
        <f t="shared" si="266"/>
        <v>5</v>
      </c>
      <c r="F4281" s="14">
        <v>12.745953</v>
      </c>
      <c r="G4281" s="17">
        <f t="shared" si="264"/>
        <v>1.06</v>
      </c>
      <c r="I4281" s="33"/>
    </row>
    <row r="4282" spans="1:9" x14ac:dyDescent="0.2">
      <c r="A4282" s="4">
        <v>44009.25</v>
      </c>
      <c r="B4282" s="6">
        <f t="shared" si="265"/>
        <v>44009</v>
      </c>
      <c r="C4282" s="3">
        <f t="shared" si="267"/>
        <v>0.20833333333333334</v>
      </c>
      <c r="D4282" s="3">
        <f>IF('Profil je Los'!A4282&lt;&gt;"",IF('Profil je Los'!A4282&lt;&gt;"",TIME(HOUR('Profil je Los'!A4282),MINUTE('Profil je Los'!A4282),SECOND('Profil je Los'!A4282)),""),"")</f>
        <v>0.25</v>
      </c>
      <c r="E4282" s="5">
        <f t="shared" si="266"/>
        <v>6</v>
      </c>
      <c r="F4282" s="14">
        <v>13.101564</v>
      </c>
      <c r="G4282" s="17">
        <f t="shared" si="264"/>
        <v>1.0900000000000001</v>
      </c>
      <c r="I4282" s="33"/>
    </row>
    <row r="4283" spans="1:9" x14ac:dyDescent="0.2">
      <c r="A4283" s="4">
        <v>44009.291666666664</v>
      </c>
      <c r="B4283" s="6">
        <f t="shared" si="265"/>
        <v>44009</v>
      </c>
      <c r="C4283" s="3">
        <f t="shared" si="267"/>
        <v>0.25</v>
      </c>
      <c r="D4283" s="3">
        <f>IF('Profil je Los'!A4283&lt;&gt;"",IF('Profil je Los'!A4283&lt;&gt;"",TIME(HOUR('Profil je Los'!A4283),MINUTE('Profil je Los'!A4283),SECOND('Profil je Los'!A4283)),""),"")</f>
        <v>0.29166666666666669</v>
      </c>
      <c r="E4283" s="5">
        <f t="shared" si="266"/>
        <v>7</v>
      </c>
      <c r="F4283" s="14">
        <v>17.300740000000001</v>
      </c>
      <c r="G4283" s="17">
        <f t="shared" si="264"/>
        <v>1.44</v>
      </c>
      <c r="I4283" s="33"/>
    </row>
    <row r="4284" spans="1:9" x14ac:dyDescent="0.2">
      <c r="A4284" s="4">
        <v>44009.333333333336</v>
      </c>
      <c r="B4284" s="6">
        <f t="shared" si="265"/>
        <v>44009</v>
      </c>
      <c r="C4284" s="3">
        <f t="shared" si="267"/>
        <v>0.29166666666666669</v>
      </c>
      <c r="D4284" s="3">
        <f>IF('Profil je Los'!A4284&lt;&gt;"",IF('Profil je Los'!A4284&lt;&gt;"",TIME(HOUR('Profil je Los'!A4284),MINUTE('Profil je Los'!A4284),SECOND('Profil je Los'!A4284)),""),"")</f>
        <v>0.33333333333333331</v>
      </c>
      <c r="E4284" s="5">
        <f t="shared" si="266"/>
        <v>8</v>
      </c>
      <c r="F4284" s="14">
        <v>22.489436999999999</v>
      </c>
      <c r="G4284" s="17">
        <f t="shared" si="264"/>
        <v>1.87</v>
      </c>
      <c r="I4284" s="33"/>
    </row>
    <row r="4285" spans="1:9" x14ac:dyDescent="0.2">
      <c r="A4285" s="4">
        <v>44009.375</v>
      </c>
      <c r="B4285" s="6">
        <f t="shared" si="265"/>
        <v>44009</v>
      </c>
      <c r="C4285" s="3">
        <f t="shared" si="267"/>
        <v>0.33333333333333331</v>
      </c>
      <c r="D4285" s="3">
        <f>IF('Profil je Los'!A4285&lt;&gt;"",IF('Profil je Los'!A4285&lt;&gt;"",TIME(HOUR('Profil je Los'!A4285),MINUTE('Profil je Los'!A4285),SECOND('Profil je Los'!A4285)),""),"")</f>
        <v>0.375</v>
      </c>
      <c r="E4285" s="5">
        <f t="shared" si="266"/>
        <v>9</v>
      </c>
      <c r="F4285" s="14">
        <v>25.505962</v>
      </c>
      <c r="G4285" s="17">
        <f t="shared" si="264"/>
        <v>2.13</v>
      </c>
      <c r="I4285" s="33"/>
    </row>
    <row r="4286" spans="1:9" x14ac:dyDescent="0.2">
      <c r="A4286" s="4">
        <v>44009.416666666664</v>
      </c>
      <c r="B4286" s="6">
        <f t="shared" si="265"/>
        <v>44009</v>
      </c>
      <c r="C4286" s="3">
        <f t="shared" si="267"/>
        <v>0.375</v>
      </c>
      <c r="D4286" s="3">
        <f>IF('Profil je Los'!A4286&lt;&gt;"",IF('Profil je Los'!A4286&lt;&gt;"",TIME(HOUR('Profil je Los'!A4286),MINUTE('Profil je Los'!A4286),SECOND('Profil je Los'!A4286)),""),"")</f>
        <v>0.41666666666666669</v>
      </c>
      <c r="E4286" s="5">
        <f t="shared" si="266"/>
        <v>10</v>
      </c>
      <c r="F4286" s="14">
        <v>29.466697</v>
      </c>
      <c r="G4286" s="17">
        <f t="shared" si="264"/>
        <v>2.46</v>
      </c>
      <c r="I4286" s="33"/>
    </row>
    <row r="4287" spans="1:9" x14ac:dyDescent="0.2">
      <c r="A4287" s="4">
        <v>44009.458333333336</v>
      </c>
      <c r="B4287" s="6">
        <f t="shared" si="265"/>
        <v>44009</v>
      </c>
      <c r="C4287" s="3">
        <f t="shared" si="267"/>
        <v>0.41666666666666669</v>
      </c>
      <c r="D4287" s="3">
        <f>IF('Profil je Los'!A4287&lt;&gt;"",IF('Profil je Los'!A4287&lt;&gt;"",TIME(HOUR('Profil je Los'!A4287),MINUTE('Profil je Los'!A4287),SECOND('Profil je Los'!A4287)),""),"")</f>
        <v>0.45833333333333331</v>
      </c>
      <c r="E4287" s="5">
        <f t="shared" si="266"/>
        <v>11</v>
      </c>
      <c r="F4287" s="14">
        <v>31.458604000000001</v>
      </c>
      <c r="G4287" s="17">
        <f t="shared" si="264"/>
        <v>2.62</v>
      </c>
      <c r="I4287" s="33"/>
    </row>
    <row r="4288" spans="1:9" x14ac:dyDescent="0.2">
      <c r="A4288" s="4">
        <v>44009.5</v>
      </c>
      <c r="B4288" s="6">
        <f t="shared" si="265"/>
        <v>44009</v>
      </c>
      <c r="C4288" s="3">
        <f t="shared" si="267"/>
        <v>0.45833333333333331</v>
      </c>
      <c r="D4288" s="3">
        <f>IF('Profil je Los'!A4288&lt;&gt;"",IF('Profil je Los'!A4288&lt;&gt;"",TIME(HOUR('Profil je Los'!A4288),MINUTE('Profil je Los'!A4288),SECOND('Profil je Los'!A4288)),""),"")</f>
        <v>0.5</v>
      </c>
      <c r="E4288" s="5">
        <f t="shared" si="266"/>
        <v>12</v>
      </c>
      <c r="F4288" s="14">
        <v>34.633273000000003</v>
      </c>
      <c r="G4288" s="17">
        <f t="shared" si="264"/>
        <v>2.89</v>
      </c>
      <c r="I4288" s="33"/>
    </row>
    <row r="4289" spans="1:9" x14ac:dyDescent="0.2">
      <c r="A4289" s="4">
        <v>44009.541666666664</v>
      </c>
      <c r="B4289" s="6">
        <f t="shared" si="265"/>
        <v>44009</v>
      </c>
      <c r="C4289" s="3">
        <f t="shared" si="267"/>
        <v>0.5</v>
      </c>
      <c r="D4289" s="3">
        <f>IF('Profil je Los'!A4289&lt;&gt;"",IF('Profil je Los'!A4289&lt;&gt;"",TIME(HOUR('Profil je Los'!A4289),MINUTE('Profil je Los'!A4289),SECOND('Profil je Los'!A4289)),""),"")</f>
        <v>0.54166666666666663</v>
      </c>
      <c r="E4289" s="5">
        <f t="shared" si="266"/>
        <v>13</v>
      </c>
      <c r="F4289" s="14">
        <v>29.072112000000001</v>
      </c>
      <c r="G4289" s="17">
        <f t="shared" si="264"/>
        <v>2.42</v>
      </c>
      <c r="I4289" s="33"/>
    </row>
    <row r="4290" spans="1:9" x14ac:dyDescent="0.2">
      <c r="A4290" s="4">
        <v>44009.583333333336</v>
      </c>
      <c r="B4290" s="6">
        <f t="shared" si="265"/>
        <v>44009</v>
      </c>
      <c r="C4290" s="3">
        <f t="shared" si="267"/>
        <v>0.54166666666666663</v>
      </c>
      <c r="D4290" s="3">
        <f>IF('Profil je Los'!A4290&lt;&gt;"",IF('Profil je Los'!A4290&lt;&gt;"",TIME(HOUR('Profil je Los'!A4290),MINUTE('Profil je Los'!A4290),SECOND('Profil je Los'!A4290)),""),"")</f>
        <v>0.58333333333333337</v>
      </c>
      <c r="E4290" s="5">
        <f t="shared" si="266"/>
        <v>14</v>
      </c>
      <c r="F4290" s="14">
        <v>25.921765000000001</v>
      </c>
      <c r="G4290" s="17">
        <f t="shared" si="264"/>
        <v>2.16</v>
      </c>
      <c r="I4290" s="33"/>
    </row>
    <row r="4291" spans="1:9" x14ac:dyDescent="0.2">
      <c r="A4291" s="4">
        <v>44009.625</v>
      </c>
      <c r="B4291" s="6">
        <f t="shared" si="265"/>
        <v>44009</v>
      </c>
      <c r="C4291" s="3">
        <f t="shared" si="267"/>
        <v>0.58333333333333337</v>
      </c>
      <c r="D4291" s="3">
        <f>IF('Profil je Los'!A4291&lt;&gt;"",IF('Profil je Los'!A4291&lt;&gt;"",TIME(HOUR('Profil je Los'!A4291),MINUTE('Profil je Los'!A4291),SECOND('Profil je Los'!A4291)),""),"")</f>
        <v>0.625</v>
      </c>
      <c r="E4291" s="5">
        <f t="shared" si="266"/>
        <v>15</v>
      </c>
      <c r="F4291" s="14">
        <v>24.198195999999999</v>
      </c>
      <c r="G4291" s="17">
        <f t="shared" si="264"/>
        <v>2.02</v>
      </c>
      <c r="I4291" s="33"/>
    </row>
    <row r="4292" spans="1:9" x14ac:dyDescent="0.2">
      <c r="A4292" s="4">
        <v>44009.666666666664</v>
      </c>
      <c r="B4292" s="6">
        <f t="shared" si="265"/>
        <v>44009</v>
      </c>
      <c r="C4292" s="3">
        <f t="shared" si="267"/>
        <v>0.625</v>
      </c>
      <c r="D4292" s="3">
        <f>IF('Profil je Los'!A4292&lt;&gt;"",IF('Profil je Los'!A4292&lt;&gt;"",TIME(HOUR('Profil je Los'!A4292),MINUTE('Profil je Los'!A4292),SECOND('Profil je Los'!A4292)),""),"")</f>
        <v>0.66666666666666663</v>
      </c>
      <c r="E4292" s="5">
        <f t="shared" si="266"/>
        <v>16</v>
      </c>
      <c r="F4292" s="14">
        <v>20.696306</v>
      </c>
      <c r="G4292" s="17">
        <f t="shared" si="264"/>
        <v>1.72</v>
      </c>
      <c r="I4292" s="33"/>
    </row>
    <row r="4293" spans="1:9" x14ac:dyDescent="0.2">
      <c r="A4293" s="4">
        <v>44009.708333333336</v>
      </c>
      <c r="B4293" s="6">
        <f t="shared" si="265"/>
        <v>44009</v>
      </c>
      <c r="C4293" s="3">
        <f t="shared" si="267"/>
        <v>0.66666666666666663</v>
      </c>
      <c r="D4293" s="3">
        <f>IF('Profil je Los'!A4293&lt;&gt;"",IF('Profil je Los'!A4293&lt;&gt;"",TIME(HOUR('Profil je Los'!A4293),MINUTE('Profil je Los'!A4293),SECOND('Profil je Los'!A4293)),""),"")</f>
        <v>0.70833333333333337</v>
      </c>
      <c r="E4293" s="5">
        <f t="shared" si="266"/>
        <v>17</v>
      </c>
      <c r="F4293" s="14">
        <v>19.215440000000001</v>
      </c>
      <c r="G4293" s="17">
        <f t="shared" si="264"/>
        <v>1.6</v>
      </c>
      <c r="I4293" s="33"/>
    </row>
    <row r="4294" spans="1:9" x14ac:dyDescent="0.2">
      <c r="A4294" s="4">
        <v>44009.75</v>
      </c>
      <c r="B4294" s="6">
        <f t="shared" si="265"/>
        <v>44009</v>
      </c>
      <c r="C4294" s="3">
        <f t="shared" si="267"/>
        <v>0.70833333333333337</v>
      </c>
      <c r="D4294" s="3">
        <f>IF('Profil je Los'!A4294&lt;&gt;"",IF('Profil je Los'!A4294&lt;&gt;"",TIME(HOUR('Profil je Los'!A4294),MINUTE('Profil je Los'!A4294),SECOND('Profil je Los'!A4294)),""),"")</f>
        <v>0.75</v>
      </c>
      <c r="E4294" s="5">
        <f t="shared" si="266"/>
        <v>18</v>
      </c>
      <c r="F4294" s="14">
        <v>22.927047000000002</v>
      </c>
      <c r="G4294" s="17">
        <f t="shared" ref="G4294:G4357" si="268">ROUND(F4294/$E$2,2)</f>
        <v>1.91</v>
      </c>
      <c r="I4294" s="33"/>
    </row>
    <row r="4295" spans="1:9" x14ac:dyDescent="0.2">
      <c r="A4295" s="4">
        <v>44009.791666666664</v>
      </c>
      <c r="B4295" s="6">
        <f t="shared" ref="B4295:B4358" si="269">IF(A4295&lt;&gt;"",IF(E4295=24,B4294,DATE(YEAR(A4295),MONTH(A4295),DAY(A4295))),"")</f>
        <v>44009</v>
      </c>
      <c r="C4295" s="3">
        <f t="shared" si="267"/>
        <v>0.75</v>
      </c>
      <c r="D4295" s="3">
        <f>IF('Profil je Los'!A4295&lt;&gt;"",IF('Profil je Los'!A4295&lt;&gt;"",TIME(HOUR('Profil je Los'!A4295),MINUTE('Profil je Los'!A4295),SECOND('Profil je Los'!A4295)),""),"")</f>
        <v>0.79166666666666663</v>
      </c>
      <c r="E4295" s="5">
        <f t="shared" ref="E4295:E4358" si="270">IF(A4295&lt;&gt;"",IF(HOUR(A4295)=0,24,HOUR(A4295)),"")</f>
        <v>19</v>
      </c>
      <c r="F4295" s="14">
        <v>23.407608</v>
      </c>
      <c r="G4295" s="17">
        <f t="shared" si="268"/>
        <v>1.95</v>
      </c>
      <c r="I4295" s="33"/>
    </row>
    <row r="4296" spans="1:9" x14ac:dyDescent="0.2">
      <c r="A4296" s="4">
        <v>44009.833333333336</v>
      </c>
      <c r="B4296" s="6">
        <f t="shared" si="269"/>
        <v>44009</v>
      </c>
      <c r="C4296" s="3">
        <f t="shared" ref="C4296:C4359" si="271">D4295</f>
        <v>0.79166666666666663</v>
      </c>
      <c r="D4296" s="3">
        <f>IF('Profil je Los'!A4296&lt;&gt;"",IF('Profil je Los'!A4296&lt;&gt;"",TIME(HOUR('Profil je Los'!A4296),MINUTE('Profil je Los'!A4296),SECOND('Profil je Los'!A4296)),""),"")</f>
        <v>0.83333333333333337</v>
      </c>
      <c r="E4296" s="5">
        <f t="shared" si="270"/>
        <v>20</v>
      </c>
      <c r="F4296" s="14">
        <v>22.185286999999999</v>
      </c>
      <c r="G4296" s="17">
        <f t="shared" si="268"/>
        <v>1.85</v>
      </c>
      <c r="I4296" s="33"/>
    </row>
    <row r="4297" spans="1:9" x14ac:dyDescent="0.2">
      <c r="A4297" s="4">
        <v>44009.875</v>
      </c>
      <c r="B4297" s="6">
        <f t="shared" si="269"/>
        <v>44009</v>
      </c>
      <c r="C4297" s="3">
        <f t="shared" si="271"/>
        <v>0.83333333333333337</v>
      </c>
      <c r="D4297" s="3">
        <f>IF('Profil je Los'!A4297&lt;&gt;"",IF('Profil je Los'!A4297&lt;&gt;"",TIME(HOUR('Profil je Los'!A4297),MINUTE('Profil je Los'!A4297),SECOND('Profil je Los'!A4297)),""),"")</f>
        <v>0.875</v>
      </c>
      <c r="E4297" s="5">
        <f t="shared" si="270"/>
        <v>21</v>
      </c>
      <c r="F4297" s="14">
        <v>21.154938999999999</v>
      </c>
      <c r="G4297" s="17">
        <f t="shared" si="268"/>
        <v>1.76</v>
      </c>
      <c r="I4297" s="33"/>
    </row>
    <row r="4298" spans="1:9" x14ac:dyDescent="0.2">
      <c r="A4298" s="4">
        <v>44009.916666666664</v>
      </c>
      <c r="B4298" s="6">
        <f t="shared" si="269"/>
        <v>44009</v>
      </c>
      <c r="C4298" s="3">
        <f t="shared" si="271"/>
        <v>0.875</v>
      </c>
      <c r="D4298" s="3">
        <f>IF('Profil je Los'!A4298&lt;&gt;"",IF('Profil je Los'!A4298&lt;&gt;"",TIME(HOUR('Profil je Los'!A4298),MINUTE('Profil je Los'!A4298),SECOND('Profil je Los'!A4298)),""),"")</f>
        <v>0.91666666666666663</v>
      </c>
      <c r="E4298" s="5">
        <f t="shared" si="270"/>
        <v>22</v>
      </c>
      <c r="F4298" s="14">
        <v>18.785264000000002</v>
      </c>
      <c r="G4298" s="17">
        <f t="shared" si="268"/>
        <v>1.57</v>
      </c>
      <c r="I4298" s="33"/>
    </row>
    <row r="4299" spans="1:9" x14ac:dyDescent="0.2">
      <c r="A4299" s="4">
        <v>44009.958333333336</v>
      </c>
      <c r="B4299" s="6">
        <f t="shared" si="269"/>
        <v>44009</v>
      </c>
      <c r="C4299" s="3">
        <f t="shared" si="271"/>
        <v>0.91666666666666663</v>
      </c>
      <c r="D4299" s="3">
        <f>IF('Profil je Los'!A4299&lt;&gt;"",IF('Profil je Los'!A4299&lt;&gt;"",TIME(HOUR('Profil je Los'!A4299),MINUTE('Profil je Los'!A4299),SECOND('Profil je Los'!A4299)),""),"")</f>
        <v>0.95833333333333337</v>
      </c>
      <c r="E4299" s="5">
        <f t="shared" si="270"/>
        <v>23</v>
      </c>
      <c r="F4299" s="14">
        <v>16.398985</v>
      </c>
      <c r="G4299" s="17">
        <f t="shared" si="268"/>
        <v>1.37</v>
      </c>
      <c r="I4299" s="33"/>
    </row>
    <row r="4300" spans="1:9" x14ac:dyDescent="0.2">
      <c r="A4300" s="4">
        <v>44010</v>
      </c>
      <c r="B4300" s="6">
        <f t="shared" si="269"/>
        <v>44009</v>
      </c>
      <c r="C4300" s="3">
        <f t="shared" si="271"/>
        <v>0.95833333333333337</v>
      </c>
      <c r="D4300" s="3">
        <f>IF('Profil je Los'!A4300&lt;&gt;"",IF('Profil je Los'!A4300&lt;&gt;"",TIME(HOUR('Profil je Los'!A4300),MINUTE('Profil je Los'!A4300),SECOND('Profil je Los'!A4300)),""),"")</f>
        <v>0</v>
      </c>
      <c r="E4300" s="5">
        <f t="shared" si="270"/>
        <v>24</v>
      </c>
      <c r="F4300" s="14">
        <v>14.050891</v>
      </c>
      <c r="G4300" s="17">
        <f t="shared" si="268"/>
        <v>1.17</v>
      </c>
      <c r="I4300" s="33"/>
    </row>
    <row r="4301" spans="1:9" x14ac:dyDescent="0.2">
      <c r="A4301" s="4">
        <v>44010.041666666664</v>
      </c>
      <c r="B4301" s="6">
        <f t="shared" si="269"/>
        <v>44010</v>
      </c>
      <c r="C4301" s="3">
        <f t="shared" si="271"/>
        <v>0</v>
      </c>
      <c r="D4301" s="3">
        <f>IF('Profil je Los'!A4301&lt;&gt;"",IF('Profil je Los'!A4301&lt;&gt;"",TIME(HOUR('Profil je Los'!A4301),MINUTE('Profil je Los'!A4301),SECOND('Profil je Los'!A4301)),""),"")</f>
        <v>4.1666666666666664E-2</v>
      </c>
      <c r="E4301" s="5">
        <f t="shared" si="270"/>
        <v>1</v>
      </c>
      <c r="F4301" s="14">
        <v>11.811982</v>
      </c>
      <c r="G4301" s="17">
        <f t="shared" si="268"/>
        <v>0.98</v>
      </c>
      <c r="I4301" s="33"/>
    </row>
    <row r="4302" spans="1:9" x14ac:dyDescent="0.2">
      <c r="A4302" s="4">
        <v>44010.083333333336</v>
      </c>
      <c r="B4302" s="6">
        <f t="shared" si="269"/>
        <v>44010</v>
      </c>
      <c r="C4302" s="3">
        <f t="shared" si="271"/>
        <v>4.1666666666666664E-2</v>
      </c>
      <c r="D4302" s="3">
        <f>IF('Profil je Los'!A4302&lt;&gt;"",IF('Profil je Los'!A4302&lt;&gt;"",TIME(HOUR('Profil je Los'!A4302),MINUTE('Profil je Los'!A4302),SECOND('Profil je Los'!A4302)),""),"")</f>
        <v>8.3333333333333329E-2</v>
      </c>
      <c r="E4302" s="5">
        <f t="shared" si="270"/>
        <v>2</v>
      </c>
      <c r="F4302" s="14">
        <v>11.560483</v>
      </c>
      <c r="G4302" s="17">
        <f t="shared" si="268"/>
        <v>0.96</v>
      </c>
      <c r="I4302" s="33"/>
    </row>
    <row r="4303" spans="1:9" x14ac:dyDescent="0.2">
      <c r="A4303" s="4">
        <v>44010.125</v>
      </c>
      <c r="B4303" s="6">
        <f t="shared" si="269"/>
        <v>44010</v>
      </c>
      <c r="C4303" s="3">
        <f t="shared" si="271"/>
        <v>8.3333333333333329E-2</v>
      </c>
      <c r="D4303" s="3">
        <f>IF('Profil je Los'!A4303&lt;&gt;"",IF('Profil je Los'!A4303&lt;&gt;"",TIME(HOUR('Profil je Los'!A4303),MINUTE('Profil je Los'!A4303),SECOND('Profil je Los'!A4303)),""),"")</f>
        <v>0.125</v>
      </c>
      <c r="E4303" s="5">
        <f t="shared" si="270"/>
        <v>3</v>
      </c>
      <c r="F4303" s="14">
        <v>10.980449999999999</v>
      </c>
      <c r="G4303" s="17">
        <f t="shared" si="268"/>
        <v>0.92</v>
      </c>
      <c r="I4303" s="33"/>
    </row>
    <row r="4304" spans="1:9" x14ac:dyDescent="0.2">
      <c r="A4304" s="4">
        <v>44010.166666666664</v>
      </c>
      <c r="B4304" s="6">
        <f t="shared" si="269"/>
        <v>44010</v>
      </c>
      <c r="C4304" s="3">
        <f t="shared" si="271"/>
        <v>0.125</v>
      </c>
      <c r="D4304" s="3">
        <f>IF('Profil je Los'!A4304&lt;&gt;"",IF('Profil je Los'!A4304&lt;&gt;"",TIME(HOUR('Profil je Los'!A4304),MINUTE('Profil je Los'!A4304),SECOND('Profil je Los'!A4304)),""),"")</f>
        <v>0.16666666666666666</v>
      </c>
      <c r="E4304" s="5">
        <f t="shared" si="270"/>
        <v>4</v>
      </c>
      <c r="F4304" s="14">
        <v>9.5003860000000007</v>
      </c>
      <c r="G4304" s="17">
        <f t="shared" si="268"/>
        <v>0.79</v>
      </c>
      <c r="I4304" s="33"/>
    </row>
    <row r="4305" spans="1:9" x14ac:dyDescent="0.2">
      <c r="A4305" s="4">
        <v>44010.208333333336</v>
      </c>
      <c r="B4305" s="6">
        <f t="shared" si="269"/>
        <v>44010</v>
      </c>
      <c r="C4305" s="3">
        <f t="shared" si="271"/>
        <v>0.16666666666666666</v>
      </c>
      <c r="D4305" s="3">
        <f>IF('Profil je Los'!A4305&lt;&gt;"",IF('Profil je Los'!A4305&lt;&gt;"",TIME(HOUR('Profil je Los'!A4305),MINUTE('Profil je Los'!A4305),SECOND('Profil je Los'!A4305)),""),"")</f>
        <v>0.20833333333333334</v>
      </c>
      <c r="E4305" s="5">
        <f t="shared" si="270"/>
        <v>5</v>
      </c>
      <c r="F4305" s="14">
        <v>8.3909699999999994</v>
      </c>
      <c r="G4305" s="17">
        <f t="shared" si="268"/>
        <v>0.7</v>
      </c>
      <c r="I4305" s="33"/>
    </row>
    <row r="4306" spans="1:9" x14ac:dyDescent="0.2">
      <c r="A4306" s="4">
        <v>44010.25</v>
      </c>
      <c r="B4306" s="6">
        <f t="shared" si="269"/>
        <v>44010</v>
      </c>
      <c r="C4306" s="3">
        <f t="shared" si="271"/>
        <v>0.20833333333333334</v>
      </c>
      <c r="D4306" s="3">
        <f>IF('Profil je Los'!A4306&lt;&gt;"",IF('Profil je Los'!A4306&lt;&gt;"",TIME(HOUR('Profil je Los'!A4306),MINUTE('Profil je Los'!A4306),SECOND('Profil je Los'!A4306)),""),"")</f>
        <v>0.25</v>
      </c>
      <c r="E4306" s="5">
        <f t="shared" si="270"/>
        <v>6</v>
      </c>
      <c r="F4306" s="14">
        <v>8.2639080000000007</v>
      </c>
      <c r="G4306" s="17">
        <f t="shared" si="268"/>
        <v>0.69</v>
      </c>
      <c r="I4306" s="33"/>
    </row>
    <row r="4307" spans="1:9" x14ac:dyDescent="0.2">
      <c r="A4307" s="4">
        <v>44010.291666666664</v>
      </c>
      <c r="B4307" s="6">
        <f t="shared" si="269"/>
        <v>44010</v>
      </c>
      <c r="C4307" s="3">
        <f t="shared" si="271"/>
        <v>0.25</v>
      </c>
      <c r="D4307" s="3">
        <f>IF('Profil je Los'!A4307&lt;&gt;"",IF('Profil je Los'!A4307&lt;&gt;"",TIME(HOUR('Profil je Los'!A4307),MINUTE('Profil je Los'!A4307),SECOND('Profil je Los'!A4307)),""),"")</f>
        <v>0.29166666666666669</v>
      </c>
      <c r="E4307" s="5">
        <f t="shared" si="270"/>
        <v>7</v>
      </c>
      <c r="F4307" s="14">
        <v>8.0285430000000009</v>
      </c>
      <c r="G4307" s="17">
        <f t="shared" si="268"/>
        <v>0.67</v>
      </c>
      <c r="I4307" s="33"/>
    </row>
    <row r="4308" spans="1:9" x14ac:dyDescent="0.2">
      <c r="A4308" s="4">
        <v>44010.333333333336</v>
      </c>
      <c r="B4308" s="6">
        <f t="shared" si="269"/>
        <v>44010</v>
      </c>
      <c r="C4308" s="3">
        <f t="shared" si="271"/>
        <v>0.29166666666666669</v>
      </c>
      <c r="D4308" s="3">
        <f>IF('Profil je Los'!A4308&lt;&gt;"",IF('Profil je Los'!A4308&lt;&gt;"",TIME(HOUR('Profil je Los'!A4308),MINUTE('Profil je Los'!A4308),SECOND('Profil je Los'!A4308)),""),"")</f>
        <v>0.33333333333333331</v>
      </c>
      <c r="E4308" s="5">
        <f t="shared" si="270"/>
        <v>8</v>
      </c>
      <c r="F4308" s="14">
        <v>10.005796999999999</v>
      </c>
      <c r="G4308" s="17">
        <f t="shared" si="268"/>
        <v>0.83</v>
      </c>
      <c r="I4308" s="33"/>
    </row>
    <row r="4309" spans="1:9" x14ac:dyDescent="0.2">
      <c r="A4309" s="4">
        <v>44010.375</v>
      </c>
      <c r="B4309" s="6">
        <f t="shared" si="269"/>
        <v>44010</v>
      </c>
      <c r="C4309" s="3">
        <f t="shared" si="271"/>
        <v>0.33333333333333331</v>
      </c>
      <c r="D4309" s="3">
        <f>IF('Profil je Los'!A4309&lt;&gt;"",IF('Profil je Los'!A4309&lt;&gt;"",TIME(HOUR('Profil je Los'!A4309),MINUTE('Profil je Los'!A4309),SECOND('Profil je Los'!A4309)),""),"")</f>
        <v>0.375</v>
      </c>
      <c r="E4309" s="5">
        <f t="shared" si="270"/>
        <v>9</v>
      </c>
      <c r="F4309" s="14">
        <v>14.320817</v>
      </c>
      <c r="G4309" s="17">
        <f t="shared" si="268"/>
        <v>1.19</v>
      </c>
      <c r="I4309" s="33"/>
    </row>
    <row r="4310" spans="1:9" x14ac:dyDescent="0.2">
      <c r="A4310" s="4">
        <v>44010.416666666664</v>
      </c>
      <c r="B4310" s="6">
        <f t="shared" si="269"/>
        <v>44010</v>
      </c>
      <c r="C4310" s="3">
        <f t="shared" si="271"/>
        <v>0.375</v>
      </c>
      <c r="D4310" s="3">
        <f>IF('Profil je Los'!A4310&lt;&gt;"",IF('Profil je Los'!A4310&lt;&gt;"",TIME(HOUR('Profil je Los'!A4310),MINUTE('Profil je Los'!A4310),SECOND('Profil je Los'!A4310)),""),"")</f>
        <v>0.41666666666666669</v>
      </c>
      <c r="E4310" s="5">
        <f t="shared" si="270"/>
        <v>10</v>
      </c>
      <c r="F4310" s="14">
        <v>18.494990000000001</v>
      </c>
      <c r="G4310" s="17">
        <f t="shared" si="268"/>
        <v>1.54</v>
      </c>
      <c r="I4310" s="33"/>
    </row>
    <row r="4311" spans="1:9" x14ac:dyDescent="0.2">
      <c r="A4311" s="4">
        <v>44010.458333333336</v>
      </c>
      <c r="B4311" s="6">
        <f t="shared" si="269"/>
        <v>44010</v>
      </c>
      <c r="C4311" s="3">
        <f t="shared" si="271"/>
        <v>0.41666666666666669</v>
      </c>
      <c r="D4311" s="3">
        <f>IF('Profil je Los'!A4311&lt;&gt;"",IF('Profil je Los'!A4311&lt;&gt;"",TIME(HOUR('Profil je Los'!A4311),MINUTE('Profil je Los'!A4311),SECOND('Profil je Los'!A4311)),""),"")</f>
        <v>0.45833333333333331</v>
      </c>
      <c r="E4311" s="5">
        <f t="shared" si="270"/>
        <v>11</v>
      </c>
      <c r="F4311" s="14">
        <v>23.083404000000002</v>
      </c>
      <c r="G4311" s="17">
        <f t="shared" si="268"/>
        <v>1.92</v>
      </c>
      <c r="I4311" s="33"/>
    </row>
    <row r="4312" spans="1:9" x14ac:dyDescent="0.2">
      <c r="A4312" s="4">
        <v>44010.5</v>
      </c>
      <c r="B4312" s="6">
        <f t="shared" si="269"/>
        <v>44010</v>
      </c>
      <c r="C4312" s="3">
        <f t="shared" si="271"/>
        <v>0.45833333333333331</v>
      </c>
      <c r="D4312" s="3">
        <f>IF('Profil je Los'!A4312&lt;&gt;"",IF('Profil je Los'!A4312&lt;&gt;"",TIME(HOUR('Profil je Los'!A4312),MINUTE('Profil je Los'!A4312),SECOND('Profil je Los'!A4312)),""),"")</f>
        <v>0.5</v>
      </c>
      <c r="E4312" s="5">
        <f t="shared" si="270"/>
        <v>12</v>
      </c>
      <c r="F4312" s="14">
        <v>27.474146999999999</v>
      </c>
      <c r="G4312" s="17">
        <f t="shared" si="268"/>
        <v>2.29</v>
      </c>
      <c r="I4312" s="33"/>
    </row>
    <row r="4313" spans="1:9" x14ac:dyDescent="0.2">
      <c r="A4313" s="4">
        <v>44010.541666666664</v>
      </c>
      <c r="B4313" s="6">
        <f t="shared" si="269"/>
        <v>44010</v>
      </c>
      <c r="C4313" s="3">
        <f t="shared" si="271"/>
        <v>0.5</v>
      </c>
      <c r="D4313" s="3">
        <f>IF('Profil je Los'!A4313&lt;&gt;"",IF('Profil je Los'!A4313&lt;&gt;"",TIME(HOUR('Profil je Los'!A4313),MINUTE('Profil je Los'!A4313),SECOND('Profil je Los'!A4313)),""),"")</f>
        <v>0.54166666666666663</v>
      </c>
      <c r="E4313" s="5">
        <f t="shared" si="270"/>
        <v>13</v>
      </c>
      <c r="F4313" s="14">
        <v>23.096001000000001</v>
      </c>
      <c r="G4313" s="17">
        <f t="shared" si="268"/>
        <v>1.92</v>
      </c>
      <c r="I4313" s="33"/>
    </row>
    <row r="4314" spans="1:9" x14ac:dyDescent="0.2">
      <c r="A4314" s="4">
        <v>44010.583333333336</v>
      </c>
      <c r="B4314" s="6">
        <f t="shared" si="269"/>
        <v>44010</v>
      </c>
      <c r="C4314" s="3">
        <f t="shared" si="271"/>
        <v>0.54166666666666663</v>
      </c>
      <c r="D4314" s="3">
        <f>IF('Profil je Los'!A4314&lt;&gt;"",IF('Profil je Los'!A4314&lt;&gt;"",TIME(HOUR('Profil je Los'!A4314),MINUTE('Profil je Los'!A4314),SECOND('Profil je Los'!A4314)),""),"")</f>
        <v>0.58333333333333337</v>
      </c>
      <c r="E4314" s="5">
        <f t="shared" si="270"/>
        <v>14</v>
      </c>
      <c r="F4314" s="14">
        <v>17.257677000000001</v>
      </c>
      <c r="G4314" s="17">
        <f t="shared" si="268"/>
        <v>1.44</v>
      </c>
      <c r="I4314" s="33"/>
    </row>
    <row r="4315" spans="1:9" x14ac:dyDescent="0.2">
      <c r="A4315" s="4">
        <v>44010.625</v>
      </c>
      <c r="B4315" s="6">
        <f t="shared" si="269"/>
        <v>44010</v>
      </c>
      <c r="C4315" s="3">
        <f t="shared" si="271"/>
        <v>0.58333333333333337</v>
      </c>
      <c r="D4315" s="3">
        <f>IF('Profil je Los'!A4315&lt;&gt;"",IF('Profil je Los'!A4315&lt;&gt;"",TIME(HOUR('Profil je Los'!A4315),MINUTE('Profil je Los'!A4315),SECOND('Profil je Los'!A4315)),""),"")</f>
        <v>0.625</v>
      </c>
      <c r="E4315" s="5">
        <f t="shared" si="270"/>
        <v>15</v>
      </c>
      <c r="F4315" s="14">
        <v>19.457087999999999</v>
      </c>
      <c r="G4315" s="17">
        <f t="shared" si="268"/>
        <v>1.62</v>
      </c>
      <c r="I4315" s="33"/>
    </row>
    <row r="4316" spans="1:9" x14ac:dyDescent="0.2">
      <c r="A4316" s="4">
        <v>44010.666666666664</v>
      </c>
      <c r="B4316" s="6">
        <f t="shared" si="269"/>
        <v>44010</v>
      </c>
      <c r="C4316" s="3">
        <f t="shared" si="271"/>
        <v>0.625</v>
      </c>
      <c r="D4316" s="3">
        <f>IF('Profil je Los'!A4316&lt;&gt;"",IF('Profil je Los'!A4316&lt;&gt;"",TIME(HOUR('Profil je Los'!A4316),MINUTE('Profil je Los'!A4316),SECOND('Profil je Los'!A4316)),""),"")</f>
        <v>0.66666666666666663</v>
      </c>
      <c r="E4316" s="5">
        <f t="shared" si="270"/>
        <v>16</v>
      </c>
      <c r="F4316" s="14">
        <v>21.024408999999999</v>
      </c>
      <c r="G4316" s="17">
        <f t="shared" si="268"/>
        <v>1.75</v>
      </c>
      <c r="I4316" s="33"/>
    </row>
    <row r="4317" spans="1:9" x14ac:dyDescent="0.2">
      <c r="A4317" s="4">
        <v>44010.708333333336</v>
      </c>
      <c r="B4317" s="6">
        <f t="shared" si="269"/>
        <v>44010</v>
      </c>
      <c r="C4317" s="3">
        <f t="shared" si="271"/>
        <v>0.66666666666666663</v>
      </c>
      <c r="D4317" s="3">
        <f>IF('Profil je Los'!A4317&lt;&gt;"",IF('Profil je Los'!A4317&lt;&gt;"",TIME(HOUR('Profil je Los'!A4317),MINUTE('Profil je Los'!A4317),SECOND('Profil je Los'!A4317)),""),"")</f>
        <v>0.70833333333333337</v>
      </c>
      <c r="E4317" s="5">
        <f t="shared" si="270"/>
        <v>17</v>
      </c>
      <c r="F4317" s="14">
        <v>20.079706000000002</v>
      </c>
      <c r="G4317" s="17">
        <f t="shared" si="268"/>
        <v>1.67</v>
      </c>
      <c r="I4317" s="33"/>
    </row>
    <row r="4318" spans="1:9" x14ac:dyDescent="0.2">
      <c r="A4318" s="4">
        <v>44010.75</v>
      </c>
      <c r="B4318" s="6">
        <f t="shared" si="269"/>
        <v>44010</v>
      </c>
      <c r="C4318" s="3">
        <f t="shared" si="271"/>
        <v>0.70833333333333337</v>
      </c>
      <c r="D4318" s="3">
        <f>IF('Profil je Los'!A4318&lt;&gt;"",IF('Profil je Los'!A4318&lt;&gt;"",TIME(HOUR('Profil je Los'!A4318),MINUTE('Profil je Los'!A4318),SECOND('Profil je Los'!A4318)),""),"")</f>
        <v>0.75</v>
      </c>
      <c r="E4318" s="5">
        <f t="shared" si="270"/>
        <v>18</v>
      </c>
      <c r="F4318" s="14">
        <v>20.900372000000001</v>
      </c>
      <c r="G4318" s="17">
        <f t="shared" si="268"/>
        <v>1.74</v>
      </c>
      <c r="I4318" s="33"/>
    </row>
    <row r="4319" spans="1:9" x14ac:dyDescent="0.2">
      <c r="A4319" s="4">
        <v>44010.791666666664</v>
      </c>
      <c r="B4319" s="6">
        <f t="shared" si="269"/>
        <v>44010</v>
      </c>
      <c r="C4319" s="3">
        <f t="shared" si="271"/>
        <v>0.75</v>
      </c>
      <c r="D4319" s="3">
        <f>IF('Profil je Los'!A4319&lt;&gt;"",IF('Profil je Los'!A4319&lt;&gt;"",TIME(HOUR('Profil je Los'!A4319),MINUTE('Profil je Los'!A4319),SECOND('Profil je Los'!A4319)),""),"")</f>
        <v>0.79166666666666663</v>
      </c>
      <c r="E4319" s="5">
        <f t="shared" si="270"/>
        <v>19</v>
      </c>
      <c r="F4319" s="14">
        <v>21.739246000000001</v>
      </c>
      <c r="G4319" s="17">
        <f t="shared" si="268"/>
        <v>1.81</v>
      </c>
      <c r="I4319" s="33"/>
    </row>
    <row r="4320" spans="1:9" x14ac:dyDescent="0.2">
      <c r="A4320" s="4">
        <v>44010.833333333336</v>
      </c>
      <c r="B4320" s="6">
        <f t="shared" si="269"/>
        <v>44010</v>
      </c>
      <c r="C4320" s="3">
        <f t="shared" si="271"/>
        <v>0.79166666666666663</v>
      </c>
      <c r="D4320" s="3">
        <f>IF('Profil je Los'!A4320&lt;&gt;"",IF('Profil je Los'!A4320&lt;&gt;"",TIME(HOUR('Profil je Los'!A4320),MINUTE('Profil je Los'!A4320),SECOND('Profil je Los'!A4320)),""),"")</f>
        <v>0.83333333333333337</v>
      </c>
      <c r="E4320" s="5">
        <f t="shared" si="270"/>
        <v>20</v>
      </c>
      <c r="F4320" s="14">
        <v>22.329720999999999</v>
      </c>
      <c r="G4320" s="17">
        <f t="shared" si="268"/>
        <v>1.86</v>
      </c>
      <c r="I4320" s="33"/>
    </row>
    <row r="4321" spans="1:9" x14ac:dyDescent="0.2">
      <c r="A4321" s="4">
        <v>44010.875</v>
      </c>
      <c r="B4321" s="6">
        <f t="shared" si="269"/>
        <v>44010</v>
      </c>
      <c r="C4321" s="3">
        <f t="shared" si="271"/>
        <v>0.83333333333333337</v>
      </c>
      <c r="D4321" s="3">
        <f>IF('Profil je Los'!A4321&lt;&gt;"",IF('Profil je Los'!A4321&lt;&gt;"",TIME(HOUR('Profil je Los'!A4321),MINUTE('Profil je Los'!A4321),SECOND('Profil je Los'!A4321)),""),"")</f>
        <v>0.875</v>
      </c>
      <c r="E4321" s="5">
        <f t="shared" si="270"/>
        <v>21</v>
      </c>
      <c r="F4321" s="14">
        <v>18.324757999999999</v>
      </c>
      <c r="G4321" s="17">
        <f t="shared" si="268"/>
        <v>1.53</v>
      </c>
      <c r="I4321" s="33"/>
    </row>
    <row r="4322" spans="1:9" x14ac:dyDescent="0.2">
      <c r="A4322" s="4">
        <v>44010.916666666664</v>
      </c>
      <c r="B4322" s="6">
        <f t="shared" si="269"/>
        <v>44010</v>
      </c>
      <c r="C4322" s="3">
        <f t="shared" si="271"/>
        <v>0.875</v>
      </c>
      <c r="D4322" s="3">
        <f>IF('Profil je Los'!A4322&lt;&gt;"",IF('Profil je Los'!A4322&lt;&gt;"",TIME(HOUR('Profil je Los'!A4322),MINUTE('Profil je Los'!A4322),SECOND('Profil je Los'!A4322)),""),"")</f>
        <v>0.91666666666666663</v>
      </c>
      <c r="E4322" s="5">
        <f t="shared" si="270"/>
        <v>22</v>
      </c>
      <c r="F4322" s="14">
        <v>18.343164000000002</v>
      </c>
      <c r="G4322" s="17">
        <f t="shared" si="268"/>
        <v>1.53</v>
      </c>
      <c r="I4322" s="33"/>
    </row>
    <row r="4323" spans="1:9" x14ac:dyDescent="0.2">
      <c r="A4323" s="4">
        <v>44010.958333333336</v>
      </c>
      <c r="B4323" s="6">
        <f t="shared" si="269"/>
        <v>44010</v>
      </c>
      <c r="C4323" s="3">
        <f t="shared" si="271"/>
        <v>0.91666666666666663</v>
      </c>
      <c r="D4323" s="3">
        <f>IF('Profil je Los'!A4323&lt;&gt;"",IF('Profil je Los'!A4323&lt;&gt;"",TIME(HOUR('Profil je Los'!A4323),MINUTE('Profil je Los'!A4323),SECOND('Profil je Los'!A4323)),""),"")</f>
        <v>0.95833333333333337</v>
      </c>
      <c r="E4323" s="5">
        <f t="shared" si="270"/>
        <v>23</v>
      </c>
      <c r="F4323" s="14">
        <v>15.081013</v>
      </c>
      <c r="G4323" s="17">
        <f t="shared" si="268"/>
        <v>1.26</v>
      </c>
      <c r="I4323" s="33"/>
    </row>
    <row r="4324" spans="1:9" x14ac:dyDescent="0.2">
      <c r="A4324" s="4">
        <v>44011</v>
      </c>
      <c r="B4324" s="6">
        <f t="shared" si="269"/>
        <v>44010</v>
      </c>
      <c r="C4324" s="3">
        <f t="shared" si="271"/>
        <v>0.95833333333333337</v>
      </c>
      <c r="D4324" s="3">
        <f>IF('Profil je Los'!A4324&lt;&gt;"",IF('Profil je Los'!A4324&lt;&gt;"",TIME(HOUR('Profil je Los'!A4324),MINUTE('Profil je Los'!A4324),SECOND('Profil je Los'!A4324)),""),"")</f>
        <v>0</v>
      </c>
      <c r="E4324" s="5">
        <f t="shared" si="270"/>
        <v>24</v>
      </c>
      <c r="F4324" s="14">
        <v>13.019415</v>
      </c>
      <c r="G4324" s="17">
        <f t="shared" si="268"/>
        <v>1.08</v>
      </c>
      <c r="I4324" s="33"/>
    </row>
    <row r="4325" spans="1:9" x14ac:dyDescent="0.2">
      <c r="A4325" s="4">
        <v>44011.041666666664</v>
      </c>
      <c r="B4325" s="6">
        <f t="shared" si="269"/>
        <v>44011</v>
      </c>
      <c r="C4325" s="3">
        <f t="shared" si="271"/>
        <v>0</v>
      </c>
      <c r="D4325" s="3">
        <f>IF('Profil je Los'!A4325&lt;&gt;"",IF('Profil je Los'!A4325&lt;&gt;"",TIME(HOUR('Profil je Los'!A4325),MINUTE('Profil je Los'!A4325),SECOND('Profil je Los'!A4325)),""),"")</f>
        <v>4.1666666666666664E-2</v>
      </c>
      <c r="E4325" s="5">
        <f t="shared" si="270"/>
        <v>1</v>
      </c>
      <c r="F4325" s="14">
        <v>11.004356</v>
      </c>
      <c r="G4325" s="17">
        <f t="shared" si="268"/>
        <v>0.92</v>
      </c>
      <c r="I4325" s="33"/>
    </row>
    <row r="4326" spans="1:9" x14ac:dyDescent="0.2">
      <c r="A4326" s="4">
        <v>44011.083333333336</v>
      </c>
      <c r="B4326" s="6">
        <f t="shared" si="269"/>
        <v>44011</v>
      </c>
      <c r="C4326" s="3">
        <f t="shared" si="271"/>
        <v>4.1666666666666664E-2</v>
      </c>
      <c r="D4326" s="3">
        <f>IF('Profil je Los'!A4326&lt;&gt;"",IF('Profil je Los'!A4326&lt;&gt;"",TIME(HOUR('Profil je Los'!A4326),MINUTE('Profil je Los'!A4326),SECOND('Profil je Los'!A4326)),""),"")</f>
        <v>8.3333333333333329E-2</v>
      </c>
      <c r="E4326" s="5">
        <f t="shared" si="270"/>
        <v>2</v>
      </c>
      <c r="F4326" s="14">
        <v>9.2731019999999997</v>
      </c>
      <c r="G4326" s="17">
        <f t="shared" si="268"/>
        <v>0.77</v>
      </c>
      <c r="I4326" s="33"/>
    </row>
    <row r="4327" spans="1:9" x14ac:dyDescent="0.2">
      <c r="A4327" s="4">
        <v>44011.125</v>
      </c>
      <c r="B4327" s="6">
        <f t="shared" si="269"/>
        <v>44011</v>
      </c>
      <c r="C4327" s="3">
        <f t="shared" si="271"/>
        <v>8.3333333333333329E-2</v>
      </c>
      <c r="D4327" s="3">
        <f>IF('Profil je Los'!A4327&lt;&gt;"",IF('Profil je Los'!A4327&lt;&gt;"",TIME(HOUR('Profil je Los'!A4327),MINUTE('Profil je Los'!A4327),SECOND('Profil je Los'!A4327)),""),"")</f>
        <v>0.125</v>
      </c>
      <c r="E4327" s="5">
        <f t="shared" si="270"/>
        <v>3</v>
      </c>
      <c r="F4327" s="14">
        <v>9.6227520000000002</v>
      </c>
      <c r="G4327" s="17">
        <f t="shared" si="268"/>
        <v>0.8</v>
      </c>
      <c r="I4327" s="33"/>
    </row>
    <row r="4328" spans="1:9" x14ac:dyDescent="0.2">
      <c r="A4328" s="4">
        <v>44011.166666666664</v>
      </c>
      <c r="B4328" s="6">
        <f t="shared" si="269"/>
        <v>44011</v>
      </c>
      <c r="C4328" s="3">
        <f t="shared" si="271"/>
        <v>0.125</v>
      </c>
      <c r="D4328" s="3">
        <f>IF('Profil je Los'!A4328&lt;&gt;"",IF('Profil je Los'!A4328&lt;&gt;"",TIME(HOUR('Profil je Los'!A4328),MINUTE('Profil je Los'!A4328),SECOND('Profil je Los'!A4328)),""),"")</f>
        <v>0.16666666666666666</v>
      </c>
      <c r="E4328" s="5">
        <f t="shared" si="270"/>
        <v>4</v>
      </c>
      <c r="F4328" s="14">
        <v>10.708408</v>
      </c>
      <c r="G4328" s="17">
        <f t="shared" si="268"/>
        <v>0.89</v>
      </c>
      <c r="I4328" s="33"/>
    </row>
    <row r="4329" spans="1:9" x14ac:dyDescent="0.2">
      <c r="A4329" s="4">
        <v>44011.208333333336</v>
      </c>
      <c r="B4329" s="6">
        <f t="shared" si="269"/>
        <v>44011</v>
      </c>
      <c r="C4329" s="3">
        <f t="shared" si="271"/>
        <v>0.16666666666666666</v>
      </c>
      <c r="D4329" s="3">
        <f>IF('Profil je Los'!A4329&lt;&gt;"",IF('Profil je Los'!A4329&lt;&gt;"",TIME(HOUR('Profil je Los'!A4329),MINUTE('Profil je Los'!A4329),SECOND('Profil je Los'!A4329)),""),"")</f>
        <v>0.20833333333333334</v>
      </c>
      <c r="E4329" s="5">
        <f t="shared" si="270"/>
        <v>5</v>
      </c>
      <c r="F4329" s="14">
        <v>11.55973</v>
      </c>
      <c r="G4329" s="17">
        <f t="shared" si="268"/>
        <v>0.96</v>
      </c>
      <c r="I4329" s="33"/>
    </row>
    <row r="4330" spans="1:9" x14ac:dyDescent="0.2">
      <c r="A4330" s="4">
        <v>44011.25</v>
      </c>
      <c r="B4330" s="6">
        <f t="shared" si="269"/>
        <v>44011</v>
      </c>
      <c r="C4330" s="3">
        <f t="shared" si="271"/>
        <v>0.20833333333333334</v>
      </c>
      <c r="D4330" s="3">
        <f>IF('Profil je Los'!A4330&lt;&gt;"",IF('Profil je Los'!A4330&lt;&gt;"",TIME(HOUR('Profil je Los'!A4330),MINUTE('Profil je Los'!A4330),SECOND('Profil je Los'!A4330)),""),"")</f>
        <v>0.25</v>
      </c>
      <c r="E4330" s="5">
        <f t="shared" si="270"/>
        <v>6</v>
      </c>
      <c r="F4330" s="14">
        <v>14.488289</v>
      </c>
      <c r="G4330" s="17">
        <f t="shared" si="268"/>
        <v>1.21</v>
      </c>
      <c r="I4330" s="33"/>
    </row>
    <row r="4331" spans="1:9" x14ac:dyDescent="0.2">
      <c r="A4331" s="4">
        <v>44011.291666666664</v>
      </c>
      <c r="B4331" s="6">
        <f t="shared" si="269"/>
        <v>44011</v>
      </c>
      <c r="C4331" s="3">
        <f t="shared" si="271"/>
        <v>0.25</v>
      </c>
      <c r="D4331" s="3">
        <f>IF('Profil je Los'!A4331&lt;&gt;"",IF('Profil je Los'!A4331&lt;&gt;"",TIME(HOUR('Profil je Los'!A4331),MINUTE('Profil je Los'!A4331),SECOND('Profil je Los'!A4331)),""),"")</f>
        <v>0.29166666666666669</v>
      </c>
      <c r="E4331" s="5">
        <f t="shared" si="270"/>
        <v>7</v>
      </c>
      <c r="F4331" s="14">
        <v>18.406956999999998</v>
      </c>
      <c r="G4331" s="17">
        <f t="shared" si="268"/>
        <v>1.53</v>
      </c>
      <c r="I4331" s="33"/>
    </row>
    <row r="4332" spans="1:9" x14ac:dyDescent="0.2">
      <c r="A4332" s="4">
        <v>44011.333333333336</v>
      </c>
      <c r="B4332" s="6">
        <f t="shared" si="269"/>
        <v>44011</v>
      </c>
      <c r="C4332" s="3">
        <f t="shared" si="271"/>
        <v>0.29166666666666669</v>
      </c>
      <c r="D4332" s="3">
        <f>IF('Profil je Los'!A4332&lt;&gt;"",IF('Profil je Los'!A4332&lt;&gt;"",TIME(HOUR('Profil je Los'!A4332),MINUTE('Profil je Los'!A4332),SECOND('Profil je Los'!A4332)),""),"")</f>
        <v>0.33333333333333331</v>
      </c>
      <c r="E4332" s="5">
        <f t="shared" si="270"/>
        <v>8</v>
      </c>
      <c r="F4332" s="14">
        <v>26.098918000000001</v>
      </c>
      <c r="G4332" s="17">
        <f t="shared" si="268"/>
        <v>2.17</v>
      </c>
      <c r="I4332" s="33"/>
    </row>
    <row r="4333" spans="1:9" x14ac:dyDescent="0.2">
      <c r="A4333" s="4">
        <v>44011.375</v>
      </c>
      <c r="B4333" s="6">
        <f t="shared" si="269"/>
        <v>44011</v>
      </c>
      <c r="C4333" s="3">
        <f t="shared" si="271"/>
        <v>0.33333333333333331</v>
      </c>
      <c r="D4333" s="3">
        <f>IF('Profil je Los'!A4333&lt;&gt;"",IF('Profil je Los'!A4333&lt;&gt;"",TIME(HOUR('Profil je Los'!A4333),MINUTE('Profil je Los'!A4333),SECOND('Profil je Los'!A4333)),""),"")</f>
        <v>0.375</v>
      </c>
      <c r="E4333" s="5">
        <f t="shared" si="270"/>
        <v>9</v>
      </c>
      <c r="F4333" s="14">
        <v>32.539048000000001</v>
      </c>
      <c r="G4333" s="17">
        <f t="shared" si="268"/>
        <v>2.71</v>
      </c>
      <c r="I4333" s="33"/>
    </row>
    <row r="4334" spans="1:9" x14ac:dyDescent="0.2">
      <c r="A4334" s="4">
        <v>44011.416666666664</v>
      </c>
      <c r="B4334" s="6">
        <f t="shared" si="269"/>
        <v>44011</v>
      </c>
      <c r="C4334" s="3">
        <f t="shared" si="271"/>
        <v>0.375</v>
      </c>
      <c r="D4334" s="3">
        <f>IF('Profil je Los'!A4334&lt;&gt;"",IF('Profil je Los'!A4334&lt;&gt;"",TIME(HOUR('Profil je Los'!A4334),MINUTE('Profil je Los'!A4334),SECOND('Profil je Los'!A4334)),""),"")</f>
        <v>0.41666666666666669</v>
      </c>
      <c r="E4334" s="5">
        <f t="shared" si="270"/>
        <v>10</v>
      </c>
      <c r="F4334" s="14">
        <v>36.725881000000001</v>
      </c>
      <c r="G4334" s="17">
        <f t="shared" si="268"/>
        <v>3.06</v>
      </c>
      <c r="I4334" s="33"/>
    </row>
    <row r="4335" spans="1:9" x14ac:dyDescent="0.2">
      <c r="A4335" s="4">
        <v>44011.458333333336</v>
      </c>
      <c r="B4335" s="6">
        <f t="shared" si="269"/>
        <v>44011</v>
      </c>
      <c r="C4335" s="3">
        <f t="shared" si="271"/>
        <v>0.41666666666666669</v>
      </c>
      <c r="D4335" s="3">
        <f>IF('Profil je Los'!A4335&lt;&gt;"",IF('Profil je Los'!A4335&lt;&gt;"",TIME(HOUR('Profil je Los'!A4335),MINUTE('Profil je Los'!A4335),SECOND('Profil je Los'!A4335)),""),"")</f>
        <v>0.45833333333333331</v>
      </c>
      <c r="E4335" s="5">
        <f t="shared" si="270"/>
        <v>11</v>
      </c>
      <c r="F4335" s="14">
        <v>39.450296999999999</v>
      </c>
      <c r="G4335" s="17">
        <f t="shared" si="268"/>
        <v>3.29</v>
      </c>
      <c r="I4335" s="33"/>
    </row>
    <row r="4336" spans="1:9" x14ac:dyDescent="0.2">
      <c r="A4336" s="4">
        <v>44011.5</v>
      </c>
      <c r="B4336" s="6">
        <f t="shared" si="269"/>
        <v>44011</v>
      </c>
      <c r="C4336" s="3">
        <f t="shared" si="271"/>
        <v>0.45833333333333331</v>
      </c>
      <c r="D4336" s="3">
        <f>IF('Profil je Los'!A4336&lt;&gt;"",IF('Profil je Los'!A4336&lt;&gt;"",TIME(HOUR('Profil je Los'!A4336),MINUTE('Profil je Los'!A4336),SECOND('Profil je Los'!A4336)),""),"")</f>
        <v>0.5</v>
      </c>
      <c r="E4336" s="5">
        <f t="shared" si="270"/>
        <v>12</v>
      </c>
      <c r="F4336" s="14">
        <v>38.881065</v>
      </c>
      <c r="G4336" s="17">
        <f t="shared" si="268"/>
        <v>3.24</v>
      </c>
      <c r="I4336" s="33"/>
    </row>
    <row r="4337" spans="1:9" x14ac:dyDescent="0.2">
      <c r="A4337" s="4">
        <v>44011.541666666664</v>
      </c>
      <c r="B4337" s="6">
        <f t="shared" si="269"/>
        <v>44011</v>
      </c>
      <c r="C4337" s="3">
        <f t="shared" si="271"/>
        <v>0.5</v>
      </c>
      <c r="D4337" s="3">
        <f>IF('Profil je Los'!A4337&lt;&gt;"",IF('Profil je Los'!A4337&lt;&gt;"",TIME(HOUR('Profil je Los'!A4337),MINUTE('Profil je Los'!A4337),SECOND('Profil je Los'!A4337)),""),"")</f>
        <v>0.54166666666666663</v>
      </c>
      <c r="E4337" s="5">
        <f t="shared" si="270"/>
        <v>13</v>
      </c>
      <c r="F4337" s="14">
        <v>36.262231</v>
      </c>
      <c r="G4337" s="17">
        <f t="shared" si="268"/>
        <v>3.02</v>
      </c>
      <c r="I4337" s="33"/>
    </row>
    <row r="4338" spans="1:9" x14ac:dyDescent="0.2">
      <c r="A4338" s="4">
        <v>44011.583333333336</v>
      </c>
      <c r="B4338" s="6">
        <f t="shared" si="269"/>
        <v>44011</v>
      </c>
      <c r="C4338" s="3">
        <f t="shared" si="271"/>
        <v>0.54166666666666663</v>
      </c>
      <c r="D4338" s="3">
        <f>IF('Profil je Los'!A4338&lt;&gt;"",IF('Profil je Los'!A4338&lt;&gt;"",TIME(HOUR('Profil je Los'!A4338),MINUTE('Profil je Los'!A4338),SECOND('Profil je Los'!A4338)),""),"")</f>
        <v>0.58333333333333337</v>
      </c>
      <c r="E4338" s="5">
        <f t="shared" si="270"/>
        <v>14</v>
      </c>
      <c r="F4338" s="14">
        <v>37.217409000000004</v>
      </c>
      <c r="G4338" s="17">
        <f t="shared" si="268"/>
        <v>3.1</v>
      </c>
      <c r="I4338" s="33"/>
    </row>
    <row r="4339" spans="1:9" x14ac:dyDescent="0.2">
      <c r="A4339" s="4">
        <v>44011.625</v>
      </c>
      <c r="B4339" s="6">
        <f t="shared" si="269"/>
        <v>44011</v>
      </c>
      <c r="C4339" s="3">
        <f t="shared" si="271"/>
        <v>0.58333333333333337</v>
      </c>
      <c r="D4339" s="3">
        <f>IF('Profil je Los'!A4339&lt;&gt;"",IF('Profil je Los'!A4339&lt;&gt;"",TIME(HOUR('Profil je Los'!A4339),MINUTE('Profil je Los'!A4339),SECOND('Profil je Los'!A4339)),""),"")</f>
        <v>0.625</v>
      </c>
      <c r="E4339" s="5">
        <f t="shared" si="270"/>
        <v>15</v>
      </c>
      <c r="F4339" s="14">
        <v>38.742916000000001</v>
      </c>
      <c r="G4339" s="17">
        <f t="shared" si="268"/>
        <v>3.23</v>
      </c>
      <c r="I4339" s="33"/>
    </row>
    <row r="4340" spans="1:9" x14ac:dyDescent="0.2">
      <c r="A4340" s="4">
        <v>44011.666666666664</v>
      </c>
      <c r="B4340" s="6">
        <f t="shared" si="269"/>
        <v>44011</v>
      </c>
      <c r="C4340" s="3">
        <f t="shared" si="271"/>
        <v>0.625</v>
      </c>
      <c r="D4340" s="3">
        <f>IF('Profil je Los'!A4340&lt;&gt;"",IF('Profil je Los'!A4340&lt;&gt;"",TIME(HOUR('Profil je Los'!A4340),MINUTE('Profil je Los'!A4340),SECOND('Profil je Los'!A4340)),""),"")</f>
        <v>0.66666666666666663</v>
      </c>
      <c r="E4340" s="5">
        <f t="shared" si="270"/>
        <v>16</v>
      </c>
      <c r="F4340" s="14">
        <v>39.827402999999997</v>
      </c>
      <c r="G4340" s="17">
        <f t="shared" si="268"/>
        <v>3.32</v>
      </c>
      <c r="I4340" s="33"/>
    </row>
    <row r="4341" spans="1:9" x14ac:dyDescent="0.2">
      <c r="A4341" s="4">
        <v>44011.708333333336</v>
      </c>
      <c r="B4341" s="6">
        <f t="shared" si="269"/>
        <v>44011</v>
      </c>
      <c r="C4341" s="3">
        <f t="shared" si="271"/>
        <v>0.66666666666666663</v>
      </c>
      <c r="D4341" s="3">
        <f>IF('Profil je Los'!A4341&lt;&gt;"",IF('Profil je Los'!A4341&lt;&gt;"",TIME(HOUR('Profil je Los'!A4341),MINUTE('Profil je Los'!A4341),SECOND('Profil je Los'!A4341)),""),"")</f>
        <v>0.70833333333333337</v>
      </c>
      <c r="E4341" s="5">
        <f t="shared" si="270"/>
        <v>17</v>
      </c>
      <c r="F4341" s="14">
        <v>38.628118999999998</v>
      </c>
      <c r="G4341" s="17">
        <f t="shared" si="268"/>
        <v>3.22</v>
      </c>
      <c r="I4341" s="33"/>
    </row>
    <row r="4342" spans="1:9" x14ac:dyDescent="0.2">
      <c r="A4342" s="4">
        <v>44011.75</v>
      </c>
      <c r="B4342" s="6">
        <f t="shared" si="269"/>
        <v>44011</v>
      </c>
      <c r="C4342" s="3">
        <f t="shared" si="271"/>
        <v>0.70833333333333337</v>
      </c>
      <c r="D4342" s="3">
        <f>IF('Profil je Los'!A4342&lt;&gt;"",IF('Profil je Los'!A4342&lt;&gt;"",TIME(HOUR('Profil je Los'!A4342),MINUTE('Profil je Los'!A4342),SECOND('Profil je Los'!A4342)),""),"")</f>
        <v>0.75</v>
      </c>
      <c r="E4342" s="5">
        <f t="shared" si="270"/>
        <v>18</v>
      </c>
      <c r="F4342" s="14">
        <v>37.929130999999998</v>
      </c>
      <c r="G4342" s="17">
        <f t="shared" si="268"/>
        <v>3.16</v>
      </c>
      <c r="I4342" s="33"/>
    </row>
    <row r="4343" spans="1:9" x14ac:dyDescent="0.2">
      <c r="A4343" s="4">
        <v>44011.791666666664</v>
      </c>
      <c r="B4343" s="6">
        <f t="shared" si="269"/>
        <v>44011</v>
      </c>
      <c r="C4343" s="3">
        <f t="shared" si="271"/>
        <v>0.75</v>
      </c>
      <c r="D4343" s="3">
        <f>IF('Profil je Los'!A4343&lt;&gt;"",IF('Profil je Los'!A4343&lt;&gt;"",TIME(HOUR('Profil je Los'!A4343),MINUTE('Profil je Los'!A4343),SECOND('Profil je Los'!A4343)),""),"")</f>
        <v>0.79166666666666663</v>
      </c>
      <c r="E4343" s="5">
        <f t="shared" si="270"/>
        <v>19</v>
      </c>
      <c r="F4343" s="14">
        <v>37.789116</v>
      </c>
      <c r="G4343" s="17">
        <f t="shared" si="268"/>
        <v>3.15</v>
      </c>
      <c r="I4343" s="33"/>
    </row>
    <row r="4344" spans="1:9" x14ac:dyDescent="0.2">
      <c r="A4344" s="4">
        <v>44011.833333333336</v>
      </c>
      <c r="B4344" s="6">
        <f t="shared" si="269"/>
        <v>44011</v>
      </c>
      <c r="C4344" s="3">
        <f t="shared" si="271"/>
        <v>0.79166666666666663</v>
      </c>
      <c r="D4344" s="3">
        <f>IF('Profil je Los'!A4344&lt;&gt;"",IF('Profil je Los'!A4344&lt;&gt;"",TIME(HOUR('Profil je Los'!A4344),MINUTE('Profil je Los'!A4344),SECOND('Profil je Los'!A4344)),""),"")</f>
        <v>0.83333333333333337</v>
      </c>
      <c r="E4344" s="5">
        <f t="shared" si="270"/>
        <v>20</v>
      </c>
      <c r="F4344" s="14">
        <v>37.740946000000001</v>
      </c>
      <c r="G4344" s="17">
        <f t="shared" si="268"/>
        <v>3.15</v>
      </c>
      <c r="I4344" s="33"/>
    </row>
    <row r="4345" spans="1:9" x14ac:dyDescent="0.2">
      <c r="A4345" s="4">
        <v>44011.875</v>
      </c>
      <c r="B4345" s="6">
        <f t="shared" si="269"/>
        <v>44011</v>
      </c>
      <c r="C4345" s="3">
        <f t="shared" si="271"/>
        <v>0.83333333333333337</v>
      </c>
      <c r="D4345" s="3">
        <f>IF('Profil je Los'!A4345&lt;&gt;"",IF('Profil je Los'!A4345&lt;&gt;"",TIME(HOUR('Profil je Los'!A4345),MINUTE('Profil je Los'!A4345),SECOND('Profil je Los'!A4345)),""),"")</f>
        <v>0.875</v>
      </c>
      <c r="E4345" s="5">
        <f t="shared" si="270"/>
        <v>21</v>
      </c>
      <c r="F4345" s="14">
        <v>30.411584000000001</v>
      </c>
      <c r="G4345" s="17">
        <f t="shared" si="268"/>
        <v>2.5299999999999998</v>
      </c>
      <c r="I4345" s="33"/>
    </row>
    <row r="4346" spans="1:9" x14ac:dyDescent="0.2">
      <c r="A4346" s="4">
        <v>44011.916666666664</v>
      </c>
      <c r="B4346" s="6">
        <f t="shared" si="269"/>
        <v>44011</v>
      </c>
      <c r="C4346" s="3">
        <f t="shared" si="271"/>
        <v>0.875</v>
      </c>
      <c r="D4346" s="3">
        <f>IF('Profil je Los'!A4346&lt;&gt;"",IF('Profil je Los'!A4346&lt;&gt;"",TIME(HOUR('Profil je Los'!A4346),MINUTE('Profil je Los'!A4346),SECOND('Profil je Los'!A4346)),""),"")</f>
        <v>0.91666666666666663</v>
      </c>
      <c r="E4346" s="5">
        <f t="shared" si="270"/>
        <v>22</v>
      </c>
      <c r="F4346" s="14">
        <v>27.038616999999999</v>
      </c>
      <c r="G4346" s="17">
        <f t="shared" si="268"/>
        <v>2.25</v>
      </c>
      <c r="I4346" s="33"/>
    </row>
    <row r="4347" spans="1:9" x14ac:dyDescent="0.2">
      <c r="A4347" s="4">
        <v>44011.958333333336</v>
      </c>
      <c r="B4347" s="6">
        <f t="shared" si="269"/>
        <v>44011</v>
      </c>
      <c r="C4347" s="3">
        <f t="shared" si="271"/>
        <v>0.91666666666666663</v>
      </c>
      <c r="D4347" s="3">
        <f>IF('Profil je Los'!A4347&lt;&gt;"",IF('Profil je Los'!A4347&lt;&gt;"",TIME(HOUR('Profil je Los'!A4347),MINUTE('Profil je Los'!A4347),SECOND('Profil je Los'!A4347)),""),"")</f>
        <v>0.95833333333333337</v>
      </c>
      <c r="E4347" s="5">
        <f t="shared" si="270"/>
        <v>23</v>
      </c>
      <c r="F4347" s="14">
        <v>23.235071999999999</v>
      </c>
      <c r="G4347" s="17">
        <f t="shared" si="268"/>
        <v>1.94</v>
      </c>
      <c r="I4347" s="33"/>
    </row>
    <row r="4348" spans="1:9" x14ac:dyDescent="0.2">
      <c r="A4348" s="4">
        <v>44012</v>
      </c>
      <c r="B4348" s="6">
        <f t="shared" si="269"/>
        <v>44011</v>
      </c>
      <c r="C4348" s="3">
        <f t="shared" si="271"/>
        <v>0.95833333333333337</v>
      </c>
      <c r="D4348" s="3">
        <f>IF('Profil je Los'!A4348&lt;&gt;"",IF('Profil je Los'!A4348&lt;&gt;"",TIME(HOUR('Profil je Los'!A4348),MINUTE('Profil je Los'!A4348),SECOND('Profil je Los'!A4348)),""),"")</f>
        <v>0</v>
      </c>
      <c r="E4348" s="5">
        <f t="shared" si="270"/>
        <v>24</v>
      </c>
      <c r="F4348" s="14">
        <v>18.717628999999999</v>
      </c>
      <c r="G4348" s="17">
        <f t="shared" si="268"/>
        <v>1.56</v>
      </c>
      <c r="I4348" s="33"/>
    </row>
    <row r="4349" spans="1:9" x14ac:dyDescent="0.2">
      <c r="A4349" s="4">
        <v>44012.041666666664</v>
      </c>
      <c r="B4349" s="6">
        <f t="shared" si="269"/>
        <v>44012</v>
      </c>
      <c r="C4349" s="3">
        <f t="shared" si="271"/>
        <v>0</v>
      </c>
      <c r="D4349" s="3">
        <f>IF('Profil je Los'!A4349&lt;&gt;"",IF('Profil je Los'!A4349&lt;&gt;"",TIME(HOUR('Profil je Los'!A4349),MINUTE('Profil je Los'!A4349),SECOND('Profil je Los'!A4349)),""),"")</f>
        <v>4.1666666666666664E-2</v>
      </c>
      <c r="E4349" s="5">
        <f t="shared" si="270"/>
        <v>1</v>
      </c>
      <c r="F4349" s="14">
        <v>16.733452</v>
      </c>
      <c r="G4349" s="17">
        <f t="shared" si="268"/>
        <v>1.39</v>
      </c>
      <c r="I4349" s="33"/>
    </row>
    <row r="4350" spans="1:9" x14ac:dyDescent="0.2">
      <c r="A4350" s="4">
        <v>44012.083333333336</v>
      </c>
      <c r="B4350" s="6">
        <f t="shared" si="269"/>
        <v>44012</v>
      </c>
      <c r="C4350" s="3">
        <f t="shared" si="271"/>
        <v>4.1666666666666664E-2</v>
      </c>
      <c r="D4350" s="3">
        <f>IF('Profil je Los'!A4350&lt;&gt;"",IF('Profil je Los'!A4350&lt;&gt;"",TIME(HOUR('Profil je Los'!A4350),MINUTE('Profil je Los'!A4350),SECOND('Profil je Los'!A4350)),""),"")</f>
        <v>8.3333333333333329E-2</v>
      </c>
      <c r="E4350" s="5">
        <f t="shared" si="270"/>
        <v>2</v>
      </c>
      <c r="F4350" s="14">
        <v>15.093218</v>
      </c>
      <c r="G4350" s="17">
        <f t="shared" si="268"/>
        <v>1.26</v>
      </c>
      <c r="I4350" s="33"/>
    </row>
    <row r="4351" spans="1:9" x14ac:dyDescent="0.2">
      <c r="A4351" s="4">
        <v>44012.125</v>
      </c>
      <c r="B4351" s="6">
        <f t="shared" si="269"/>
        <v>44012</v>
      </c>
      <c r="C4351" s="3">
        <f t="shared" si="271"/>
        <v>8.3333333333333329E-2</v>
      </c>
      <c r="D4351" s="3">
        <f>IF('Profil je Los'!A4351&lt;&gt;"",IF('Profil je Los'!A4351&lt;&gt;"",TIME(HOUR('Profil je Los'!A4351),MINUTE('Profil je Los'!A4351),SECOND('Profil je Los'!A4351)),""),"")</f>
        <v>0.125</v>
      </c>
      <c r="E4351" s="5">
        <f t="shared" si="270"/>
        <v>3</v>
      </c>
      <c r="F4351" s="14">
        <v>13.553603000000001</v>
      </c>
      <c r="G4351" s="17">
        <f t="shared" si="268"/>
        <v>1.1299999999999999</v>
      </c>
      <c r="I4351" s="33"/>
    </row>
    <row r="4352" spans="1:9" x14ac:dyDescent="0.2">
      <c r="A4352" s="4">
        <v>44012.166666666664</v>
      </c>
      <c r="B4352" s="6">
        <f t="shared" si="269"/>
        <v>44012</v>
      </c>
      <c r="C4352" s="3">
        <f t="shared" si="271"/>
        <v>0.125</v>
      </c>
      <c r="D4352" s="3">
        <f>IF('Profil je Los'!A4352&lt;&gt;"",IF('Profil je Los'!A4352&lt;&gt;"",TIME(HOUR('Profil je Los'!A4352),MINUTE('Profil je Los'!A4352),SECOND('Profil je Los'!A4352)),""),"")</f>
        <v>0.16666666666666666</v>
      </c>
      <c r="E4352" s="5">
        <f t="shared" si="270"/>
        <v>4</v>
      </c>
      <c r="F4352" s="14">
        <v>12.215626</v>
      </c>
      <c r="G4352" s="17">
        <f t="shared" si="268"/>
        <v>1.02</v>
      </c>
      <c r="I4352" s="33"/>
    </row>
    <row r="4353" spans="1:9" x14ac:dyDescent="0.2">
      <c r="A4353" s="4">
        <v>44012.208333333336</v>
      </c>
      <c r="B4353" s="6">
        <f t="shared" si="269"/>
        <v>44012</v>
      </c>
      <c r="C4353" s="3">
        <f t="shared" si="271"/>
        <v>0.16666666666666666</v>
      </c>
      <c r="D4353" s="3">
        <f>IF('Profil je Los'!A4353&lt;&gt;"",IF('Profil je Los'!A4353&lt;&gt;"",TIME(HOUR('Profil je Los'!A4353),MINUTE('Profil je Los'!A4353),SECOND('Profil je Los'!A4353)),""),"")</f>
        <v>0.20833333333333334</v>
      </c>
      <c r="E4353" s="5">
        <f t="shared" si="270"/>
        <v>5</v>
      </c>
      <c r="F4353" s="14">
        <v>13.303412</v>
      </c>
      <c r="G4353" s="17">
        <f t="shared" si="268"/>
        <v>1.1100000000000001</v>
      </c>
      <c r="I4353" s="33"/>
    </row>
    <row r="4354" spans="1:9" x14ac:dyDescent="0.2">
      <c r="A4354" s="4">
        <v>44012.25</v>
      </c>
      <c r="B4354" s="6">
        <f t="shared" si="269"/>
        <v>44012</v>
      </c>
      <c r="C4354" s="3">
        <f t="shared" si="271"/>
        <v>0.20833333333333334</v>
      </c>
      <c r="D4354" s="3">
        <f>IF('Profil je Los'!A4354&lt;&gt;"",IF('Profil je Los'!A4354&lt;&gt;"",TIME(HOUR('Profil je Los'!A4354),MINUTE('Profil je Los'!A4354),SECOND('Profil je Los'!A4354)),""),"")</f>
        <v>0.25</v>
      </c>
      <c r="E4354" s="5">
        <f t="shared" si="270"/>
        <v>6</v>
      </c>
      <c r="F4354" s="14">
        <v>15.526744000000001</v>
      </c>
      <c r="G4354" s="17">
        <f t="shared" si="268"/>
        <v>1.29</v>
      </c>
      <c r="I4354" s="33"/>
    </row>
    <row r="4355" spans="1:9" x14ac:dyDescent="0.2">
      <c r="A4355" s="4">
        <v>44012.291666666664</v>
      </c>
      <c r="B4355" s="6">
        <f t="shared" si="269"/>
        <v>44012</v>
      </c>
      <c r="C4355" s="3">
        <f t="shared" si="271"/>
        <v>0.25</v>
      </c>
      <c r="D4355" s="3">
        <f>IF('Profil je Los'!A4355&lt;&gt;"",IF('Profil je Los'!A4355&lt;&gt;"",TIME(HOUR('Profil je Los'!A4355),MINUTE('Profil je Los'!A4355),SECOND('Profil je Los'!A4355)),""),"")</f>
        <v>0.29166666666666669</v>
      </c>
      <c r="E4355" s="5">
        <f t="shared" si="270"/>
        <v>7</v>
      </c>
      <c r="F4355" s="14">
        <v>21.586689</v>
      </c>
      <c r="G4355" s="17">
        <f t="shared" si="268"/>
        <v>1.8</v>
      </c>
      <c r="I4355" s="33"/>
    </row>
    <row r="4356" spans="1:9" x14ac:dyDescent="0.2">
      <c r="A4356" s="4">
        <v>44012.333333333336</v>
      </c>
      <c r="B4356" s="6">
        <f t="shared" si="269"/>
        <v>44012</v>
      </c>
      <c r="C4356" s="3">
        <f t="shared" si="271"/>
        <v>0.29166666666666669</v>
      </c>
      <c r="D4356" s="3">
        <f>IF('Profil je Los'!A4356&lt;&gt;"",IF('Profil je Los'!A4356&lt;&gt;"",TIME(HOUR('Profil je Los'!A4356),MINUTE('Profil je Los'!A4356),SECOND('Profil je Los'!A4356)),""),"")</f>
        <v>0.33333333333333331</v>
      </c>
      <c r="E4356" s="5">
        <f t="shared" si="270"/>
        <v>8</v>
      </c>
      <c r="F4356" s="14">
        <v>29.136475000000001</v>
      </c>
      <c r="G4356" s="17">
        <f t="shared" si="268"/>
        <v>2.4300000000000002</v>
      </c>
      <c r="I4356" s="33"/>
    </row>
    <row r="4357" spans="1:9" x14ac:dyDescent="0.2">
      <c r="A4357" s="4">
        <v>44012.375</v>
      </c>
      <c r="B4357" s="6">
        <f t="shared" si="269"/>
        <v>44012</v>
      </c>
      <c r="C4357" s="3">
        <f t="shared" si="271"/>
        <v>0.33333333333333331</v>
      </c>
      <c r="D4357" s="3">
        <f>IF('Profil je Los'!A4357&lt;&gt;"",IF('Profil je Los'!A4357&lt;&gt;"",TIME(HOUR('Profil je Los'!A4357),MINUTE('Profil je Los'!A4357),SECOND('Profil je Los'!A4357)),""),"")</f>
        <v>0.375</v>
      </c>
      <c r="E4357" s="5">
        <f t="shared" si="270"/>
        <v>9</v>
      </c>
      <c r="F4357" s="14">
        <v>36.167138000000001</v>
      </c>
      <c r="G4357" s="17">
        <f t="shared" si="268"/>
        <v>3.01</v>
      </c>
      <c r="I4357" s="33"/>
    </row>
    <row r="4358" spans="1:9" x14ac:dyDescent="0.2">
      <c r="A4358" s="4">
        <v>44012.416666666664</v>
      </c>
      <c r="B4358" s="6">
        <f t="shared" si="269"/>
        <v>44012</v>
      </c>
      <c r="C4358" s="3">
        <f t="shared" si="271"/>
        <v>0.375</v>
      </c>
      <c r="D4358" s="3">
        <f>IF('Profil je Los'!A4358&lt;&gt;"",IF('Profil je Los'!A4358&lt;&gt;"",TIME(HOUR('Profil je Los'!A4358),MINUTE('Profil je Los'!A4358),SECOND('Profil je Los'!A4358)),""),"")</f>
        <v>0.41666666666666669</v>
      </c>
      <c r="E4358" s="5">
        <f t="shared" si="270"/>
        <v>10</v>
      </c>
      <c r="F4358" s="14">
        <v>36.671562000000002</v>
      </c>
      <c r="G4358" s="17">
        <f t="shared" ref="G4358:G4421" si="272">ROUND(F4358/$E$2,2)</f>
        <v>3.06</v>
      </c>
      <c r="I4358" s="33"/>
    </row>
    <row r="4359" spans="1:9" x14ac:dyDescent="0.2">
      <c r="A4359" s="4">
        <v>44012.458333333336</v>
      </c>
      <c r="B4359" s="6">
        <f t="shared" ref="B4359:B4422" si="273">IF(A4359&lt;&gt;"",IF(E4359=24,B4358,DATE(YEAR(A4359),MONTH(A4359),DAY(A4359))),"")</f>
        <v>44012</v>
      </c>
      <c r="C4359" s="3">
        <f t="shared" si="271"/>
        <v>0.41666666666666669</v>
      </c>
      <c r="D4359" s="3">
        <f>IF('Profil je Los'!A4359&lt;&gt;"",IF('Profil je Los'!A4359&lt;&gt;"",TIME(HOUR('Profil je Los'!A4359),MINUTE('Profil je Los'!A4359),SECOND('Profil je Los'!A4359)),""),"")</f>
        <v>0.45833333333333331</v>
      </c>
      <c r="E4359" s="5">
        <f t="shared" ref="E4359:E4422" si="274">IF(A4359&lt;&gt;"",IF(HOUR(A4359)=0,24,HOUR(A4359)),"")</f>
        <v>11</v>
      </c>
      <c r="F4359" s="14">
        <v>37.613363</v>
      </c>
      <c r="G4359" s="17">
        <f t="shared" si="272"/>
        <v>3.13</v>
      </c>
      <c r="I4359" s="33"/>
    </row>
    <row r="4360" spans="1:9" x14ac:dyDescent="0.2">
      <c r="A4360" s="4">
        <v>44012.5</v>
      </c>
      <c r="B4360" s="6">
        <f t="shared" si="273"/>
        <v>44012</v>
      </c>
      <c r="C4360" s="3">
        <f t="shared" ref="C4360:C4423" si="275">D4359</f>
        <v>0.45833333333333331</v>
      </c>
      <c r="D4360" s="3">
        <f>IF('Profil je Los'!A4360&lt;&gt;"",IF('Profil je Los'!A4360&lt;&gt;"",TIME(HOUR('Profil je Los'!A4360),MINUTE('Profil je Los'!A4360),SECOND('Profil je Los'!A4360)),""),"")</f>
        <v>0.5</v>
      </c>
      <c r="E4360" s="5">
        <f t="shared" si="274"/>
        <v>12</v>
      </c>
      <c r="F4360" s="14">
        <v>39.235008000000001</v>
      </c>
      <c r="G4360" s="17">
        <f t="shared" si="272"/>
        <v>3.27</v>
      </c>
      <c r="I4360" s="33"/>
    </row>
    <row r="4361" spans="1:9" x14ac:dyDescent="0.2">
      <c r="A4361" s="4">
        <v>44012.541666666664</v>
      </c>
      <c r="B4361" s="6">
        <f t="shared" si="273"/>
        <v>44012</v>
      </c>
      <c r="C4361" s="3">
        <f t="shared" si="275"/>
        <v>0.5</v>
      </c>
      <c r="D4361" s="3">
        <f>IF('Profil je Los'!A4361&lt;&gt;"",IF('Profil je Los'!A4361&lt;&gt;"",TIME(HOUR('Profil je Los'!A4361),MINUTE('Profil je Los'!A4361),SECOND('Profil je Los'!A4361)),""),"")</f>
        <v>0.54166666666666663</v>
      </c>
      <c r="E4361" s="5">
        <f t="shared" si="274"/>
        <v>13</v>
      </c>
      <c r="F4361" s="14">
        <v>37.889628999999999</v>
      </c>
      <c r="G4361" s="17">
        <f t="shared" si="272"/>
        <v>3.16</v>
      </c>
      <c r="I4361" s="33"/>
    </row>
    <row r="4362" spans="1:9" x14ac:dyDescent="0.2">
      <c r="A4362" s="4">
        <v>44012.583333333336</v>
      </c>
      <c r="B4362" s="6">
        <f t="shared" si="273"/>
        <v>44012</v>
      </c>
      <c r="C4362" s="3">
        <f t="shared" si="275"/>
        <v>0.54166666666666663</v>
      </c>
      <c r="D4362" s="3">
        <f>IF('Profil je Los'!A4362&lt;&gt;"",IF('Profil je Los'!A4362&lt;&gt;"",TIME(HOUR('Profil je Los'!A4362),MINUTE('Profil je Los'!A4362),SECOND('Profil je Los'!A4362)),""),"")</f>
        <v>0.58333333333333337</v>
      </c>
      <c r="E4362" s="5">
        <f t="shared" si="274"/>
        <v>14</v>
      </c>
      <c r="F4362" s="14">
        <v>35.502572999999998</v>
      </c>
      <c r="G4362" s="17">
        <f t="shared" si="272"/>
        <v>2.96</v>
      </c>
      <c r="I4362" s="33"/>
    </row>
    <row r="4363" spans="1:9" x14ac:dyDescent="0.2">
      <c r="A4363" s="4">
        <v>44012.625</v>
      </c>
      <c r="B4363" s="6">
        <f t="shared" si="273"/>
        <v>44012</v>
      </c>
      <c r="C4363" s="3">
        <f t="shared" si="275"/>
        <v>0.58333333333333337</v>
      </c>
      <c r="D4363" s="3">
        <f>IF('Profil je Los'!A4363&lt;&gt;"",IF('Profil je Los'!A4363&lt;&gt;"",TIME(HOUR('Profil je Los'!A4363),MINUTE('Profil je Los'!A4363),SECOND('Profil je Los'!A4363)),""),"")</f>
        <v>0.625</v>
      </c>
      <c r="E4363" s="5">
        <f t="shared" si="274"/>
        <v>15</v>
      </c>
      <c r="F4363" s="14">
        <v>35.575248999999999</v>
      </c>
      <c r="G4363" s="17">
        <f t="shared" si="272"/>
        <v>2.96</v>
      </c>
      <c r="I4363" s="33"/>
    </row>
    <row r="4364" spans="1:9" x14ac:dyDescent="0.2">
      <c r="A4364" s="4">
        <v>44012.666666666664</v>
      </c>
      <c r="B4364" s="6">
        <f t="shared" si="273"/>
        <v>44012</v>
      </c>
      <c r="C4364" s="3">
        <f t="shared" si="275"/>
        <v>0.625</v>
      </c>
      <c r="D4364" s="3">
        <f>IF('Profil je Los'!A4364&lt;&gt;"",IF('Profil je Los'!A4364&lt;&gt;"",TIME(HOUR('Profil je Los'!A4364),MINUTE('Profil je Los'!A4364),SECOND('Profil je Los'!A4364)),""),"")</f>
        <v>0.66666666666666663</v>
      </c>
      <c r="E4364" s="5">
        <f t="shared" si="274"/>
        <v>16</v>
      </c>
      <c r="F4364" s="14">
        <v>34.286428000000001</v>
      </c>
      <c r="G4364" s="17">
        <f t="shared" si="272"/>
        <v>2.86</v>
      </c>
      <c r="I4364" s="33"/>
    </row>
    <row r="4365" spans="1:9" x14ac:dyDescent="0.2">
      <c r="A4365" s="4">
        <v>44012.708333333336</v>
      </c>
      <c r="B4365" s="6">
        <f t="shared" si="273"/>
        <v>44012</v>
      </c>
      <c r="C4365" s="3">
        <f t="shared" si="275"/>
        <v>0.66666666666666663</v>
      </c>
      <c r="D4365" s="3">
        <f>IF('Profil je Los'!A4365&lt;&gt;"",IF('Profil je Los'!A4365&lt;&gt;"",TIME(HOUR('Profil je Los'!A4365),MINUTE('Profil je Los'!A4365),SECOND('Profil je Los'!A4365)),""),"")</f>
        <v>0.70833333333333337</v>
      </c>
      <c r="E4365" s="5">
        <f t="shared" si="274"/>
        <v>17</v>
      </c>
      <c r="F4365" s="14">
        <v>31.685925999999998</v>
      </c>
      <c r="G4365" s="17">
        <f t="shared" si="272"/>
        <v>2.64</v>
      </c>
      <c r="I4365" s="33"/>
    </row>
    <row r="4366" spans="1:9" x14ac:dyDescent="0.2">
      <c r="A4366" s="4">
        <v>44012.75</v>
      </c>
      <c r="B4366" s="6">
        <f t="shared" si="273"/>
        <v>44012</v>
      </c>
      <c r="C4366" s="3">
        <f t="shared" si="275"/>
        <v>0.70833333333333337</v>
      </c>
      <c r="D4366" s="3">
        <f>IF('Profil je Los'!A4366&lt;&gt;"",IF('Profil je Los'!A4366&lt;&gt;"",TIME(HOUR('Profil je Los'!A4366),MINUTE('Profil je Los'!A4366),SECOND('Profil je Los'!A4366)),""),"")</f>
        <v>0.75</v>
      </c>
      <c r="E4366" s="5">
        <f t="shared" si="274"/>
        <v>18</v>
      </c>
      <c r="F4366" s="14">
        <v>33.433678999999998</v>
      </c>
      <c r="G4366" s="17">
        <f t="shared" si="272"/>
        <v>2.79</v>
      </c>
      <c r="I4366" s="33"/>
    </row>
    <row r="4367" spans="1:9" x14ac:dyDescent="0.2">
      <c r="A4367" s="4">
        <v>44012.791666666664</v>
      </c>
      <c r="B4367" s="6">
        <f t="shared" si="273"/>
        <v>44012</v>
      </c>
      <c r="C4367" s="3">
        <f t="shared" si="275"/>
        <v>0.75</v>
      </c>
      <c r="D4367" s="3">
        <f>IF('Profil je Los'!A4367&lt;&gt;"",IF('Profil je Los'!A4367&lt;&gt;"",TIME(HOUR('Profil je Los'!A4367),MINUTE('Profil je Los'!A4367),SECOND('Profil je Los'!A4367)),""),"")</f>
        <v>0.79166666666666663</v>
      </c>
      <c r="E4367" s="5">
        <f t="shared" si="274"/>
        <v>19</v>
      </c>
      <c r="F4367" s="14">
        <v>34.694560000000003</v>
      </c>
      <c r="G4367" s="17">
        <f t="shared" si="272"/>
        <v>2.89</v>
      </c>
      <c r="I4367" s="33"/>
    </row>
    <row r="4368" spans="1:9" x14ac:dyDescent="0.2">
      <c r="A4368" s="4">
        <v>44012.833333333336</v>
      </c>
      <c r="B4368" s="6">
        <f t="shared" si="273"/>
        <v>44012</v>
      </c>
      <c r="C4368" s="3">
        <f t="shared" si="275"/>
        <v>0.79166666666666663</v>
      </c>
      <c r="D4368" s="3">
        <f>IF('Profil je Los'!A4368&lt;&gt;"",IF('Profil je Los'!A4368&lt;&gt;"",TIME(HOUR('Profil je Los'!A4368),MINUTE('Profil je Los'!A4368),SECOND('Profil je Los'!A4368)),""),"")</f>
        <v>0.83333333333333337</v>
      </c>
      <c r="E4368" s="5">
        <f t="shared" si="274"/>
        <v>20</v>
      </c>
      <c r="F4368" s="14">
        <v>34.310603</v>
      </c>
      <c r="G4368" s="17">
        <f t="shared" si="272"/>
        <v>2.86</v>
      </c>
      <c r="I4368" s="33"/>
    </row>
    <row r="4369" spans="1:9" x14ac:dyDescent="0.2">
      <c r="A4369" s="4">
        <v>44012.875</v>
      </c>
      <c r="B4369" s="6">
        <f t="shared" si="273"/>
        <v>44012</v>
      </c>
      <c r="C4369" s="3">
        <f t="shared" si="275"/>
        <v>0.83333333333333337</v>
      </c>
      <c r="D4369" s="3">
        <f>IF('Profil je Los'!A4369&lt;&gt;"",IF('Profil je Los'!A4369&lt;&gt;"",TIME(HOUR('Profil je Los'!A4369),MINUTE('Profil je Los'!A4369),SECOND('Profil je Los'!A4369)),""),"")</f>
        <v>0.875</v>
      </c>
      <c r="E4369" s="5">
        <f t="shared" si="274"/>
        <v>21</v>
      </c>
      <c r="F4369" s="14">
        <v>30.731117000000001</v>
      </c>
      <c r="G4369" s="17">
        <f t="shared" si="272"/>
        <v>2.56</v>
      </c>
      <c r="I4369" s="33"/>
    </row>
    <row r="4370" spans="1:9" x14ac:dyDescent="0.2">
      <c r="A4370" s="4">
        <v>44012.916666666664</v>
      </c>
      <c r="B4370" s="6">
        <f t="shared" si="273"/>
        <v>44012</v>
      </c>
      <c r="C4370" s="3">
        <f t="shared" si="275"/>
        <v>0.875</v>
      </c>
      <c r="D4370" s="3">
        <f>IF('Profil je Los'!A4370&lt;&gt;"",IF('Profil je Los'!A4370&lt;&gt;"",TIME(HOUR('Profil je Los'!A4370),MINUTE('Profil je Los'!A4370),SECOND('Profil je Los'!A4370)),""),"")</f>
        <v>0.91666666666666663</v>
      </c>
      <c r="E4370" s="5">
        <f t="shared" si="274"/>
        <v>22</v>
      </c>
      <c r="F4370" s="14">
        <v>28.019501999999999</v>
      </c>
      <c r="G4370" s="17">
        <f t="shared" si="272"/>
        <v>2.33</v>
      </c>
      <c r="I4370" s="33"/>
    </row>
    <row r="4371" spans="1:9" x14ac:dyDescent="0.2">
      <c r="A4371" s="4">
        <v>44012.958333333336</v>
      </c>
      <c r="B4371" s="6">
        <f t="shared" si="273"/>
        <v>44012</v>
      </c>
      <c r="C4371" s="3">
        <f t="shared" si="275"/>
        <v>0.91666666666666663</v>
      </c>
      <c r="D4371" s="3">
        <f>IF('Profil je Los'!A4371&lt;&gt;"",IF('Profil je Los'!A4371&lt;&gt;"",TIME(HOUR('Profil je Los'!A4371),MINUTE('Profil je Los'!A4371),SECOND('Profil je Los'!A4371)),""),"")</f>
        <v>0.95833333333333337</v>
      </c>
      <c r="E4371" s="5">
        <f t="shared" si="274"/>
        <v>23</v>
      </c>
      <c r="F4371" s="14">
        <v>25.084841000000001</v>
      </c>
      <c r="G4371" s="17">
        <f t="shared" si="272"/>
        <v>2.09</v>
      </c>
      <c r="I4371" s="33"/>
    </row>
    <row r="4372" spans="1:9" x14ac:dyDescent="0.2">
      <c r="A4372" s="4">
        <v>44013</v>
      </c>
      <c r="B4372" s="6">
        <f t="shared" si="273"/>
        <v>44012</v>
      </c>
      <c r="C4372" s="3">
        <f t="shared" si="275"/>
        <v>0.95833333333333337</v>
      </c>
      <c r="D4372" s="3">
        <f>IF('Profil je Los'!A4372&lt;&gt;"",IF('Profil je Los'!A4372&lt;&gt;"",TIME(HOUR('Profil je Los'!A4372),MINUTE('Profil je Los'!A4372),SECOND('Profil je Los'!A4372)),""),"")</f>
        <v>0</v>
      </c>
      <c r="E4372" s="5">
        <f t="shared" si="274"/>
        <v>24</v>
      </c>
      <c r="F4372" s="14">
        <v>20.791121</v>
      </c>
      <c r="G4372" s="17">
        <f t="shared" si="272"/>
        <v>1.73</v>
      </c>
      <c r="I4372" s="33"/>
    </row>
    <row r="4373" spans="1:9" x14ac:dyDescent="0.2">
      <c r="A4373" s="4">
        <v>44013.041666666664</v>
      </c>
      <c r="B4373" s="6">
        <f t="shared" si="273"/>
        <v>44013</v>
      </c>
      <c r="C4373" s="3">
        <f t="shared" si="275"/>
        <v>0</v>
      </c>
      <c r="D4373" s="3">
        <f>IF('Profil je Los'!A4373&lt;&gt;"",IF('Profil je Los'!A4373&lt;&gt;"",TIME(HOUR('Profil je Los'!A4373),MINUTE('Profil je Los'!A4373),SECOND('Profil je Los'!A4373)),""),"")</f>
        <v>4.1666666666666664E-2</v>
      </c>
      <c r="E4373" s="5">
        <f t="shared" si="274"/>
        <v>1</v>
      </c>
      <c r="F4373" s="14">
        <v>17.561575999999999</v>
      </c>
      <c r="G4373" s="17">
        <f t="shared" si="272"/>
        <v>1.46</v>
      </c>
      <c r="I4373" s="33"/>
    </row>
    <row r="4374" spans="1:9" x14ac:dyDescent="0.2">
      <c r="A4374" s="4">
        <v>44013.083333333336</v>
      </c>
      <c r="B4374" s="6">
        <f t="shared" si="273"/>
        <v>44013</v>
      </c>
      <c r="C4374" s="3">
        <f t="shared" si="275"/>
        <v>4.1666666666666664E-2</v>
      </c>
      <c r="D4374" s="3">
        <f>IF('Profil je Los'!A4374&lt;&gt;"",IF('Profil je Los'!A4374&lt;&gt;"",TIME(HOUR('Profil je Los'!A4374),MINUTE('Profil je Los'!A4374),SECOND('Profil je Los'!A4374)),""),"")</f>
        <v>8.3333333333333329E-2</v>
      </c>
      <c r="E4374" s="5">
        <f t="shared" si="274"/>
        <v>2</v>
      </c>
      <c r="F4374" s="14">
        <v>15.766612</v>
      </c>
      <c r="G4374" s="17">
        <f t="shared" si="272"/>
        <v>1.31</v>
      </c>
      <c r="I4374" s="33"/>
    </row>
    <row r="4375" spans="1:9" x14ac:dyDescent="0.2">
      <c r="A4375" s="4">
        <v>44013.125</v>
      </c>
      <c r="B4375" s="6">
        <f t="shared" si="273"/>
        <v>44013</v>
      </c>
      <c r="C4375" s="3">
        <f t="shared" si="275"/>
        <v>8.3333333333333329E-2</v>
      </c>
      <c r="D4375" s="3">
        <f>IF('Profil je Los'!A4375&lt;&gt;"",IF('Profil je Los'!A4375&lt;&gt;"",TIME(HOUR('Profil je Los'!A4375),MINUTE('Profil je Los'!A4375),SECOND('Profil je Los'!A4375)),""),"")</f>
        <v>0.125</v>
      </c>
      <c r="E4375" s="5">
        <f t="shared" si="274"/>
        <v>3</v>
      </c>
      <c r="F4375" s="14">
        <v>14.724940999999999</v>
      </c>
      <c r="G4375" s="17">
        <f t="shared" si="272"/>
        <v>1.23</v>
      </c>
      <c r="I4375" s="33"/>
    </row>
    <row r="4376" spans="1:9" x14ac:dyDescent="0.2">
      <c r="A4376" s="4">
        <v>44013.166666666664</v>
      </c>
      <c r="B4376" s="6">
        <f t="shared" si="273"/>
        <v>44013</v>
      </c>
      <c r="C4376" s="3">
        <f t="shared" si="275"/>
        <v>0.125</v>
      </c>
      <c r="D4376" s="3">
        <f>IF('Profil je Los'!A4376&lt;&gt;"",IF('Profil je Los'!A4376&lt;&gt;"",TIME(HOUR('Profil je Los'!A4376),MINUTE('Profil je Los'!A4376),SECOND('Profil je Los'!A4376)),""),"")</f>
        <v>0.16666666666666666</v>
      </c>
      <c r="E4376" s="5">
        <f t="shared" si="274"/>
        <v>4</v>
      </c>
      <c r="F4376" s="14">
        <v>15.115876</v>
      </c>
      <c r="G4376" s="17">
        <f t="shared" si="272"/>
        <v>1.26</v>
      </c>
      <c r="I4376" s="33"/>
    </row>
    <row r="4377" spans="1:9" x14ac:dyDescent="0.2">
      <c r="A4377" s="4">
        <v>44013.208333333336</v>
      </c>
      <c r="B4377" s="6">
        <f t="shared" si="273"/>
        <v>44013</v>
      </c>
      <c r="C4377" s="3">
        <f t="shared" si="275"/>
        <v>0.16666666666666666</v>
      </c>
      <c r="D4377" s="3">
        <f>IF('Profil je Los'!A4377&lt;&gt;"",IF('Profil je Los'!A4377&lt;&gt;"",TIME(HOUR('Profil je Los'!A4377),MINUTE('Profil je Los'!A4377),SECOND('Profil je Los'!A4377)),""),"")</f>
        <v>0.20833333333333334</v>
      </c>
      <c r="E4377" s="5">
        <f t="shared" si="274"/>
        <v>5</v>
      </c>
      <c r="F4377" s="14">
        <v>16.265612000000001</v>
      </c>
      <c r="G4377" s="17">
        <f t="shared" si="272"/>
        <v>1.36</v>
      </c>
      <c r="I4377" s="33"/>
    </row>
    <row r="4378" spans="1:9" x14ac:dyDescent="0.2">
      <c r="A4378" s="4">
        <v>44013.25</v>
      </c>
      <c r="B4378" s="6">
        <f t="shared" si="273"/>
        <v>44013</v>
      </c>
      <c r="C4378" s="3">
        <f t="shared" si="275"/>
        <v>0.20833333333333334</v>
      </c>
      <c r="D4378" s="3">
        <f>IF('Profil je Los'!A4378&lt;&gt;"",IF('Profil je Los'!A4378&lt;&gt;"",TIME(HOUR('Profil je Los'!A4378),MINUTE('Profil je Los'!A4378),SECOND('Profil je Los'!A4378)),""),"")</f>
        <v>0.25</v>
      </c>
      <c r="E4378" s="5">
        <f t="shared" si="274"/>
        <v>6</v>
      </c>
      <c r="F4378" s="14">
        <v>18.577249999999999</v>
      </c>
      <c r="G4378" s="17">
        <f t="shared" si="272"/>
        <v>1.55</v>
      </c>
      <c r="I4378" s="33"/>
    </row>
    <row r="4379" spans="1:9" x14ac:dyDescent="0.2">
      <c r="A4379" s="4">
        <v>44013.291666666664</v>
      </c>
      <c r="B4379" s="6">
        <f t="shared" si="273"/>
        <v>44013</v>
      </c>
      <c r="C4379" s="3">
        <f t="shared" si="275"/>
        <v>0.25</v>
      </c>
      <c r="D4379" s="3">
        <f>IF('Profil je Los'!A4379&lt;&gt;"",IF('Profil je Los'!A4379&lt;&gt;"",TIME(HOUR('Profil je Los'!A4379),MINUTE('Profil je Los'!A4379),SECOND('Profil je Los'!A4379)),""),"")</f>
        <v>0.29166666666666669</v>
      </c>
      <c r="E4379" s="5">
        <f t="shared" si="274"/>
        <v>7</v>
      </c>
      <c r="F4379" s="14">
        <v>24.273107</v>
      </c>
      <c r="G4379" s="17">
        <f t="shared" si="272"/>
        <v>2.02</v>
      </c>
      <c r="I4379" s="33"/>
    </row>
    <row r="4380" spans="1:9" x14ac:dyDescent="0.2">
      <c r="A4380" s="4">
        <v>44013.333333333336</v>
      </c>
      <c r="B4380" s="6">
        <f t="shared" si="273"/>
        <v>44013</v>
      </c>
      <c r="C4380" s="3">
        <f t="shared" si="275"/>
        <v>0.29166666666666669</v>
      </c>
      <c r="D4380" s="3">
        <f>IF('Profil je Los'!A4380&lt;&gt;"",IF('Profil je Los'!A4380&lt;&gt;"",TIME(HOUR('Profil je Los'!A4380),MINUTE('Profil je Los'!A4380),SECOND('Profil je Los'!A4380)),""),"")</f>
        <v>0.33333333333333331</v>
      </c>
      <c r="E4380" s="5">
        <f t="shared" si="274"/>
        <v>8</v>
      </c>
      <c r="F4380" s="14">
        <v>31.699607</v>
      </c>
      <c r="G4380" s="17">
        <f t="shared" si="272"/>
        <v>2.64</v>
      </c>
      <c r="I4380" s="33"/>
    </row>
    <row r="4381" spans="1:9" x14ac:dyDescent="0.2">
      <c r="A4381" s="4">
        <v>44013.375</v>
      </c>
      <c r="B4381" s="6">
        <f t="shared" si="273"/>
        <v>44013</v>
      </c>
      <c r="C4381" s="3">
        <f t="shared" si="275"/>
        <v>0.33333333333333331</v>
      </c>
      <c r="D4381" s="3">
        <f>IF('Profil je Los'!A4381&lt;&gt;"",IF('Profil je Los'!A4381&lt;&gt;"",TIME(HOUR('Profil je Los'!A4381),MINUTE('Profil je Los'!A4381),SECOND('Profil je Los'!A4381)),""),"")</f>
        <v>0.375</v>
      </c>
      <c r="E4381" s="5">
        <f t="shared" si="274"/>
        <v>9</v>
      </c>
      <c r="F4381" s="14">
        <v>36.397815999999999</v>
      </c>
      <c r="G4381" s="17">
        <f t="shared" si="272"/>
        <v>3.03</v>
      </c>
      <c r="I4381" s="33"/>
    </row>
    <row r="4382" spans="1:9" x14ac:dyDescent="0.2">
      <c r="A4382" s="4">
        <v>44013.416666666664</v>
      </c>
      <c r="B4382" s="6">
        <f t="shared" si="273"/>
        <v>44013</v>
      </c>
      <c r="C4382" s="3">
        <f t="shared" si="275"/>
        <v>0.375</v>
      </c>
      <c r="D4382" s="3">
        <f>IF('Profil je Los'!A4382&lt;&gt;"",IF('Profil je Los'!A4382&lt;&gt;"",TIME(HOUR('Profil je Los'!A4382),MINUTE('Profil je Los'!A4382),SECOND('Profil je Los'!A4382)),""),"")</f>
        <v>0.41666666666666669</v>
      </c>
      <c r="E4382" s="5">
        <f t="shared" si="274"/>
        <v>10</v>
      </c>
      <c r="F4382" s="14">
        <v>37.711004000000003</v>
      </c>
      <c r="G4382" s="17">
        <f t="shared" si="272"/>
        <v>3.14</v>
      </c>
      <c r="I4382" s="33"/>
    </row>
    <row r="4383" spans="1:9" x14ac:dyDescent="0.2">
      <c r="A4383" s="4">
        <v>44013.458333333336</v>
      </c>
      <c r="B4383" s="6">
        <f t="shared" si="273"/>
        <v>44013</v>
      </c>
      <c r="C4383" s="3">
        <f t="shared" si="275"/>
        <v>0.41666666666666669</v>
      </c>
      <c r="D4383" s="3">
        <f>IF('Profil je Los'!A4383&lt;&gt;"",IF('Profil je Los'!A4383&lt;&gt;"",TIME(HOUR('Profil je Los'!A4383),MINUTE('Profil je Los'!A4383),SECOND('Profil je Los'!A4383)),""),"")</f>
        <v>0.45833333333333331</v>
      </c>
      <c r="E4383" s="5">
        <f t="shared" si="274"/>
        <v>11</v>
      </c>
      <c r="F4383" s="14">
        <v>39.629790999999997</v>
      </c>
      <c r="G4383" s="17">
        <f t="shared" si="272"/>
        <v>3.3</v>
      </c>
      <c r="I4383" s="33"/>
    </row>
    <row r="4384" spans="1:9" x14ac:dyDescent="0.2">
      <c r="A4384" s="4">
        <v>44013.5</v>
      </c>
      <c r="B4384" s="6">
        <f t="shared" si="273"/>
        <v>44013</v>
      </c>
      <c r="C4384" s="3">
        <f t="shared" si="275"/>
        <v>0.45833333333333331</v>
      </c>
      <c r="D4384" s="3">
        <f>IF('Profil je Los'!A4384&lt;&gt;"",IF('Profil je Los'!A4384&lt;&gt;"",TIME(HOUR('Profil je Los'!A4384),MINUTE('Profil je Los'!A4384),SECOND('Profil je Los'!A4384)),""),"")</f>
        <v>0.5</v>
      </c>
      <c r="E4384" s="5">
        <f t="shared" si="274"/>
        <v>12</v>
      </c>
      <c r="F4384" s="14">
        <v>42.511319999999998</v>
      </c>
      <c r="G4384" s="17">
        <f t="shared" si="272"/>
        <v>3.54</v>
      </c>
      <c r="I4384" s="33"/>
    </row>
    <row r="4385" spans="1:9" x14ac:dyDescent="0.2">
      <c r="A4385" s="4">
        <v>44013.541666666664</v>
      </c>
      <c r="B4385" s="6">
        <f t="shared" si="273"/>
        <v>44013</v>
      </c>
      <c r="C4385" s="3">
        <f t="shared" si="275"/>
        <v>0.5</v>
      </c>
      <c r="D4385" s="3">
        <f>IF('Profil je Los'!A4385&lt;&gt;"",IF('Profil je Los'!A4385&lt;&gt;"",TIME(HOUR('Profil je Los'!A4385),MINUTE('Profil je Los'!A4385),SECOND('Profil je Los'!A4385)),""),"")</f>
        <v>0.54166666666666663</v>
      </c>
      <c r="E4385" s="5">
        <f t="shared" si="274"/>
        <v>13</v>
      </c>
      <c r="F4385" s="14">
        <v>41.983158000000003</v>
      </c>
      <c r="G4385" s="17">
        <f t="shared" si="272"/>
        <v>3.5</v>
      </c>
      <c r="I4385" s="33"/>
    </row>
    <row r="4386" spans="1:9" x14ac:dyDescent="0.2">
      <c r="A4386" s="4">
        <v>44013.583333333336</v>
      </c>
      <c r="B4386" s="6">
        <f t="shared" si="273"/>
        <v>44013</v>
      </c>
      <c r="C4386" s="3">
        <f t="shared" si="275"/>
        <v>0.54166666666666663</v>
      </c>
      <c r="D4386" s="3">
        <f>IF('Profil je Los'!A4386&lt;&gt;"",IF('Profil je Los'!A4386&lt;&gt;"",TIME(HOUR('Profil je Los'!A4386),MINUTE('Profil je Los'!A4386),SECOND('Profil je Los'!A4386)),""),"")</f>
        <v>0.58333333333333337</v>
      </c>
      <c r="E4386" s="5">
        <f t="shared" si="274"/>
        <v>14</v>
      </c>
      <c r="F4386" s="14">
        <v>39.980111000000001</v>
      </c>
      <c r="G4386" s="17">
        <f t="shared" si="272"/>
        <v>3.33</v>
      </c>
      <c r="I4386" s="33"/>
    </row>
    <row r="4387" spans="1:9" x14ac:dyDescent="0.2">
      <c r="A4387" s="4">
        <v>44013.625</v>
      </c>
      <c r="B4387" s="6">
        <f t="shared" si="273"/>
        <v>44013</v>
      </c>
      <c r="C4387" s="3">
        <f t="shared" si="275"/>
        <v>0.58333333333333337</v>
      </c>
      <c r="D4387" s="3">
        <f>IF('Profil je Los'!A4387&lt;&gt;"",IF('Profil je Los'!A4387&lt;&gt;"",TIME(HOUR('Profil je Los'!A4387),MINUTE('Profil je Los'!A4387),SECOND('Profil je Los'!A4387)),""),"")</f>
        <v>0.625</v>
      </c>
      <c r="E4387" s="5">
        <f t="shared" si="274"/>
        <v>15</v>
      </c>
      <c r="F4387" s="14">
        <v>38.358421</v>
      </c>
      <c r="G4387" s="17">
        <f t="shared" si="272"/>
        <v>3.2</v>
      </c>
      <c r="I4387" s="33"/>
    </row>
    <row r="4388" spans="1:9" x14ac:dyDescent="0.2">
      <c r="A4388" s="4">
        <v>44013.666666666664</v>
      </c>
      <c r="B4388" s="6">
        <f t="shared" si="273"/>
        <v>44013</v>
      </c>
      <c r="C4388" s="3">
        <f t="shared" si="275"/>
        <v>0.625</v>
      </c>
      <c r="D4388" s="3">
        <f>IF('Profil je Los'!A4388&lt;&gt;"",IF('Profil je Los'!A4388&lt;&gt;"",TIME(HOUR('Profil je Los'!A4388),MINUTE('Profil je Los'!A4388),SECOND('Profil je Los'!A4388)),""),"")</f>
        <v>0.66666666666666663</v>
      </c>
      <c r="E4388" s="5">
        <f t="shared" si="274"/>
        <v>16</v>
      </c>
      <c r="F4388" s="14">
        <v>36.935611000000002</v>
      </c>
      <c r="G4388" s="17">
        <f t="shared" si="272"/>
        <v>3.08</v>
      </c>
      <c r="I4388" s="33"/>
    </row>
    <row r="4389" spans="1:9" x14ac:dyDescent="0.2">
      <c r="A4389" s="4">
        <v>44013.708333333336</v>
      </c>
      <c r="B4389" s="6">
        <f t="shared" si="273"/>
        <v>44013</v>
      </c>
      <c r="C4389" s="3">
        <f t="shared" si="275"/>
        <v>0.66666666666666663</v>
      </c>
      <c r="D4389" s="3">
        <f>IF('Profil je Los'!A4389&lt;&gt;"",IF('Profil je Los'!A4389&lt;&gt;"",TIME(HOUR('Profil je Los'!A4389),MINUTE('Profil je Los'!A4389),SECOND('Profil je Los'!A4389)),""),"")</f>
        <v>0.70833333333333337</v>
      </c>
      <c r="E4389" s="5">
        <f t="shared" si="274"/>
        <v>17</v>
      </c>
      <c r="F4389" s="14">
        <v>35.580021000000002</v>
      </c>
      <c r="G4389" s="17">
        <f t="shared" si="272"/>
        <v>2.97</v>
      </c>
      <c r="I4389" s="33"/>
    </row>
    <row r="4390" spans="1:9" x14ac:dyDescent="0.2">
      <c r="A4390" s="4">
        <v>44013.75</v>
      </c>
      <c r="B4390" s="6">
        <f t="shared" si="273"/>
        <v>44013</v>
      </c>
      <c r="C4390" s="3">
        <f t="shared" si="275"/>
        <v>0.70833333333333337</v>
      </c>
      <c r="D4390" s="3">
        <f>IF('Profil je Los'!A4390&lt;&gt;"",IF('Profil je Los'!A4390&lt;&gt;"",TIME(HOUR('Profil je Los'!A4390),MINUTE('Profil je Los'!A4390),SECOND('Profil je Los'!A4390)),""),"")</f>
        <v>0.75</v>
      </c>
      <c r="E4390" s="5">
        <f t="shared" si="274"/>
        <v>18</v>
      </c>
      <c r="F4390" s="14">
        <v>35.930855000000001</v>
      </c>
      <c r="G4390" s="17">
        <f t="shared" si="272"/>
        <v>2.99</v>
      </c>
      <c r="I4390" s="33"/>
    </row>
    <row r="4391" spans="1:9" x14ac:dyDescent="0.2">
      <c r="A4391" s="4">
        <v>44013.791666666664</v>
      </c>
      <c r="B4391" s="6">
        <f t="shared" si="273"/>
        <v>44013</v>
      </c>
      <c r="C4391" s="3">
        <f t="shared" si="275"/>
        <v>0.75</v>
      </c>
      <c r="D4391" s="3">
        <f>IF('Profil je Los'!A4391&lt;&gt;"",IF('Profil je Los'!A4391&lt;&gt;"",TIME(HOUR('Profil je Los'!A4391),MINUTE('Profil je Los'!A4391),SECOND('Profil je Los'!A4391)),""),"")</f>
        <v>0.79166666666666663</v>
      </c>
      <c r="E4391" s="5">
        <f t="shared" si="274"/>
        <v>19</v>
      </c>
      <c r="F4391" s="14">
        <v>35.978999999999999</v>
      </c>
      <c r="G4391" s="17">
        <f t="shared" si="272"/>
        <v>3</v>
      </c>
      <c r="I4391" s="33"/>
    </row>
    <row r="4392" spans="1:9" x14ac:dyDescent="0.2">
      <c r="A4392" s="4">
        <v>44013.833333333336</v>
      </c>
      <c r="B4392" s="6">
        <f t="shared" si="273"/>
        <v>44013</v>
      </c>
      <c r="C4392" s="3">
        <f t="shared" si="275"/>
        <v>0.79166666666666663</v>
      </c>
      <c r="D4392" s="3">
        <f>IF('Profil je Los'!A4392&lt;&gt;"",IF('Profil je Los'!A4392&lt;&gt;"",TIME(HOUR('Profil je Los'!A4392),MINUTE('Profil je Los'!A4392),SECOND('Profil je Los'!A4392)),""),"")</f>
        <v>0.83333333333333337</v>
      </c>
      <c r="E4392" s="5">
        <f t="shared" si="274"/>
        <v>20</v>
      </c>
      <c r="F4392" s="14">
        <v>34.688116999999998</v>
      </c>
      <c r="G4392" s="17">
        <f t="shared" si="272"/>
        <v>2.89</v>
      </c>
      <c r="I4392" s="33"/>
    </row>
    <row r="4393" spans="1:9" x14ac:dyDescent="0.2">
      <c r="A4393" s="4">
        <v>44013.875</v>
      </c>
      <c r="B4393" s="6">
        <f t="shared" si="273"/>
        <v>44013</v>
      </c>
      <c r="C4393" s="3">
        <f t="shared" si="275"/>
        <v>0.83333333333333337</v>
      </c>
      <c r="D4393" s="3">
        <f>IF('Profil je Los'!A4393&lt;&gt;"",IF('Profil je Los'!A4393&lt;&gt;"",TIME(HOUR('Profil je Los'!A4393),MINUTE('Profil je Los'!A4393),SECOND('Profil je Los'!A4393)),""),"")</f>
        <v>0.875</v>
      </c>
      <c r="E4393" s="5">
        <f t="shared" si="274"/>
        <v>21</v>
      </c>
      <c r="F4393" s="14">
        <v>29.936851000000001</v>
      </c>
      <c r="G4393" s="17">
        <f t="shared" si="272"/>
        <v>2.4900000000000002</v>
      </c>
      <c r="I4393" s="33"/>
    </row>
    <row r="4394" spans="1:9" x14ac:dyDescent="0.2">
      <c r="A4394" s="4">
        <v>44013.916666666664</v>
      </c>
      <c r="B4394" s="6">
        <f t="shared" si="273"/>
        <v>44013</v>
      </c>
      <c r="C4394" s="3">
        <f t="shared" si="275"/>
        <v>0.875</v>
      </c>
      <c r="D4394" s="3">
        <f>IF('Profil je Los'!A4394&lt;&gt;"",IF('Profil je Los'!A4394&lt;&gt;"",TIME(HOUR('Profil je Los'!A4394),MINUTE('Profil je Los'!A4394),SECOND('Profil je Los'!A4394)),""),"")</f>
        <v>0.91666666666666663</v>
      </c>
      <c r="E4394" s="5">
        <f t="shared" si="274"/>
        <v>22</v>
      </c>
      <c r="F4394" s="14">
        <v>26.912288</v>
      </c>
      <c r="G4394" s="17">
        <f t="shared" si="272"/>
        <v>2.2400000000000002</v>
      </c>
      <c r="I4394" s="33"/>
    </row>
    <row r="4395" spans="1:9" x14ac:dyDescent="0.2">
      <c r="A4395" s="4">
        <v>44013.958333333336</v>
      </c>
      <c r="B4395" s="6">
        <f t="shared" si="273"/>
        <v>44013</v>
      </c>
      <c r="C4395" s="3">
        <f t="shared" si="275"/>
        <v>0.91666666666666663</v>
      </c>
      <c r="D4395" s="3">
        <f>IF('Profil je Los'!A4395&lt;&gt;"",IF('Profil je Los'!A4395&lt;&gt;"",TIME(HOUR('Profil je Los'!A4395),MINUTE('Profil je Los'!A4395),SECOND('Profil je Los'!A4395)),""),"")</f>
        <v>0.95833333333333337</v>
      </c>
      <c r="E4395" s="5">
        <f t="shared" si="274"/>
        <v>23</v>
      </c>
      <c r="F4395" s="14">
        <v>25.035686999999999</v>
      </c>
      <c r="G4395" s="17">
        <f t="shared" si="272"/>
        <v>2.09</v>
      </c>
      <c r="I4395" s="33"/>
    </row>
    <row r="4396" spans="1:9" x14ac:dyDescent="0.2">
      <c r="A4396" s="4">
        <v>44014</v>
      </c>
      <c r="B4396" s="6">
        <f t="shared" si="273"/>
        <v>44013</v>
      </c>
      <c r="C4396" s="3">
        <f t="shared" si="275"/>
        <v>0.95833333333333337</v>
      </c>
      <c r="D4396" s="3">
        <f>IF('Profil je Los'!A4396&lt;&gt;"",IF('Profil je Los'!A4396&lt;&gt;"",TIME(HOUR('Profil je Los'!A4396),MINUTE('Profil je Los'!A4396),SECOND('Profil je Los'!A4396)),""),"")</f>
        <v>0</v>
      </c>
      <c r="E4396" s="5">
        <f t="shared" si="274"/>
        <v>24</v>
      </c>
      <c r="F4396" s="14">
        <v>20.562092</v>
      </c>
      <c r="G4396" s="17">
        <f t="shared" si="272"/>
        <v>1.71</v>
      </c>
      <c r="I4396" s="33"/>
    </row>
    <row r="4397" spans="1:9" x14ac:dyDescent="0.2">
      <c r="A4397" s="4">
        <v>44014.041666666664</v>
      </c>
      <c r="B4397" s="6">
        <f t="shared" si="273"/>
        <v>44014</v>
      </c>
      <c r="C4397" s="3">
        <f t="shared" si="275"/>
        <v>0</v>
      </c>
      <c r="D4397" s="3">
        <f>IF('Profil je Los'!A4397&lt;&gt;"",IF('Profil je Los'!A4397&lt;&gt;"",TIME(HOUR('Profil je Los'!A4397),MINUTE('Profil je Los'!A4397),SECOND('Profil je Los'!A4397)),""),"")</f>
        <v>4.1666666666666664E-2</v>
      </c>
      <c r="E4397" s="5">
        <f t="shared" si="274"/>
        <v>1</v>
      </c>
      <c r="F4397" s="14">
        <v>17.076134</v>
      </c>
      <c r="G4397" s="17">
        <f t="shared" si="272"/>
        <v>1.42</v>
      </c>
      <c r="I4397" s="33"/>
    </row>
    <row r="4398" spans="1:9" x14ac:dyDescent="0.2">
      <c r="A4398" s="4">
        <v>44014.083333333336</v>
      </c>
      <c r="B4398" s="6">
        <f t="shared" si="273"/>
        <v>44014</v>
      </c>
      <c r="C4398" s="3">
        <f t="shared" si="275"/>
        <v>4.1666666666666664E-2</v>
      </c>
      <c r="D4398" s="3">
        <f>IF('Profil je Los'!A4398&lt;&gt;"",IF('Profil je Los'!A4398&lt;&gt;"",TIME(HOUR('Profil je Los'!A4398),MINUTE('Profil je Los'!A4398),SECOND('Profil je Los'!A4398)),""),"")</f>
        <v>8.3333333333333329E-2</v>
      </c>
      <c r="E4398" s="5">
        <f t="shared" si="274"/>
        <v>2</v>
      </c>
      <c r="F4398" s="14">
        <v>15.228465</v>
      </c>
      <c r="G4398" s="17">
        <f t="shared" si="272"/>
        <v>1.27</v>
      </c>
      <c r="I4398" s="33"/>
    </row>
    <row r="4399" spans="1:9" x14ac:dyDescent="0.2">
      <c r="A4399" s="4">
        <v>44014.125</v>
      </c>
      <c r="B4399" s="6">
        <f t="shared" si="273"/>
        <v>44014</v>
      </c>
      <c r="C4399" s="3">
        <f t="shared" si="275"/>
        <v>8.3333333333333329E-2</v>
      </c>
      <c r="D4399" s="3">
        <f>IF('Profil je Los'!A4399&lt;&gt;"",IF('Profil je Los'!A4399&lt;&gt;"",TIME(HOUR('Profil je Los'!A4399),MINUTE('Profil je Los'!A4399),SECOND('Profil je Los'!A4399)),""),"")</f>
        <v>0.125</v>
      </c>
      <c r="E4399" s="5">
        <f t="shared" si="274"/>
        <v>3</v>
      </c>
      <c r="F4399" s="14">
        <v>14.474931</v>
      </c>
      <c r="G4399" s="17">
        <f t="shared" si="272"/>
        <v>1.21</v>
      </c>
      <c r="I4399" s="33"/>
    </row>
    <row r="4400" spans="1:9" x14ac:dyDescent="0.2">
      <c r="A4400" s="4">
        <v>44014.166666666664</v>
      </c>
      <c r="B4400" s="6">
        <f t="shared" si="273"/>
        <v>44014</v>
      </c>
      <c r="C4400" s="3">
        <f t="shared" si="275"/>
        <v>0.125</v>
      </c>
      <c r="D4400" s="3">
        <f>IF('Profil je Los'!A4400&lt;&gt;"",IF('Profil je Los'!A4400&lt;&gt;"",TIME(HOUR('Profil je Los'!A4400),MINUTE('Profil je Los'!A4400),SECOND('Profil je Los'!A4400)),""),"")</f>
        <v>0.16666666666666666</v>
      </c>
      <c r="E4400" s="5">
        <f t="shared" si="274"/>
        <v>4</v>
      </c>
      <c r="F4400" s="14">
        <v>14.645885</v>
      </c>
      <c r="G4400" s="17">
        <f t="shared" si="272"/>
        <v>1.22</v>
      </c>
      <c r="I4400" s="33"/>
    </row>
    <row r="4401" spans="1:9" x14ac:dyDescent="0.2">
      <c r="A4401" s="4">
        <v>44014.208333333336</v>
      </c>
      <c r="B4401" s="6">
        <f t="shared" si="273"/>
        <v>44014</v>
      </c>
      <c r="C4401" s="3">
        <f t="shared" si="275"/>
        <v>0.16666666666666666</v>
      </c>
      <c r="D4401" s="3">
        <f>IF('Profil je Los'!A4401&lt;&gt;"",IF('Profil je Los'!A4401&lt;&gt;"",TIME(HOUR('Profil je Los'!A4401),MINUTE('Profil je Los'!A4401),SECOND('Profil je Los'!A4401)),""),"")</f>
        <v>0.20833333333333334</v>
      </c>
      <c r="E4401" s="5">
        <f t="shared" si="274"/>
        <v>5</v>
      </c>
      <c r="F4401" s="14">
        <v>15.192814</v>
      </c>
      <c r="G4401" s="17">
        <f t="shared" si="272"/>
        <v>1.27</v>
      </c>
      <c r="I4401" s="33"/>
    </row>
    <row r="4402" spans="1:9" x14ac:dyDescent="0.2">
      <c r="A4402" s="4">
        <v>44014.25</v>
      </c>
      <c r="B4402" s="6">
        <f t="shared" si="273"/>
        <v>44014</v>
      </c>
      <c r="C4402" s="3">
        <f t="shared" si="275"/>
        <v>0.20833333333333334</v>
      </c>
      <c r="D4402" s="3">
        <f>IF('Profil je Los'!A4402&lt;&gt;"",IF('Profil je Los'!A4402&lt;&gt;"",TIME(HOUR('Profil je Los'!A4402),MINUTE('Profil je Los'!A4402),SECOND('Profil je Los'!A4402)),""),"")</f>
        <v>0.25</v>
      </c>
      <c r="E4402" s="5">
        <f t="shared" si="274"/>
        <v>6</v>
      </c>
      <c r="F4402" s="14">
        <v>16.903492</v>
      </c>
      <c r="G4402" s="17">
        <f t="shared" si="272"/>
        <v>1.41</v>
      </c>
      <c r="I4402" s="33"/>
    </row>
    <row r="4403" spans="1:9" x14ac:dyDescent="0.2">
      <c r="A4403" s="4">
        <v>44014.291666666664</v>
      </c>
      <c r="B4403" s="6">
        <f t="shared" si="273"/>
        <v>44014</v>
      </c>
      <c r="C4403" s="3">
        <f t="shared" si="275"/>
        <v>0.25</v>
      </c>
      <c r="D4403" s="3">
        <f>IF('Profil je Los'!A4403&lt;&gt;"",IF('Profil je Los'!A4403&lt;&gt;"",TIME(HOUR('Profil je Los'!A4403),MINUTE('Profil je Los'!A4403),SECOND('Profil je Los'!A4403)),""),"")</f>
        <v>0.29166666666666669</v>
      </c>
      <c r="E4403" s="5">
        <f t="shared" si="274"/>
        <v>7</v>
      </c>
      <c r="F4403" s="14">
        <v>23.797946</v>
      </c>
      <c r="G4403" s="17">
        <f t="shared" si="272"/>
        <v>1.98</v>
      </c>
      <c r="I4403" s="33"/>
    </row>
    <row r="4404" spans="1:9" x14ac:dyDescent="0.2">
      <c r="A4404" s="4">
        <v>44014.333333333336</v>
      </c>
      <c r="B4404" s="6">
        <f t="shared" si="273"/>
        <v>44014</v>
      </c>
      <c r="C4404" s="3">
        <f t="shared" si="275"/>
        <v>0.29166666666666669</v>
      </c>
      <c r="D4404" s="3">
        <f>IF('Profil je Los'!A4404&lt;&gt;"",IF('Profil je Los'!A4404&lt;&gt;"",TIME(HOUR('Profil je Los'!A4404),MINUTE('Profil je Los'!A4404),SECOND('Profil je Los'!A4404)),""),"")</f>
        <v>0.33333333333333331</v>
      </c>
      <c r="E4404" s="5">
        <f t="shared" si="274"/>
        <v>8</v>
      </c>
      <c r="F4404" s="14">
        <v>30.567757</v>
      </c>
      <c r="G4404" s="17">
        <f t="shared" si="272"/>
        <v>2.5499999999999998</v>
      </c>
      <c r="I4404" s="33"/>
    </row>
    <row r="4405" spans="1:9" x14ac:dyDescent="0.2">
      <c r="A4405" s="4">
        <v>44014.375</v>
      </c>
      <c r="B4405" s="6">
        <f t="shared" si="273"/>
        <v>44014</v>
      </c>
      <c r="C4405" s="3">
        <f t="shared" si="275"/>
        <v>0.33333333333333331</v>
      </c>
      <c r="D4405" s="3">
        <f>IF('Profil je Los'!A4405&lt;&gt;"",IF('Profil je Los'!A4405&lt;&gt;"",TIME(HOUR('Profil je Los'!A4405),MINUTE('Profil je Los'!A4405),SECOND('Profil je Los'!A4405)),""),"")</f>
        <v>0.375</v>
      </c>
      <c r="E4405" s="5">
        <f t="shared" si="274"/>
        <v>9</v>
      </c>
      <c r="F4405" s="14">
        <v>36.533116</v>
      </c>
      <c r="G4405" s="17">
        <f t="shared" si="272"/>
        <v>3.04</v>
      </c>
      <c r="I4405" s="33"/>
    </row>
    <row r="4406" spans="1:9" x14ac:dyDescent="0.2">
      <c r="A4406" s="4">
        <v>44014.416666666664</v>
      </c>
      <c r="B4406" s="6">
        <f t="shared" si="273"/>
        <v>44014</v>
      </c>
      <c r="C4406" s="3">
        <f t="shared" si="275"/>
        <v>0.375</v>
      </c>
      <c r="D4406" s="3">
        <f>IF('Profil je Los'!A4406&lt;&gt;"",IF('Profil je Los'!A4406&lt;&gt;"",TIME(HOUR('Profil je Los'!A4406),MINUTE('Profil je Los'!A4406),SECOND('Profil je Los'!A4406)),""),"")</f>
        <v>0.41666666666666669</v>
      </c>
      <c r="E4406" s="5">
        <f t="shared" si="274"/>
        <v>10</v>
      </c>
      <c r="F4406" s="14">
        <v>37.760089999999998</v>
      </c>
      <c r="G4406" s="17">
        <f t="shared" si="272"/>
        <v>3.15</v>
      </c>
      <c r="I4406" s="33"/>
    </row>
    <row r="4407" spans="1:9" x14ac:dyDescent="0.2">
      <c r="A4407" s="4">
        <v>44014.458333333336</v>
      </c>
      <c r="B4407" s="6">
        <f t="shared" si="273"/>
        <v>44014</v>
      </c>
      <c r="C4407" s="3">
        <f t="shared" si="275"/>
        <v>0.41666666666666669</v>
      </c>
      <c r="D4407" s="3">
        <f>IF('Profil je Los'!A4407&lt;&gt;"",IF('Profil je Los'!A4407&lt;&gt;"",TIME(HOUR('Profil je Los'!A4407),MINUTE('Profil je Los'!A4407),SECOND('Profil je Los'!A4407)),""),"")</f>
        <v>0.45833333333333331</v>
      </c>
      <c r="E4407" s="5">
        <f t="shared" si="274"/>
        <v>11</v>
      </c>
      <c r="F4407" s="14">
        <v>38.132623000000002</v>
      </c>
      <c r="G4407" s="17">
        <f t="shared" si="272"/>
        <v>3.18</v>
      </c>
      <c r="I4407" s="33"/>
    </row>
    <row r="4408" spans="1:9" x14ac:dyDescent="0.2">
      <c r="A4408" s="4">
        <v>44014.5</v>
      </c>
      <c r="B4408" s="6">
        <f t="shared" si="273"/>
        <v>44014</v>
      </c>
      <c r="C4408" s="3">
        <f t="shared" si="275"/>
        <v>0.45833333333333331</v>
      </c>
      <c r="D4408" s="3">
        <f>IF('Profil je Los'!A4408&lt;&gt;"",IF('Profil je Los'!A4408&lt;&gt;"",TIME(HOUR('Profil je Los'!A4408),MINUTE('Profil je Los'!A4408),SECOND('Profil je Los'!A4408)),""),"")</f>
        <v>0.5</v>
      </c>
      <c r="E4408" s="5">
        <f t="shared" si="274"/>
        <v>12</v>
      </c>
      <c r="F4408" s="14">
        <v>38.72748</v>
      </c>
      <c r="G4408" s="17">
        <f t="shared" si="272"/>
        <v>3.23</v>
      </c>
      <c r="I4408" s="33"/>
    </row>
    <row r="4409" spans="1:9" x14ac:dyDescent="0.2">
      <c r="A4409" s="4">
        <v>44014.541666666664</v>
      </c>
      <c r="B4409" s="6">
        <f t="shared" si="273"/>
        <v>44014</v>
      </c>
      <c r="C4409" s="3">
        <f t="shared" si="275"/>
        <v>0.5</v>
      </c>
      <c r="D4409" s="3">
        <f>IF('Profil je Los'!A4409&lt;&gt;"",IF('Profil je Los'!A4409&lt;&gt;"",TIME(HOUR('Profil je Los'!A4409),MINUTE('Profil je Los'!A4409),SECOND('Profil je Los'!A4409)),""),"")</f>
        <v>0.54166666666666663</v>
      </c>
      <c r="E4409" s="5">
        <f t="shared" si="274"/>
        <v>13</v>
      </c>
      <c r="F4409" s="14">
        <v>37.098469000000001</v>
      </c>
      <c r="G4409" s="17">
        <f t="shared" si="272"/>
        <v>3.09</v>
      </c>
      <c r="I4409" s="33"/>
    </row>
    <row r="4410" spans="1:9" x14ac:dyDescent="0.2">
      <c r="A4410" s="4">
        <v>44014.583333333336</v>
      </c>
      <c r="B4410" s="6">
        <f t="shared" si="273"/>
        <v>44014</v>
      </c>
      <c r="C4410" s="3">
        <f t="shared" si="275"/>
        <v>0.54166666666666663</v>
      </c>
      <c r="D4410" s="3">
        <f>IF('Profil je Los'!A4410&lt;&gt;"",IF('Profil je Los'!A4410&lt;&gt;"",TIME(HOUR('Profil je Los'!A4410),MINUTE('Profil je Los'!A4410),SECOND('Profil je Los'!A4410)),""),"")</f>
        <v>0.58333333333333337</v>
      </c>
      <c r="E4410" s="5">
        <f t="shared" si="274"/>
        <v>14</v>
      </c>
      <c r="F4410" s="14">
        <v>35.913075999999997</v>
      </c>
      <c r="G4410" s="17">
        <f t="shared" si="272"/>
        <v>2.99</v>
      </c>
      <c r="I4410" s="33"/>
    </row>
    <row r="4411" spans="1:9" x14ac:dyDescent="0.2">
      <c r="A4411" s="4">
        <v>44014.625</v>
      </c>
      <c r="B4411" s="6">
        <f t="shared" si="273"/>
        <v>44014</v>
      </c>
      <c r="C4411" s="3">
        <f t="shared" si="275"/>
        <v>0.58333333333333337</v>
      </c>
      <c r="D4411" s="3">
        <f>IF('Profil je Los'!A4411&lt;&gt;"",IF('Profil je Los'!A4411&lt;&gt;"",TIME(HOUR('Profil je Los'!A4411),MINUTE('Profil je Los'!A4411),SECOND('Profil je Los'!A4411)),""),"")</f>
        <v>0.625</v>
      </c>
      <c r="E4411" s="5">
        <f t="shared" si="274"/>
        <v>15</v>
      </c>
      <c r="F4411" s="14">
        <v>35.684896999999999</v>
      </c>
      <c r="G4411" s="17">
        <f t="shared" si="272"/>
        <v>2.97</v>
      </c>
      <c r="I4411" s="33"/>
    </row>
    <row r="4412" spans="1:9" x14ac:dyDescent="0.2">
      <c r="A4412" s="4">
        <v>44014.666666666664</v>
      </c>
      <c r="B4412" s="6">
        <f t="shared" si="273"/>
        <v>44014</v>
      </c>
      <c r="C4412" s="3">
        <f t="shared" si="275"/>
        <v>0.625</v>
      </c>
      <c r="D4412" s="3">
        <f>IF('Profil je Los'!A4412&lt;&gt;"",IF('Profil je Los'!A4412&lt;&gt;"",TIME(HOUR('Profil je Los'!A4412),MINUTE('Profil je Los'!A4412),SECOND('Profil je Los'!A4412)),""),"")</f>
        <v>0.66666666666666663</v>
      </c>
      <c r="E4412" s="5">
        <f t="shared" si="274"/>
        <v>16</v>
      </c>
      <c r="F4412" s="14">
        <v>34.825150999999998</v>
      </c>
      <c r="G4412" s="17">
        <f t="shared" si="272"/>
        <v>2.9</v>
      </c>
      <c r="I4412" s="33"/>
    </row>
    <row r="4413" spans="1:9" x14ac:dyDescent="0.2">
      <c r="A4413" s="4">
        <v>44014.708333333336</v>
      </c>
      <c r="B4413" s="6">
        <f t="shared" si="273"/>
        <v>44014</v>
      </c>
      <c r="C4413" s="3">
        <f t="shared" si="275"/>
        <v>0.66666666666666663</v>
      </c>
      <c r="D4413" s="3">
        <f>IF('Profil je Los'!A4413&lt;&gt;"",IF('Profil je Los'!A4413&lt;&gt;"",TIME(HOUR('Profil je Los'!A4413),MINUTE('Profil je Los'!A4413),SECOND('Profil je Los'!A4413)),""),"")</f>
        <v>0.70833333333333337</v>
      </c>
      <c r="E4413" s="5">
        <f t="shared" si="274"/>
        <v>17</v>
      </c>
      <c r="F4413" s="14">
        <v>33.929129000000003</v>
      </c>
      <c r="G4413" s="17">
        <f t="shared" si="272"/>
        <v>2.83</v>
      </c>
      <c r="I4413" s="33"/>
    </row>
    <row r="4414" spans="1:9" x14ac:dyDescent="0.2">
      <c r="A4414" s="4">
        <v>44014.75</v>
      </c>
      <c r="B4414" s="6">
        <f t="shared" si="273"/>
        <v>44014</v>
      </c>
      <c r="C4414" s="3">
        <f t="shared" si="275"/>
        <v>0.70833333333333337</v>
      </c>
      <c r="D4414" s="3">
        <f>IF('Profil je Los'!A4414&lt;&gt;"",IF('Profil je Los'!A4414&lt;&gt;"",TIME(HOUR('Profil je Los'!A4414),MINUTE('Profil je Los'!A4414),SECOND('Profil je Los'!A4414)),""),"")</f>
        <v>0.75</v>
      </c>
      <c r="E4414" s="5">
        <f t="shared" si="274"/>
        <v>18</v>
      </c>
      <c r="F4414" s="14">
        <v>36.029704000000002</v>
      </c>
      <c r="G4414" s="17">
        <f t="shared" si="272"/>
        <v>3</v>
      </c>
      <c r="I4414" s="33"/>
    </row>
    <row r="4415" spans="1:9" x14ac:dyDescent="0.2">
      <c r="A4415" s="4">
        <v>44014.791666666664</v>
      </c>
      <c r="B4415" s="6">
        <f t="shared" si="273"/>
        <v>44014</v>
      </c>
      <c r="C4415" s="3">
        <f t="shared" si="275"/>
        <v>0.75</v>
      </c>
      <c r="D4415" s="3">
        <f>IF('Profil je Los'!A4415&lt;&gt;"",IF('Profil je Los'!A4415&lt;&gt;"",TIME(HOUR('Profil je Los'!A4415),MINUTE('Profil je Los'!A4415),SECOND('Profil je Los'!A4415)),""),"")</f>
        <v>0.79166666666666663</v>
      </c>
      <c r="E4415" s="5">
        <f t="shared" si="274"/>
        <v>19</v>
      </c>
      <c r="F4415" s="14">
        <v>37.657344999999999</v>
      </c>
      <c r="G4415" s="17">
        <f t="shared" si="272"/>
        <v>3.14</v>
      </c>
      <c r="I4415" s="33"/>
    </row>
    <row r="4416" spans="1:9" x14ac:dyDescent="0.2">
      <c r="A4416" s="4">
        <v>44014.833333333336</v>
      </c>
      <c r="B4416" s="6">
        <f t="shared" si="273"/>
        <v>44014</v>
      </c>
      <c r="C4416" s="3">
        <f t="shared" si="275"/>
        <v>0.79166666666666663</v>
      </c>
      <c r="D4416" s="3">
        <f>IF('Profil je Los'!A4416&lt;&gt;"",IF('Profil je Los'!A4416&lt;&gt;"",TIME(HOUR('Profil je Los'!A4416),MINUTE('Profil je Los'!A4416),SECOND('Profil je Los'!A4416)),""),"")</f>
        <v>0.83333333333333337</v>
      </c>
      <c r="E4416" s="5">
        <f t="shared" si="274"/>
        <v>20</v>
      </c>
      <c r="F4416" s="14">
        <v>36.552864999999997</v>
      </c>
      <c r="G4416" s="17">
        <f t="shared" si="272"/>
        <v>3.05</v>
      </c>
      <c r="I4416" s="33"/>
    </row>
    <row r="4417" spans="1:9" x14ac:dyDescent="0.2">
      <c r="A4417" s="4">
        <v>44014.875</v>
      </c>
      <c r="B4417" s="6">
        <f t="shared" si="273"/>
        <v>44014</v>
      </c>
      <c r="C4417" s="3">
        <f t="shared" si="275"/>
        <v>0.83333333333333337</v>
      </c>
      <c r="D4417" s="3">
        <f>IF('Profil je Los'!A4417&lt;&gt;"",IF('Profil je Los'!A4417&lt;&gt;"",TIME(HOUR('Profil je Los'!A4417),MINUTE('Profil je Los'!A4417),SECOND('Profil je Los'!A4417)),""),"")</f>
        <v>0.875</v>
      </c>
      <c r="E4417" s="5">
        <f t="shared" si="274"/>
        <v>21</v>
      </c>
      <c r="F4417" s="14">
        <v>32.969622000000001</v>
      </c>
      <c r="G4417" s="17">
        <f t="shared" si="272"/>
        <v>2.75</v>
      </c>
      <c r="I4417" s="33"/>
    </row>
    <row r="4418" spans="1:9" x14ac:dyDescent="0.2">
      <c r="A4418" s="4">
        <v>44014.916666666664</v>
      </c>
      <c r="B4418" s="6">
        <f t="shared" si="273"/>
        <v>44014</v>
      </c>
      <c r="C4418" s="3">
        <f t="shared" si="275"/>
        <v>0.875</v>
      </c>
      <c r="D4418" s="3">
        <f>IF('Profil je Los'!A4418&lt;&gt;"",IF('Profil je Los'!A4418&lt;&gt;"",TIME(HOUR('Profil je Los'!A4418),MINUTE('Profil je Los'!A4418),SECOND('Profil je Los'!A4418)),""),"")</f>
        <v>0.91666666666666663</v>
      </c>
      <c r="E4418" s="5">
        <f t="shared" si="274"/>
        <v>22</v>
      </c>
      <c r="F4418" s="14">
        <v>27.443287000000002</v>
      </c>
      <c r="G4418" s="17">
        <f t="shared" si="272"/>
        <v>2.29</v>
      </c>
      <c r="I4418" s="33"/>
    </row>
    <row r="4419" spans="1:9" x14ac:dyDescent="0.2">
      <c r="A4419" s="4">
        <v>44014.958333333336</v>
      </c>
      <c r="B4419" s="6">
        <f t="shared" si="273"/>
        <v>44014</v>
      </c>
      <c r="C4419" s="3">
        <f t="shared" si="275"/>
        <v>0.91666666666666663</v>
      </c>
      <c r="D4419" s="3">
        <f>IF('Profil je Los'!A4419&lt;&gt;"",IF('Profil je Los'!A4419&lt;&gt;"",TIME(HOUR('Profil je Los'!A4419),MINUTE('Profil je Los'!A4419),SECOND('Profil je Los'!A4419)),""),"")</f>
        <v>0.95833333333333337</v>
      </c>
      <c r="E4419" s="5">
        <f t="shared" si="274"/>
        <v>23</v>
      </c>
      <c r="F4419" s="14">
        <v>25.178718</v>
      </c>
      <c r="G4419" s="17">
        <f t="shared" si="272"/>
        <v>2.1</v>
      </c>
      <c r="I4419" s="33"/>
    </row>
    <row r="4420" spans="1:9" x14ac:dyDescent="0.2">
      <c r="A4420" s="4">
        <v>44015</v>
      </c>
      <c r="B4420" s="6">
        <f t="shared" si="273"/>
        <v>44014</v>
      </c>
      <c r="C4420" s="3">
        <f t="shared" si="275"/>
        <v>0.95833333333333337</v>
      </c>
      <c r="D4420" s="3">
        <f>IF('Profil je Los'!A4420&lt;&gt;"",IF('Profil je Los'!A4420&lt;&gt;"",TIME(HOUR('Profil je Los'!A4420),MINUTE('Profil je Los'!A4420),SECOND('Profil je Los'!A4420)),""),"")</f>
        <v>0</v>
      </c>
      <c r="E4420" s="5">
        <f t="shared" si="274"/>
        <v>24</v>
      </c>
      <c r="F4420" s="14">
        <v>19.079768000000001</v>
      </c>
      <c r="G4420" s="17">
        <f t="shared" si="272"/>
        <v>1.59</v>
      </c>
      <c r="I4420" s="33"/>
    </row>
    <row r="4421" spans="1:9" x14ac:dyDescent="0.2">
      <c r="A4421" s="4">
        <v>44015.041666666664</v>
      </c>
      <c r="B4421" s="6">
        <f t="shared" si="273"/>
        <v>44015</v>
      </c>
      <c r="C4421" s="3">
        <f t="shared" si="275"/>
        <v>0</v>
      </c>
      <c r="D4421" s="3">
        <f>IF('Profil je Los'!A4421&lt;&gt;"",IF('Profil je Los'!A4421&lt;&gt;"",TIME(HOUR('Profil je Los'!A4421),MINUTE('Profil je Los'!A4421),SECOND('Profil je Los'!A4421)),""),"")</f>
        <v>4.1666666666666664E-2</v>
      </c>
      <c r="E4421" s="5">
        <f t="shared" si="274"/>
        <v>1</v>
      </c>
      <c r="F4421" s="14">
        <v>13.970200999999999</v>
      </c>
      <c r="G4421" s="17">
        <f t="shared" si="272"/>
        <v>1.1599999999999999</v>
      </c>
      <c r="I4421" s="33"/>
    </row>
    <row r="4422" spans="1:9" x14ac:dyDescent="0.2">
      <c r="A4422" s="4">
        <v>44015.083333333336</v>
      </c>
      <c r="B4422" s="6">
        <f t="shared" si="273"/>
        <v>44015</v>
      </c>
      <c r="C4422" s="3">
        <f t="shared" si="275"/>
        <v>4.1666666666666664E-2</v>
      </c>
      <c r="D4422" s="3">
        <f>IF('Profil je Los'!A4422&lt;&gt;"",IF('Profil je Los'!A4422&lt;&gt;"",TIME(HOUR('Profil je Los'!A4422),MINUTE('Profil je Los'!A4422),SECOND('Profil je Los'!A4422)),""),"")</f>
        <v>8.3333333333333329E-2</v>
      </c>
      <c r="E4422" s="5">
        <f t="shared" si="274"/>
        <v>2</v>
      </c>
      <c r="F4422" s="14">
        <v>11.823053</v>
      </c>
      <c r="G4422" s="17">
        <f t="shared" ref="G4422:G4485" si="276">ROUND(F4422/$E$2,2)</f>
        <v>0.99</v>
      </c>
      <c r="I4422" s="33"/>
    </row>
    <row r="4423" spans="1:9" x14ac:dyDescent="0.2">
      <c r="A4423" s="4">
        <v>44015.125</v>
      </c>
      <c r="B4423" s="6">
        <f t="shared" ref="B4423:B4486" si="277">IF(A4423&lt;&gt;"",IF(E4423=24,B4422,DATE(YEAR(A4423),MONTH(A4423),DAY(A4423))),"")</f>
        <v>44015</v>
      </c>
      <c r="C4423" s="3">
        <f t="shared" si="275"/>
        <v>8.3333333333333329E-2</v>
      </c>
      <c r="D4423" s="3">
        <f>IF('Profil je Los'!A4423&lt;&gt;"",IF('Profil je Los'!A4423&lt;&gt;"",TIME(HOUR('Profil je Los'!A4423),MINUTE('Profil je Los'!A4423),SECOND('Profil je Los'!A4423)),""),"")</f>
        <v>0.125</v>
      </c>
      <c r="E4423" s="5">
        <f t="shared" ref="E4423:E4486" si="278">IF(A4423&lt;&gt;"",IF(HOUR(A4423)=0,24,HOUR(A4423)),"")</f>
        <v>3</v>
      </c>
      <c r="F4423" s="14">
        <v>12.910246000000001</v>
      </c>
      <c r="G4423" s="17">
        <f t="shared" si="276"/>
        <v>1.08</v>
      </c>
      <c r="I4423" s="33"/>
    </row>
    <row r="4424" spans="1:9" x14ac:dyDescent="0.2">
      <c r="A4424" s="4">
        <v>44015.166666666664</v>
      </c>
      <c r="B4424" s="6">
        <f t="shared" si="277"/>
        <v>44015</v>
      </c>
      <c r="C4424" s="3">
        <f t="shared" ref="C4424:C4487" si="279">D4423</f>
        <v>0.125</v>
      </c>
      <c r="D4424" s="3">
        <f>IF('Profil je Los'!A4424&lt;&gt;"",IF('Profil je Los'!A4424&lt;&gt;"",TIME(HOUR('Profil je Los'!A4424),MINUTE('Profil je Los'!A4424),SECOND('Profil je Los'!A4424)),""),"")</f>
        <v>0.16666666666666666</v>
      </c>
      <c r="E4424" s="5">
        <f t="shared" si="278"/>
        <v>4</v>
      </c>
      <c r="F4424" s="14">
        <v>14.40344</v>
      </c>
      <c r="G4424" s="17">
        <f t="shared" si="276"/>
        <v>1.2</v>
      </c>
      <c r="I4424" s="33"/>
    </row>
    <row r="4425" spans="1:9" x14ac:dyDescent="0.2">
      <c r="A4425" s="4">
        <v>44015.208333333336</v>
      </c>
      <c r="B4425" s="6">
        <f t="shared" si="277"/>
        <v>44015</v>
      </c>
      <c r="C4425" s="3">
        <f t="shared" si="279"/>
        <v>0.16666666666666666</v>
      </c>
      <c r="D4425" s="3">
        <f>IF('Profil je Los'!A4425&lt;&gt;"",IF('Profil je Los'!A4425&lt;&gt;"",TIME(HOUR('Profil je Los'!A4425),MINUTE('Profil je Los'!A4425),SECOND('Profil je Los'!A4425)),""),"")</f>
        <v>0.20833333333333334</v>
      </c>
      <c r="E4425" s="5">
        <f t="shared" si="278"/>
        <v>5</v>
      </c>
      <c r="F4425" s="14">
        <v>15.624411</v>
      </c>
      <c r="G4425" s="17">
        <f t="shared" si="276"/>
        <v>1.3</v>
      </c>
      <c r="I4425" s="33"/>
    </row>
    <row r="4426" spans="1:9" x14ac:dyDescent="0.2">
      <c r="A4426" s="4">
        <v>44015.25</v>
      </c>
      <c r="B4426" s="6">
        <f t="shared" si="277"/>
        <v>44015</v>
      </c>
      <c r="C4426" s="3">
        <f t="shared" si="279"/>
        <v>0.20833333333333334</v>
      </c>
      <c r="D4426" s="3">
        <f>IF('Profil je Los'!A4426&lt;&gt;"",IF('Profil je Los'!A4426&lt;&gt;"",TIME(HOUR('Profil je Los'!A4426),MINUTE('Profil je Los'!A4426),SECOND('Profil je Los'!A4426)),""),"")</f>
        <v>0.25</v>
      </c>
      <c r="E4426" s="5">
        <f t="shared" si="278"/>
        <v>6</v>
      </c>
      <c r="F4426" s="14">
        <v>18.123213</v>
      </c>
      <c r="G4426" s="17">
        <f t="shared" si="276"/>
        <v>1.51</v>
      </c>
      <c r="I4426" s="33"/>
    </row>
    <row r="4427" spans="1:9" x14ac:dyDescent="0.2">
      <c r="A4427" s="4">
        <v>44015.291666666664</v>
      </c>
      <c r="B4427" s="6">
        <f t="shared" si="277"/>
        <v>44015</v>
      </c>
      <c r="C4427" s="3">
        <f t="shared" si="279"/>
        <v>0.25</v>
      </c>
      <c r="D4427" s="3">
        <f>IF('Profil je Los'!A4427&lt;&gt;"",IF('Profil je Los'!A4427&lt;&gt;"",TIME(HOUR('Profil je Los'!A4427),MINUTE('Profil je Los'!A4427),SECOND('Profil je Los'!A4427)),""),"")</f>
        <v>0.29166666666666669</v>
      </c>
      <c r="E4427" s="5">
        <f t="shared" si="278"/>
        <v>7</v>
      </c>
      <c r="F4427" s="14">
        <v>25.203935000000001</v>
      </c>
      <c r="G4427" s="17">
        <f t="shared" si="276"/>
        <v>2.1</v>
      </c>
      <c r="I4427" s="33"/>
    </row>
    <row r="4428" spans="1:9" x14ac:dyDescent="0.2">
      <c r="A4428" s="4">
        <v>44015.333333333336</v>
      </c>
      <c r="B4428" s="6">
        <f t="shared" si="277"/>
        <v>44015</v>
      </c>
      <c r="C4428" s="3">
        <f t="shared" si="279"/>
        <v>0.29166666666666669</v>
      </c>
      <c r="D4428" s="3">
        <f>IF('Profil je Los'!A4428&lt;&gt;"",IF('Profil je Los'!A4428&lt;&gt;"",TIME(HOUR('Profil je Los'!A4428),MINUTE('Profil je Los'!A4428),SECOND('Profil je Los'!A4428)),""),"")</f>
        <v>0.33333333333333331</v>
      </c>
      <c r="E4428" s="5">
        <f t="shared" si="278"/>
        <v>8</v>
      </c>
      <c r="F4428" s="14">
        <v>32.290058000000002</v>
      </c>
      <c r="G4428" s="17">
        <f t="shared" si="276"/>
        <v>2.69</v>
      </c>
      <c r="I4428" s="33"/>
    </row>
    <row r="4429" spans="1:9" x14ac:dyDescent="0.2">
      <c r="A4429" s="4">
        <v>44015.375</v>
      </c>
      <c r="B4429" s="6">
        <f t="shared" si="277"/>
        <v>44015</v>
      </c>
      <c r="C4429" s="3">
        <f t="shared" si="279"/>
        <v>0.33333333333333331</v>
      </c>
      <c r="D4429" s="3">
        <f>IF('Profil je Los'!A4429&lt;&gt;"",IF('Profil je Los'!A4429&lt;&gt;"",TIME(HOUR('Profil je Los'!A4429),MINUTE('Profil je Los'!A4429),SECOND('Profil je Los'!A4429)),""),"")</f>
        <v>0.375</v>
      </c>
      <c r="E4429" s="5">
        <f t="shared" si="278"/>
        <v>9</v>
      </c>
      <c r="F4429" s="14">
        <v>40.770035999999998</v>
      </c>
      <c r="G4429" s="17">
        <f t="shared" si="276"/>
        <v>3.4</v>
      </c>
      <c r="I4429" s="33"/>
    </row>
    <row r="4430" spans="1:9" x14ac:dyDescent="0.2">
      <c r="A4430" s="4">
        <v>44015.416666666664</v>
      </c>
      <c r="B4430" s="6">
        <f t="shared" si="277"/>
        <v>44015</v>
      </c>
      <c r="C4430" s="3">
        <f t="shared" si="279"/>
        <v>0.375</v>
      </c>
      <c r="D4430" s="3">
        <f>IF('Profil je Los'!A4430&lt;&gt;"",IF('Profil je Los'!A4430&lt;&gt;"",TIME(HOUR('Profil je Los'!A4430),MINUTE('Profil je Los'!A4430),SECOND('Profil je Los'!A4430)),""),"")</f>
        <v>0.41666666666666669</v>
      </c>
      <c r="E4430" s="5">
        <f t="shared" si="278"/>
        <v>10</v>
      </c>
      <c r="F4430" s="14">
        <v>43.229281</v>
      </c>
      <c r="G4430" s="17">
        <f t="shared" si="276"/>
        <v>3.6</v>
      </c>
      <c r="I4430" s="33"/>
    </row>
    <row r="4431" spans="1:9" x14ac:dyDescent="0.2">
      <c r="A4431" s="4">
        <v>44015.458333333336</v>
      </c>
      <c r="B4431" s="6">
        <f t="shared" si="277"/>
        <v>44015</v>
      </c>
      <c r="C4431" s="3">
        <f t="shared" si="279"/>
        <v>0.41666666666666669</v>
      </c>
      <c r="D4431" s="3">
        <f>IF('Profil je Los'!A4431&lt;&gt;"",IF('Profil je Los'!A4431&lt;&gt;"",TIME(HOUR('Profil je Los'!A4431),MINUTE('Profil je Los'!A4431),SECOND('Profil je Los'!A4431)),""),"")</f>
        <v>0.45833333333333331</v>
      </c>
      <c r="E4431" s="5">
        <f t="shared" si="278"/>
        <v>11</v>
      </c>
      <c r="F4431" s="14">
        <v>43.099632</v>
      </c>
      <c r="G4431" s="17">
        <f t="shared" si="276"/>
        <v>3.59</v>
      </c>
      <c r="I4431" s="33"/>
    </row>
    <row r="4432" spans="1:9" x14ac:dyDescent="0.2">
      <c r="A4432" s="4">
        <v>44015.5</v>
      </c>
      <c r="B4432" s="6">
        <f t="shared" si="277"/>
        <v>44015</v>
      </c>
      <c r="C4432" s="3">
        <f t="shared" si="279"/>
        <v>0.45833333333333331</v>
      </c>
      <c r="D4432" s="3">
        <f>IF('Profil je Los'!A4432&lt;&gt;"",IF('Profil je Los'!A4432&lt;&gt;"",TIME(HOUR('Profil je Los'!A4432),MINUTE('Profil je Los'!A4432),SECOND('Profil je Los'!A4432)),""),"")</f>
        <v>0.5</v>
      </c>
      <c r="E4432" s="5">
        <f t="shared" si="278"/>
        <v>12</v>
      </c>
      <c r="F4432" s="14">
        <v>43.400056999999997</v>
      </c>
      <c r="G4432" s="17">
        <f t="shared" si="276"/>
        <v>3.62</v>
      </c>
      <c r="I4432" s="33"/>
    </row>
    <row r="4433" spans="1:9" x14ac:dyDescent="0.2">
      <c r="A4433" s="4">
        <v>44015.541666666664</v>
      </c>
      <c r="B4433" s="6">
        <f t="shared" si="277"/>
        <v>44015</v>
      </c>
      <c r="C4433" s="3">
        <f t="shared" si="279"/>
        <v>0.5</v>
      </c>
      <c r="D4433" s="3">
        <f>IF('Profil je Los'!A4433&lt;&gt;"",IF('Profil je Los'!A4433&lt;&gt;"",TIME(HOUR('Profil je Los'!A4433),MINUTE('Profil je Los'!A4433),SECOND('Profil je Los'!A4433)),""),"")</f>
        <v>0.54166666666666663</v>
      </c>
      <c r="E4433" s="5">
        <f t="shared" si="278"/>
        <v>13</v>
      </c>
      <c r="F4433" s="14">
        <v>43.029729000000003</v>
      </c>
      <c r="G4433" s="17">
        <f t="shared" si="276"/>
        <v>3.59</v>
      </c>
      <c r="I4433" s="33"/>
    </row>
    <row r="4434" spans="1:9" x14ac:dyDescent="0.2">
      <c r="A4434" s="4">
        <v>44015.583333333336</v>
      </c>
      <c r="B4434" s="6">
        <f t="shared" si="277"/>
        <v>44015</v>
      </c>
      <c r="C4434" s="3">
        <f t="shared" si="279"/>
        <v>0.54166666666666663</v>
      </c>
      <c r="D4434" s="3">
        <f>IF('Profil je Los'!A4434&lt;&gt;"",IF('Profil je Los'!A4434&lt;&gt;"",TIME(HOUR('Profil je Los'!A4434),MINUTE('Profil je Los'!A4434),SECOND('Profil je Los'!A4434)),""),"")</f>
        <v>0.58333333333333337</v>
      </c>
      <c r="E4434" s="5">
        <f t="shared" si="278"/>
        <v>14</v>
      </c>
      <c r="F4434" s="14">
        <v>40.464190000000002</v>
      </c>
      <c r="G4434" s="17">
        <f t="shared" si="276"/>
        <v>3.37</v>
      </c>
      <c r="I4434" s="33"/>
    </row>
    <row r="4435" spans="1:9" x14ac:dyDescent="0.2">
      <c r="A4435" s="4">
        <v>44015.625</v>
      </c>
      <c r="B4435" s="6">
        <f t="shared" si="277"/>
        <v>44015</v>
      </c>
      <c r="C4435" s="3">
        <f t="shared" si="279"/>
        <v>0.58333333333333337</v>
      </c>
      <c r="D4435" s="3">
        <f>IF('Profil je Los'!A4435&lt;&gt;"",IF('Profil je Los'!A4435&lt;&gt;"",TIME(HOUR('Profil je Los'!A4435),MINUTE('Profil je Los'!A4435),SECOND('Profil je Los'!A4435)),""),"")</f>
        <v>0.625</v>
      </c>
      <c r="E4435" s="5">
        <f t="shared" si="278"/>
        <v>15</v>
      </c>
      <c r="F4435" s="14">
        <v>38.728084000000003</v>
      </c>
      <c r="G4435" s="17">
        <f t="shared" si="276"/>
        <v>3.23</v>
      </c>
      <c r="I4435" s="33"/>
    </row>
    <row r="4436" spans="1:9" x14ac:dyDescent="0.2">
      <c r="A4436" s="4">
        <v>44015.666666666664</v>
      </c>
      <c r="B4436" s="6">
        <f t="shared" si="277"/>
        <v>44015</v>
      </c>
      <c r="C4436" s="3">
        <f t="shared" si="279"/>
        <v>0.625</v>
      </c>
      <c r="D4436" s="3">
        <f>IF('Profil je Los'!A4436&lt;&gt;"",IF('Profil je Los'!A4436&lt;&gt;"",TIME(HOUR('Profil je Los'!A4436),MINUTE('Profil je Los'!A4436),SECOND('Profil je Los'!A4436)),""),"")</f>
        <v>0.66666666666666663</v>
      </c>
      <c r="E4436" s="5">
        <f t="shared" si="278"/>
        <v>16</v>
      </c>
      <c r="F4436" s="14">
        <v>37.533039000000002</v>
      </c>
      <c r="G4436" s="17">
        <f t="shared" si="276"/>
        <v>3.13</v>
      </c>
      <c r="I4436" s="33"/>
    </row>
    <row r="4437" spans="1:9" x14ac:dyDescent="0.2">
      <c r="A4437" s="4">
        <v>44015.708333333336</v>
      </c>
      <c r="B4437" s="6">
        <f t="shared" si="277"/>
        <v>44015</v>
      </c>
      <c r="C4437" s="3">
        <f t="shared" si="279"/>
        <v>0.66666666666666663</v>
      </c>
      <c r="D4437" s="3">
        <f>IF('Profil je Los'!A4437&lt;&gt;"",IF('Profil je Los'!A4437&lt;&gt;"",TIME(HOUR('Profil je Los'!A4437),MINUTE('Profil je Los'!A4437),SECOND('Profil je Los'!A4437)),""),"")</f>
        <v>0.70833333333333337</v>
      </c>
      <c r="E4437" s="5">
        <f t="shared" si="278"/>
        <v>17</v>
      </c>
      <c r="F4437" s="14">
        <v>37.192791</v>
      </c>
      <c r="G4437" s="17">
        <f t="shared" si="276"/>
        <v>3.1</v>
      </c>
      <c r="I4437" s="33"/>
    </row>
    <row r="4438" spans="1:9" x14ac:dyDescent="0.2">
      <c r="A4438" s="4">
        <v>44015.75</v>
      </c>
      <c r="B4438" s="6">
        <f t="shared" si="277"/>
        <v>44015</v>
      </c>
      <c r="C4438" s="3">
        <f t="shared" si="279"/>
        <v>0.70833333333333337</v>
      </c>
      <c r="D4438" s="3">
        <f>IF('Profil je Los'!A4438&lt;&gt;"",IF('Profil je Los'!A4438&lt;&gt;"",TIME(HOUR('Profil je Los'!A4438),MINUTE('Profil je Los'!A4438),SECOND('Profil je Los'!A4438)),""),"")</f>
        <v>0.75</v>
      </c>
      <c r="E4438" s="5">
        <f t="shared" si="278"/>
        <v>18</v>
      </c>
      <c r="F4438" s="14">
        <v>37.231203000000001</v>
      </c>
      <c r="G4438" s="17">
        <f t="shared" si="276"/>
        <v>3.1</v>
      </c>
      <c r="I4438" s="33"/>
    </row>
    <row r="4439" spans="1:9" x14ac:dyDescent="0.2">
      <c r="A4439" s="4">
        <v>44015.791666666664</v>
      </c>
      <c r="B4439" s="6">
        <f t="shared" si="277"/>
        <v>44015</v>
      </c>
      <c r="C4439" s="3">
        <f t="shared" si="279"/>
        <v>0.75</v>
      </c>
      <c r="D4439" s="3">
        <f>IF('Profil je Los'!A4439&lt;&gt;"",IF('Profil je Los'!A4439&lt;&gt;"",TIME(HOUR('Profil je Los'!A4439),MINUTE('Profil je Los'!A4439),SECOND('Profil je Los'!A4439)),""),"")</f>
        <v>0.79166666666666663</v>
      </c>
      <c r="E4439" s="5">
        <f t="shared" si="278"/>
        <v>19</v>
      </c>
      <c r="F4439" s="14">
        <v>36.2804</v>
      </c>
      <c r="G4439" s="17">
        <f t="shared" si="276"/>
        <v>3.02</v>
      </c>
      <c r="I4439" s="33"/>
    </row>
    <row r="4440" spans="1:9" x14ac:dyDescent="0.2">
      <c r="A4440" s="4">
        <v>44015.833333333336</v>
      </c>
      <c r="B4440" s="6">
        <f t="shared" si="277"/>
        <v>44015</v>
      </c>
      <c r="C4440" s="3">
        <f t="shared" si="279"/>
        <v>0.79166666666666663</v>
      </c>
      <c r="D4440" s="3">
        <f>IF('Profil je Los'!A4440&lt;&gt;"",IF('Profil je Los'!A4440&lt;&gt;"",TIME(HOUR('Profil je Los'!A4440),MINUTE('Profil je Los'!A4440),SECOND('Profil je Los'!A4440)),""),"")</f>
        <v>0.83333333333333337</v>
      </c>
      <c r="E4440" s="5">
        <f t="shared" si="278"/>
        <v>20</v>
      </c>
      <c r="F4440" s="14">
        <v>32.047199999999997</v>
      </c>
      <c r="G4440" s="17">
        <f t="shared" si="276"/>
        <v>2.67</v>
      </c>
      <c r="I4440" s="33"/>
    </row>
    <row r="4441" spans="1:9" x14ac:dyDescent="0.2">
      <c r="A4441" s="4">
        <v>44015.875</v>
      </c>
      <c r="B4441" s="6">
        <f t="shared" si="277"/>
        <v>44015</v>
      </c>
      <c r="C4441" s="3">
        <f t="shared" si="279"/>
        <v>0.83333333333333337</v>
      </c>
      <c r="D4441" s="3">
        <f>IF('Profil je Los'!A4441&lt;&gt;"",IF('Profil je Los'!A4441&lt;&gt;"",TIME(HOUR('Profil je Los'!A4441),MINUTE('Profil je Los'!A4441),SECOND('Profil je Los'!A4441)),""),"")</f>
        <v>0.875</v>
      </c>
      <c r="E4441" s="5">
        <f t="shared" si="278"/>
        <v>21</v>
      </c>
      <c r="F4441" s="14">
        <v>30.135297000000001</v>
      </c>
      <c r="G4441" s="17">
        <f t="shared" si="276"/>
        <v>2.5099999999999998</v>
      </c>
      <c r="I4441" s="33"/>
    </row>
    <row r="4442" spans="1:9" x14ac:dyDescent="0.2">
      <c r="A4442" s="4">
        <v>44015.916666666664</v>
      </c>
      <c r="B4442" s="6">
        <f t="shared" si="277"/>
        <v>44015</v>
      </c>
      <c r="C4442" s="3">
        <f t="shared" si="279"/>
        <v>0.875</v>
      </c>
      <c r="D4442" s="3">
        <f>IF('Profil je Los'!A4442&lt;&gt;"",IF('Profil je Los'!A4442&lt;&gt;"",TIME(HOUR('Profil je Los'!A4442),MINUTE('Profil je Los'!A4442),SECOND('Profil je Los'!A4442)),""),"")</f>
        <v>0.91666666666666663</v>
      </c>
      <c r="E4442" s="5">
        <f t="shared" si="278"/>
        <v>22</v>
      </c>
      <c r="F4442" s="14">
        <v>27.387495999999999</v>
      </c>
      <c r="G4442" s="17">
        <f t="shared" si="276"/>
        <v>2.2799999999999998</v>
      </c>
      <c r="I4442" s="33"/>
    </row>
    <row r="4443" spans="1:9" x14ac:dyDescent="0.2">
      <c r="A4443" s="4">
        <v>44015.958333333336</v>
      </c>
      <c r="B4443" s="6">
        <f t="shared" si="277"/>
        <v>44015</v>
      </c>
      <c r="C4443" s="3">
        <f t="shared" si="279"/>
        <v>0.91666666666666663</v>
      </c>
      <c r="D4443" s="3">
        <f>IF('Profil je Los'!A4443&lt;&gt;"",IF('Profil je Los'!A4443&lt;&gt;"",TIME(HOUR('Profil je Los'!A4443),MINUTE('Profil je Los'!A4443),SECOND('Profil je Los'!A4443)),""),"")</f>
        <v>0.95833333333333337</v>
      </c>
      <c r="E4443" s="5">
        <f t="shared" si="278"/>
        <v>23</v>
      </c>
      <c r="F4443" s="14">
        <v>27.183714999999999</v>
      </c>
      <c r="G4443" s="17">
        <f t="shared" si="276"/>
        <v>2.27</v>
      </c>
      <c r="I4443" s="33"/>
    </row>
    <row r="4444" spans="1:9" x14ac:dyDescent="0.2">
      <c r="A4444" s="4">
        <v>44016</v>
      </c>
      <c r="B4444" s="6">
        <f t="shared" si="277"/>
        <v>44015</v>
      </c>
      <c r="C4444" s="3">
        <f t="shared" si="279"/>
        <v>0.95833333333333337</v>
      </c>
      <c r="D4444" s="3">
        <f>IF('Profil je Los'!A4444&lt;&gt;"",IF('Profil je Los'!A4444&lt;&gt;"",TIME(HOUR('Profil je Los'!A4444),MINUTE('Profil je Los'!A4444),SECOND('Profil je Los'!A4444)),""),"")</f>
        <v>0</v>
      </c>
      <c r="E4444" s="5">
        <f t="shared" si="278"/>
        <v>24</v>
      </c>
      <c r="F4444" s="14">
        <v>21.57178</v>
      </c>
      <c r="G4444" s="17">
        <f t="shared" si="276"/>
        <v>1.8</v>
      </c>
      <c r="I4444" s="33"/>
    </row>
    <row r="4445" spans="1:9" x14ac:dyDescent="0.2">
      <c r="A4445" s="4">
        <v>44016.041666666664</v>
      </c>
      <c r="B4445" s="6">
        <f t="shared" si="277"/>
        <v>44016</v>
      </c>
      <c r="C4445" s="3">
        <f t="shared" si="279"/>
        <v>0</v>
      </c>
      <c r="D4445" s="3">
        <f>IF('Profil je Los'!A4445&lt;&gt;"",IF('Profil je Los'!A4445&lt;&gt;"",TIME(HOUR('Profil je Los'!A4445),MINUTE('Profil je Los'!A4445),SECOND('Profil je Los'!A4445)),""),"")</f>
        <v>4.1666666666666664E-2</v>
      </c>
      <c r="E4445" s="5">
        <f t="shared" si="278"/>
        <v>1</v>
      </c>
      <c r="F4445" s="14">
        <v>17.435078000000001</v>
      </c>
      <c r="G4445" s="17">
        <f t="shared" si="276"/>
        <v>1.45</v>
      </c>
      <c r="I4445" s="33"/>
    </row>
    <row r="4446" spans="1:9" x14ac:dyDescent="0.2">
      <c r="A4446" s="4">
        <v>44016.083333333336</v>
      </c>
      <c r="B4446" s="6">
        <f t="shared" si="277"/>
        <v>44016</v>
      </c>
      <c r="C4446" s="3">
        <f t="shared" si="279"/>
        <v>4.1666666666666664E-2</v>
      </c>
      <c r="D4446" s="3">
        <f>IF('Profil je Los'!A4446&lt;&gt;"",IF('Profil je Los'!A4446&lt;&gt;"",TIME(HOUR('Profil je Los'!A4446),MINUTE('Profil je Los'!A4446),SECOND('Profil je Los'!A4446)),""),"")</f>
        <v>8.3333333333333329E-2</v>
      </c>
      <c r="E4446" s="5">
        <f t="shared" si="278"/>
        <v>2</v>
      </c>
      <c r="F4446" s="14">
        <v>15.241614999999999</v>
      </c>
      <c r="G4446" s="17">
        <f t="shared" si="276"/>
        <v>1.27</v>
      </c>
      <c r="I4446" s="33"/>
    </row>
    <row r="4447" spans="1:9" x14ac:dyDescent="0.2">
      <c r="A4447" s="4">
        <v>44016.125</v>
      </c>
      <c r="B4447" s="6">
        <f t="shared" si="277"/>
        <v>44016</v>
      </c>
      <c r="C4447" s="3">
        <f t="shared" si="279"/>
        <v>8.3333333333333329E-2</v>
      </c>
      <c r="D4447" s="3">
        <f>IF('Profil je Los'!A4447&lt;&gt;"",IF('Profil je Los'!A4447&lt;&gt;"",TIME(HOUR('Profil je Los'!A4447),MINUTE('Profil je Los'!A4447),SECOND('Profil je Los'!A4447)),""),"")</f>
        <v>0.125</v>
      </c>
      <c r="E4447" s="5">
        <f t="shared" si="278"/>
        <v>3</v>
      </c>
      <c r="F4447" s="14">
        <v>13.926736</v>
      </c>
      <c r="G4447" s="17">
        <f t="shared" si="276"/>
        <v>1.1599999999999999</v>
      </c>
      <c r="I4447" s="33"/>
    </row>
    <row r="4448" spans="1:9" x14ac:dyDescent="0.2">
      <c r="A4448" s="4">
        <v>44016.166666666664</v>
      </c>
      <c r="B4448" s="6">
        <f t="shared" si="277"/>
        <v>44016</v>
      </c>
      <c r="C4448" s="3">
        <f t="shared" si="279"/>
        <v>0.125</v>
      </c>
      <c r="D4448" s="3">
        <f>IF('Profil je Los'!A4448&lt;&gt;"",IF('Profil je Los'!A4448&lt;&gt;"",TIME(HOUR('Profil je Los'!A4448),MINUTE('Profil je Los'!A4448),SECOND('Profil je Los'!A4448)),""),"")</f>
        <v>0.16666666666666666</v>
      </c>
      <c r="E4448" s="5">
        <f t="shared" si="278"/>
        <v>4</v>
      </c>
      <c r="F4448" s="14">
        <v>12.87124</v>
      </c>
      <c r="G4448" s="17">
        <f t="shared" si="276"/>
        <v>1.07</v>
      </c>
      <c r="I4448" s="33"/>
    </row>
    <row r="4449" spans="1:9" x14ac:dyDescent="0.2">
      <c r="A4449" s="4">
        <v>44016.208333333336</v>
      </c>
      <c r="B4449" s="6">
        <f t="shared" si="277"/>
        <v>44016</v>
      </c>
      <c r="C4449" s="3">
        <f t="shared" si="279"/>
        <v>0.16666666666666666</v>
      </c>
      <c r="D4449" s="3">
        <f>IF('Profil je Los'!A4449&lt;&gt;"",IF('Profil je Los'!A4449&lt;&gt;"",TIME(HOUR('Profil je Los'!A4449),MINUTE('Profil je Los'!A4449),SECOND('Profil je Los'!A4449)),""),"")</f>
        <v>0.20833333333333334</v>
      </c>
      <c r="E4449" s="5">
        <f t="shared" si="278"/>
        <v>5</v>
      </c>
      <c r="F4449" s="14">
        <v>14.309896</v>
      </c>
      <c r="G4449" s="17">
        <f t="shared" si="276"/>
        <v>1.19</v>
      </c>
      <c r="I4449" s="33"/>
    </row>
    <row r="4450" spans="1:9" x14ac:dyDescent="0.2">
      <c r="A4450" s="4">
        <v>44016.25</v>
      </c>
      <c r="B4450" s="6">
        <f t="shared" si="277"/>
        <v>44016</v>
      </c>
      <c r="C4450" s="3">
        <f t="shared" si="279"/>
        <v>0.20833333333333334</v>
      </c>
      <c r="D4450" s="3">
        <f>IF('Profil je Los'!A4450&lt;&gt;"",IF('Profil je Los'!A4450&lt;&gt;"",TIME(HOUR('Profil je Los'!A4450),MINUTE('Profil je Los'!A4450),SECOND('Profil je Los'!A4450)),""),"")</f>
        <v>0.25</v>
      </c>
      <c r="E4450" s="5">
        <f t="shared" si="278"/>
        <v>6</v>
      </c>
      <c r="F4450" s="14">
        <v>13.793934999999999</v>
      </c>
      <c r="G4450" s="17">
        <f t="shared" si="276"/>
        <v>1.1499999999999999</v>
      </c>
      <c r="I4450" s="33"/>
    </row>
    <row r="4451" spans="1:9" x14ac:dyDescent="0.2">
      <c r="A4451" s="4">
        <v>44016.291666666664</v>
      </c>
      <c r="B4451" s="6">
        <f t="shared" si="277"/>
        <v>44016</v>
      </c>
      <c r="C4451" s="3">
        <f t="shared" si="279"/>
        <v>0.25</v>
      </c>
      <c r="D4451" s="3">
        <f>IF('Profil je Los'!A4451&lt;&gt;"",IF('Profil je Los'!A4451&lt;&gt;"",TIME(HOUR('Profil je Los'!A4451),MINUTE('Profil je Los'!A4451),SECOND('Profil je Los'!A4451)),""),"")</f>
        <v>0.29166666666666669</v>
      </c>
      <c r="E4451" s="5">
        <f t="shared" si="278"/>
        <v>7</v>
      </c>
      <c r="F4451" s="14">
        <v>15.317899000000001</v>
      </c>
      <c r="G4451" s="17">
        <f t="shared" si="276"/>
        <v>1.28</v>
      </c>
      <c r="I4451" s="33"/>
    </row>
    <row r="4452" spans="1:9" x14ac:dyDescent="0.2">
      <c r="A4452" s="4">
        <v>44016.333333333336</v>
      </c>
      <c r="B4452" s="6">
        <f t="shared" si="277"/>
        <v>44016</v>
      </c>
      <c r="C4452" s="3">
        <f t="shared" si="279"/>
        <v>0.29166666666666669</v>
      </c>
      <c r="D4452" s="3">
        <f>IF('Profil je Los'!A4452&lt;&gt;"",IF('Profil je Los'!A4452&lt;&gt;"",TIME(HOUR('Profil je Los'!A4452),MINUTE('Profil je Los'!A4452),SECOND('Profil je Los'!A4452)),""),"")</f>
        <v>0.33333333333333331</v>
      </c>
      <c r="E4452" s="5">
        <f t="shared" si="278"/>
        <v>8</v>
      </c>
      <c r="F4452" s="14">
        <v>20.601239</v>
      </c>
      <c r="G4452" s="17">
        <f t="shared" si="276"/>
        <v>1.72</v>
      </c>
      <c r="I4452" s="33"/>
    </row>
    <row r="4453" spans="1:9" x14ac:dyDescent="0.2">
      <c r="A4453" s="4">
        <v>44016.375</v>
      </c>
      <c r="B4453" s="6">
        <f t="shared" si="277"/>
        <v>44016</v>
      </c>
      <c r="C4453" s="3">
        <f t="shared" si="279"/>
        <v>0.33333333333333331</v>
      </c>
      <c r="D4453" s="3">
        <f>IF('Profil je Los'!A4453&lt;&gt;"",IF('Profil je Los'!A4453&lt;&gt;"",TIME(HOUR('Profil je Los'!A4453),MINUTE('Profil je Los'!A4453),SECOND('Profil je Los'!A4453)),""),"")</f>
        <v>0.375</v>
      </c>
      <c r="E4453" s="5">
        <f t="shared" si="278"/>
        <v>9</v>
      </c>
      <c r="F4453" s="14">
        <v>24.040210999999999</v>
      </c>
      <c r="G4453" s="17">
        <f t="shared" si="276"/>
        <v>2</v>
      </c>
      <c r="I4453" s="33"/>
    </row>
    <row r="4454" spans="1:9" x14ac:dyDescent="0.2">
      <c r="A4454" s="4">
        <v>44016.416666666664</v>
      </c>
      <c r="B4454" s="6">
        <f t="shared" si="277"/>
        <v>44016</v>
      </c>
      <c r="C4454" s="3">
        <f t="shared" si="279"/>
        <v>0.375</v>
      </c>
      <c r="D4454" s="3">
        <f>IF('Profil je Los'!A4454&lt;&gt;"",IF('Profil je Los'!A4454&lt;&gt;"",TIME(HOUR('Profil je Los'!A4454),MINUTE('Profil je Los'!A4454),SECOND('Profil je Los'!A4454)),""),"")</f>
        <v>0.41666666666666669</v>
      </c>
      <c r="E4454" s="5">
        <f t="shared" si="278"/>
        <v>10</v>
      </c>
      <c r="F4454" s="14">
        <v>27.1355</v>
      </c>
      <c r="G4454" s="17">
        <f t="shared" si="276"/>
        <v>2.2599999999999998</v>
      </c>
      <c r="I4454" s="33"/>
    </row>
    <row r="4455" spans="1:9" x14ac:dyDescent="0.2">
      <c r="A4455" s="4">
        <v>44016.458333333336</v>
      </c>
      <c r="B4455" s="6">
        <f t="shared" si="277"/>
        <v>44016</v>
      </c>
      <c r="C4455" s="3">
        <f t="shared" si="279"/>
        <v>0.41666666666666669</v>
      </c>
      <c r="D4455" s="3">
        <f>IF('Profil je Los'!A4455&lt;&gt;"",IF('Profil je Los'!A4455&lt;&gt;"",TIME(HOUR('Profil je Los'!A4455),MINUTE('Profil je Los'!A4455),SECOND('Profil je Los'!A4455)),""),"")</f>
        <v>0.45833333333333331</v>
      </c>
      <c r="E4455" s="5">
        <f t="shared" si="278"/>
        <v>11</v>
      </c>
      <c r="F4455" s="14">
        <v>28.132631</v>
      </c>
      <c r="G4455" s="17">
        <f t="shared" si="276"/>
        <v>2.34</v>
      </c>
      <c r="I4455" s="33"/>
    </row>
    <row r="4456" spans="1:9" x14ac:dyDescent="0.2">
      <c r="A4456" s="4">
        <v>44016.5</v>
      </c>
      <c r="B4456" s="6">
        <f t="shared" si="277"/>
        <v>44016</v>
      </c>
      <c r="C4456" s="3">
        <f t="shared" si="279"/>
        <v>0.45833333333333331</v>
      </c>
      <c r="D4456" s="3">
        <f>IF('Profil je Los'!A4456&lt;&gt;"",IF('Profil je Los'!A4456&lt;&gt;"",TIME(HOUR('Profil je Los'!A4456),MINUTE('Profil je Los'!A4456),SECOND('Profil je Los'!A4456)),""),"")</f>
        <v>0.5</v>
      </c>
      <c r="E4456" s="5">
        <f t="shared" si="278"/>
        <v>12</v>
      </c>
      <c r="F4456" s="14">
        <v>27.729634000000001</v>
      </c>
      <c r="G4456" s="17">
        <f t="shared" si="276"/>
        <v>2.31</v>
      </c>
      <c r="I4456" s="33"/>
    </row>
    <row r="4457" spans="1:9" x14ac:dyDescent="0.2">
      <c r="A4457" s="4">
        <v>44016.541666666664</v>
      </c>
      <c r="B4457" s="6">
        <f t="shared" si="277"/>
        <v>44016</v>
      </c>
      <c r="C4457" s="3">
        <f t="shared" si="279"/>
        <v>0.5</v>
      </c>
      <c r="D4457" s="3">
        <f>IF('Profil je Los'!A4457&lt;&gt;"",IF('Profil je Los'!A4457&lt;&gt;"",TIME(HOUR('Profil je Los'!A4457),MINUTE('Profil je Los'!A4457),SECOND('Profil je Los'!A4457)),""),"")</f>
        <v>0.54166666666666663</v>
      </c>
      <c r="E4457" s="5">
        <f t="shared" si="278"/>
        <v>13</v>
      </c>
      <c r="F4457" s="14">
        <v>28.317492000000001</v>
      </c>
      <c r="G4457" s="17">
        <f t="shared" si="276"/>
        <v>2.36</v>
      </c>
      <c r="I4457" s="33"/>
    </row>
    <row r="4458" spans="1:9" x14ac:dyDescent="0.2">
      <c r="A4458" s="4">
        <v>44016.583333333336</v>
      </c>
      <c r="B4458" s="6">
        <f t="shared" si="277"/>
        <v>44016</v>
      </c>
      <c r="C4458" s="3">
        <f t="shared" si="279"/>
        <v>0.54166666666666663</v>
      </c>
      <c r="D4458" s="3">
        <f>IF('Profil je Los'!A4458&lt;&gt;"",IF('Profil je Los'!A4458&lt;&gt;"",TIME(HOUR('Profil je Los'!A4458),MINUTE('Profil je Los'!A4458),SECOND('Profil je Los'!A4458)),""),"")</f>
        <v>0.58333333333333337</v>
      </c>
      <c r="E4458" s="5">
        <f t="shared" si="278"/>
        <v>14</v>
      </c>
      <c r="F4458" s="14">
        <v>24.580007999999999</v>
      </c>
      <c r="G4458" s="17">
        <f t="shared" si="276"/>
        <v>2.0499999999999998</v>
      </c>
      <c r="I4458" s="33"/>
    </row>
    <row r="4459" spans="1:9" x14ac:dyDescent="0.2">
      <c r="A4459" s="4">
        <v>44016.625</v>
      </c>
      <c r="B4459" s="6">
        <f t="shared" si="277"/>
        <v>44016</v>
      </c>
      <c r="C4459" s="3">
        <f t="shared" si="279"/>
        <v>0.58333333333333337</v>
      </c>
      <c r="D4459" s="3">
        <f>IF('Profil je Los'!A4459&lt;&gt;"",IF('Profil je Los'!A4459&lt;&gt;"",TIME(HOUR('Profil je Los'!A4459),MINUTE('Profil je Los'!A4459),SECOND('Profil je Los'!A4459)),""),"")</f>
        <v>0.625</v>
      </c>
      <c r="E4459" s="5">
        <f t="shared" si="278"/>
        <v>15</v>
      </c>
      <c r="F4459" s="14">
        <v>22.459061999999999</v>
      </c>
      <c r="G4459" s="17">
        <f t="shared" si="276"/>
        <v>1.87</v>
      </c>
      <c r="I4459" s="33"/>
    </row>
    <row r="4460" spans="1:9" x14ac:dyDescent="0.2">
      <c r="A4460" s="4">
        <v>44016.666666666664</v>
      </c>
      <c r="B4460" s="6">
        <f t="shared" si="277"/>
        <v>44016</v>
      </c>
      <c r="C4460" s="3">
        <f t="shared" si="279"/>
        <v>0.625</v>
      </c>
      <c r="D4460" s="3">
        <f>IF('Profil je Los'!A4460&lt;&gt;"",IF('Profil je Los'!A4460&lt;&gt;"",TIME(HOUR('Profil je Los'!A4460),MINUTE('Profil je Los'!A4460),SECOND('Profil je Los'!A4460)),""),"")</f>
        <v>0.66666666666666663</v>
      </c>
      <c r="E4460" s="5">
        <f t="shared" si="278"/>
        <v>16</v>
      </c>
      <c r="F4460" s="14">
        <v>19.924993000000001</v>
      </c>
      <c r="G4460" s="17">
        <f t="shared" si="276"/>
        <v>1.66</v>
      </c>
      <c r="I4460" s="33"/>
    </row>
    <row r="4461" spans="1:9" x14ac:dyDescent="0.2">
      <c r="A4461" s="4">
        <v>44016.708333333336</v>
      </c>
      <c r="B4461" s="6">
        <f t="shared" si="277"/>
        <v>44016</v>
      </c>
      <c r="C4461" s="3">
        <f t="shared" si="279"/>
        <v>0.66666666666666663</v>
      </c>
      <c r="D4461" s="3">
        <f>IF('Profil je Los'!A4461&lt;&gt;"",IF('Profil je Los'!A4461&lt;&gt;"",TIME(HOUR('Profil je Los'!A4461),MINUTE('Profil je Los'!A4461),SECOND('Profil je Los'!A4461)),""),"")</f>
        <v>0.70833333333333337</v>
      </c>
      <c r="E4461" s="5">
        <f t="shared" si="278"/>
        <v>17</v>
      </c>
      <c r="F4461" s="14">
        <v>20.589922999999999</v>
      </c>
      <c r="G4461" s="17">
        <f t="shared" si="276"/>
        <v>1.72</v>
      </c>
      <c r="I4461" s="33"/>
    </row>
    <row r="4462" spans="1:9" x14ac:dyDescent="0.2">
      <c r="A4462" s="4">
        <v>44016.75</v>
      </c>
      <c r="B4462" s="6">
        <f t="shared" si="277"/>
        <v>44016</v>
      </c>
      <c r="C4462" s="3">
        <f t="shared" si="279"/>
        <v>0.70833333333333337</v>
      </c>
      <c r="D4462" s="3">
        <f>IF('Profil je Los'!A4462&lt;&gt;"",IF('Profil je Los'!A4462&lt;&gt;"",TIME(HOUR('Profil je Los'!A4462),MINUTE('Profil je Los'!A4462),SECOND('Profil je Los'!A4462)),""),"")</f>
        <v>0.75</v>
      </c>
      <c r="E4462" s="5">
        <f t="shared" si="278"/>
        <v>18</v>
      </c>
      <c r="F4462" s="14">
        <v>23.776084999999998</v>
      </c>
      <c r="G4462" s="17">
        <f t="shared" si="276"/>
        <v>1.98</v>
      </c>
      <c r="I4462" s="33"/>
    </row>
    <row r="4463" spans="1:9" x14ac:dyDescent="0.2">
      <c r="A4463" s="4">
        <v>44016.791666666664</v>
      </c>
      <c r="B4463" s="6">
        <f t="shared" si="277"/>
        <v>44016</v>
      </c>
      <c r="C4463" s="3">
        <f t="shared" si="279"/>
        <v>0.75</v>
      </c>
      <c r="D4463" s="3">
        <f>IF('Profil je Los'!A4463&lt;&gt;"",IF('Profil je Los'!A4463&lt;&gt;"",TIME(HOUR('Profil je Los'!A4463),MINUTE('Profil je Los'!A4463),SECOND('Profil je Los'!A4463)),""),"")</f>
        <v>0.79166666666666663</v>
      </c>
      <c r="E4463" s="5">
        <f t="shared" si="278"/>
        <v>19</v>
      </c>
      <c r="F4463" s="14">
        <v>24.027567999999999</v>
      </c>
      <c r="G4463" s="17">
        <f t="shared" si="276"/>
        <v>2</v>
      </c>
      <c r="I4463" s="33"/>
    </row>
    <row r="4464" spans="1:9" x14ac:dyDescent="0.2">
      <c r="A4464" s="4">
        <v>44016.833333333336</v>
      </c>
      <c r="B4464" s="6">
        <f t="shared" si="277"/>
        <v>44016</v>
      </c>
      <c r="C4464" s="3">
        <f t="shared" si="279"/>
        <v>0.79166666666666663</v>
      </c>
      <c r="D4464" s="3">
        <f>IF('Profil je Los'!A4464&lt;&gt;"",IF('Profil je Los'!A4464&lt;&gt;"",TIME(HOUR('Profil je Los'!A4464),MINUTE('Profil je Los'!A4464),SECOND('Profil je Los'!A4464)),""),"")</f>
        <v>0.83333333333333337</v>
      </c>
      <c r="E4464" s="5">
        <f t="shared" si="278"/>
        <v>20</v>
      </c>
      <c r="F4464" s="14">
        <v>22.466677000000001</v>
      </c>
      <c r="G4464" s="17">
        <f t="shared" si="276"/>
        <v>1.87</v>
      </c>
      <c r="I4464" s="33"/>
    </row>
    <row r="4465" spans="1:9" x14ac:dyDescent="0.2">
      <c r="A4465" s="4">
        <v>44016.875</v>
      </c>
      <c r="B4465" s="6">
        <f t="shared" si="277"/>
        <v>44016</v>
      </c>
      <c r="C4465" s="3">
        <f t="shared" si="279"/>
        <v>0.83333333333333337</v>
      </c>
      <c r="D4465" s="3">
        <f>IF('Profil je Los'!A4465&lt;&gt;"",IF('Profil je Los'!A4465&lt;&gt;"",TIME(HOUR('Profil je Los'!A4465),MINUTE('Profil je Los'!A4465),SECOND('Profil je Los'!A4465)),""),"")</f>
        <v>0.875</v>
      </c>
      <c r="E4465" s="5">
        <f t="shared" si="278"/>
        <v>21</v>
      </c>
      <c r="F4465" s="14">
        <v>20.363091000000001</v>
      </c>
      <c r="G4465" s="17">
        <f t="shared" si="276"/>
        <v>1.7</v>
      </c>
      <c r="I4465" s="33"/>
    </row>
    <row r="4466" spans="1:9" x14ac:dyDescent="0.2">
      <c r="A4466" s="4">
        <v>44016.916666666664</v>
      </c>
      <c r="B4466" s="6">
        <f t="shared" si="277"/>
        <v>44016</v>
      </c>
      <c r="C4466" s="3">
        <f t="shared" si="279"/>
        <v>0.875</v>
      </c>
      <c r="D4466" s="3">
        <f>IF('Profil je Los'!A4466&lt;&gt;"",IF('Profil je Los'!A4466&lt;&gt;"",TIME(HOUR('Profil je Los'!A4466),MINUTE('Profil je Los'!A4466),SECOND('Profil je Los'!A4466)),""),"")</f>
        <v>0.91666666666666663</v>
      </c>
      <c r="E4466" s="5">
        <f t="shared" si="278"/>
        <v>22</v>
      </c>
      <c r="F4466" s="14">
        <v>18.859439999999999</v>
      </c>
      <c r="G4466" s="17">
        <f t="shared" si="276"/>
        <v>1.57</v>
      </c>
      <c r="I4466" s="33"/>
    </row>
    <row r="4467" spans="1:9" x14ac:dyDescent="0.2">
      <c r="A4467" s="4">
        <v>44016.958333333336</v>
      </c>
      <c r="B4467" s="6">
        <f t="shared" si="277"/>
        <v>44016</v>
      </c>
      <c r="C4467" s="3">
        <f t="shared" si="279"/>
        <v>0.91666666666666663</v>
      </c>
      <c r="D4467" s="3">
        <f>IF('Profil je Los'!A4467&lt;&gt;"",IF('Profil je Los'!A4467&lt;&gt;"",TIME(HOUR('Profil je Los'!A4467),MINUTE('Profil je Los'!A4467),SECOND('Profil je Los'!A4467)),""),"")</f>
        <v>0.95833333333333337</v>
      </c>
      <c r="E4467" s="5">
        <f t="shared" si="278"/>
        <v>23</v>
      </c>
      <c r="F4467" s="14">
        <v>18.421037999999999</v>
      </c>
      <c r="G4467" s="17">
        <f t="shared" si="276"/>
        <v>1.54</v>
      </c>
      <c r="I4467" s="33"/>
    </row>
    <row r="4468" spans="1:9" x14ac:dyDescent="0.2">
      <c r="A4468" s="4">
        <v>44017</v>
      </c>
      <c r="B4468" s="6">
        <f t="shared" si="277"/>
        <v>44016</v>
      </c>
      <c r="C4468" s="3">
        <f t="shared" si="279"/>
        <v>0.95833333333333337</v>
      </c>
      <c r="D4468" s="3">
        <f>IF('Profil je Los'!A4468&lt;&gt;"",IF('Profil je Los'!A4468&lt;&gt;"",TIME(HOUR('Profil je Los'!A4468),MINUTE('Profil je Los'!A4468),SECOND('Profil je Los'!A4468)),""),"")</f>
        <v>0</v>
      </c>
      <c r="E4468" s="5">
        <f t="shared" si="278"/>
        <v>24</v>
      </c>
      <c r="F4468" s="14">
        <v>16.455848</v>
      </c>
      <c r="G4468" s="17">
        <f t="shared" si="276"/>
        <v>1.37</v>
      </c>
      <c r="I4468" s="33"/>
    </row>
    <row r="4469" spans="1:9" x14ac:dyDescent="0.2">
      <c r="A4469" s="4">
        <v>44017.041666666664</v>
      </c>
      <c r="B4469" s="6">
        <f t="shared" si="277"/>
        <v>44017</v>
      </c>
      <c r="C4469" s="3">
        <f t="shared" si="279"/>
        <v>0</v>
      </c>
      <c r="D4469" s="3">
        <f>IF('Profil je Los'!A4469&lt;&gt;"",IF('Profil je Los'!A4469&lt;&gt;"",TIME(HOUR('Profil je Los'!A4469),MINUTE('Profil je Los'!A4469),SECOND('Profil je Los'!A4469)),""),"")</f>
        <v>4.1666666666666664E-2</v>
      </c>
      <c r="E4469" s="5">
        <f t="shared" si="278"/>
        <v>1</v>
      </c>
      <c r="F4469" s="14">
        <v>13.476570000000001</v>
      </c>
      <c r="G4469" s="17">
        <f t="shared" si="276"/>
        <v>1.1200000000000001</v>
      </c>
      <c r="I4469" s="33"/>
    </row>
    <row r="4470" spans="1:9" x14ac:dyDescent="0.2">
      <c r="A4470" s="4">
        <v>44017.083333333336</v>
      </c>
      <c r="B4470" s="6">
        <f t="shared" si="277"/>
        <v>44017</v>
      </c>
      <c r="C4470" s="3">
        <f t="shared" si="279"/>
        <v>4.1666666666666664E-2</v>
      </c>
      <c r="D4470" s="3">
        <f>IF('Profil je Los'!A4470&lt;&gt;"",IF('Profil je Los'!A4470&lt;&gt;"",TIME(HOUR('Profil je Los'!A4470),MINUTE('Profil je Los'!A4470),SECOND('Profil je Los'!A4470)),""),"")</f>
        <v>8.3333333333333329E-2</v>
      </c>
      <c r="E4470" s="5">
        <f t="shared" si="278"/>
        <v>2</v>
      </c>
      <c r="F4470" s="14">
        <v>12.104955</v>
      </c>
      <c r="G4470" s="17">
        <f t="shared" si="276"/>
        <v>1.01</v>
      </c>
      <c r="I4470" s="33"/>
    </row>
    <row r="4471" spans="1:9" x14ac:dyDescent="0.2">
      <c r="A4471" s="4">
        <v>44017.125</v>
      </c>
      <c r="B4471" s="6">
        <f t="shared" si="277"/>
        <v>44017</v>
      </c>
      <c r="C4471" s="3">
        <f t="shared" si="279"/>
        <v>8.3333333333333329E-2</v>
      </c>
      <c r="D4471" s="3">
        <f>IF('Profil je Los'!A4471&lt;&gt;"",IF('Profil je Los'!A4471&lt;&gt;"",TIME(HOUR('Profil je Los'!A4471),MINUTE('Profil je Los'!A4471),SECOND('Profil je Los'!A4471)),""),"")</f>
        <v>0.125</v>
      </c>
      <c r="E4471" s="5">
        <f t="shared" si="278"/>
        <v>3</v>
      </c>
      <c r="F4471" s="14">
        <v>11.417960000000001</v>
      </c>
      <c r="G4471" s="17">
        <f t="shared" si="276"/>
        <v>0.95</v>
      </c>
      <c r="I4471" s="33"/>
    </row>
    <row r="4472" spans="1:9" x14ac:dyDescent="0.2">
      <c r="A4472" s="4">
        <v>44017.166666666664</v>
      </c>
      <c r="B4472" s="6">
        <f t="shared" si="277"/>
        <v>44017</v>
      </c>
      <c r="C4472" s="3">
        <f t="shared" si="279"/>
        <v>0.125</v>
      </c>
      <c r="D4472" s="3">
        <f>IF('Profil je Los'!A4472&lt;&gt;"",IF('Profil je Los'!A4472&lt;&gt;"",TIME(HOUR('Profil je Los'!A4472),MINUTE('Profil je Los'!A4472),SECOND('Profil je Los'!A4472)),""),"")</f>
        <v>0.16666666666666666</v>
      </c>
      <c r="E4472" s="5">
        <f t="shared" si="278"/>
        <v>4</v>
      </c>
      <c r="F4472" s="14">
        <v>11.248652</v>
      </c>
      <c r="G4472" s="17">
        <f t="shared" si="276"/>
        <v>0.94</v>
      </c>
      <c r="I4472" s="33"/>
    </row>
    <row r="4473" spans="1:9" x14ac:dyDescent="0.2">
      <c r="A4473" s="4">
        <v>44017.208333333336</v>
      </c>
      <c r="B4473" s="6">
        <f t="shared" si="277"/>
        <v>44017</v>
      </c>
      <c r="C4473" s="3">
        <f t="shared" si="279"/>
        <v>0.16666666666666666</v>
      </c>
      <c r="D4473" s="3">
        <f>IF('Profil je Los'!A4473&lt;&gt;"",IF('Profil je Los'!A4473&lt;&gt;"",TIME(HOUR('Profil je Los'!A4473),MINUTE('Profil je Los'!A4473),SECOND('Profil je Los'!A4473)),""),"")</f>
        <v>0.20833333333333334</v>
      </c>
      <c r="E4473" s="5">
        <f t="shared" si="278"/>
        <v>5</v>
      </c>
      <c r="F4473" s="14">
        <v>10.974442</v>
      </c>
      <c r="G4473" s="17">
        <f t="shared" si="276"/>
        <v>0.91</v>
      </c>
      <c r="I4473" s="33"/>
    </row>
    <row r="4474" spans="1:9" x14ac:dyDescent="0.2">
      <c r="A4474" s="4">
        <v>44017.25</v>
      </c>
      <c r="B4474" s="6">
        <f t="shared" si="277"/>
        <v>44017</v>
      </c>
      <c r="C4474" s="3">
        <f t="shared" si="279"/>
        <v>0.20833333333333334</v>
      </c>
      <c r="D4474" s="3">
        <f>IF('Profil je Los'!A4474&lt;&gt;"",IF('Profil je Los'!A4474&lt;&gt;"",TIME(HOUR('Profil je Los'!A4474),MINUTE('Profil je Los'!A4474),SECOND('Profil je Los'!A4474)),""),"")</f>
        <v>0.25</v>
      </c>
      <c r="E4474" s="5">
        <f t="shared" si="278"/>
        <v>6</v>
      </c>
      <c r="F4474" s="14">
        <v>10.521202000000001</v>
      </c>
      <c r="G4474" s="17">
        <f t="shared" si="276"/>
        <v>0.88</v>
      </c>
      <c r="I4474" s="33"/>
    </row>
    <row r="4475" spans="1:9" x14ac:dyDescent="0.2">
      <c r="A4475" s="4">
        <v>44017.291666666664</v>
      </c>
      <c r="B4475" s="6">
        <f t="shared" si="277"/>
        <v>44017</v>
      </c>
      <c r="C4475" s="3">
        <f t="shared" si="279"/>
        <v>0.25</v>
      </c>
      <c r="D4475" s="3">
        <f>IF('Profil je Los'!A4475&lt;&gt;"",IF('Profil je Los'!A4475&lt;&gt;"",TIME(HOUR('Profil je Los'!A4475),MINUTE('Profil je Los'!A4475),SECOND('Profil je Los'!A4475)),""),"")</f>
        <v>0.29166666666666669</v>
      </c>
      <c r="E4475" s="5">
        <f t="shared" si="278"/>
        <v>7</v>
      </c>
      <c r="F4475" s="14">
        <v>11.48836</v>
      </c>
      <c r="G4475" s="17">
        <f t="shared" si="276"/>
        <v>0.96</v>
      </c>
      <c r="I4475" s="33"/>
    </row>
    <row r="4476" spans="1:9" x14ac:dyDescent="0.2">
      <c r="A4476" s="4">
        <v>44017.333333333336</v>
      </c>
      <c r="B4476" s="6">
        <f t="shared" si="277"/>
        <v>44017</v>
      </c>
      <c r="C4476" s="3">
        <f t="shared" si="279"/>
        <v>0.29166666666666669</v>
      </c>
      <c r="D4476" s="3">
        <f>IF('Profil je Los'!A4476&lt;&gt;"",IF('Profil je Los'!A4476&lt;&gt;"",TIME(HOUR('Profil je Los'!A4476),MINUTE('Profil je Los'!A4476),SECOND('Profil je Los'!A4476)),""),"")</f>
        <v>0.33333333333333331</v>
      </c>
      <c r="E4476" s="5">
        <f t="shared" si="278"/>
        <v>8</v>
      </c>
      <c r="F4476" s="14">
        <v>13.422056</v>
      </c>
      <c r="G4476" s="17">
        <f t="shared" si="276"/>
        <v>1.1200000000000001</v>
      </c>
      <c r="I4476" s="33"/>
    </row>
    <row r="4477" spans="1:9" x14ac:dyDescent="0.2">
      <c r="A4477" s="4">
        <v>44017.375</v>
      </c>
      <c r="B4477" s="6">
        <f t="shared" si="277"/>
        <v>44017</v>
      </c>
      <c r="C4477" s="3">
        <f t="shared" si="279"/>
        <v>0.33333333333333331</v>
      </c>
      <c r="D4477" s="3">
        <f>IF('Profil je Los'!A4477&lt;&gt;"",IF('Profil je Los'!A4477&lt;&gt;"",TIME(HOUR('Profil je Los'!A4477),MINUTE('Profil je Los'!A4477),SECOND('Profil je Los'!A4477)),""),"")</f>
        <v>0.375</v>
      </c>
      <c r="E4477" s="5">
        <f t="shared" si="278"/>
        <v>9</v>
      </c>
      <c r="F4477" s="14">
        <v>16.137498999999998</v>
      </c>
      <c r="G4477" s="17">
        <f t="shared" si="276"/>
        <v>1.34</v>
      </c>
      <c r="I4477" s="33"/>
    </row>
    <row r="4478" spans="1:9" x14ac:dyDescent="0.2">
      <c r="A4478" s="4">
        <v>44017.416666666664</v>
      </c>
      <c r="B4478" s="6">
        <f t="shared" si="277"/>
        <v>44017</v>
      </c>
      <c r="C4478" s="3">
        <f t="shared" si="279"/>
        <v>0.375</v>
      </c>
      <c r="D4478" s="3">
        <f>IF('Profil je Los'!A4478&lt;&gt;"",IF('Profil je Los'!A4478&lt;&gt;"",TIME(HOUR('Profil je Los'!A4478),MINUTE('Profil je Los'!A4478),SECOND('Profil je Los'!A4478)),""),"")</f>
        <v>0.41666666666666669</v>
      </c>
      <c r="E4478" s="5">
        <f t="shared" si="278"/>
        <v>10</v>
      </c>
      <c r="F4478" s="14">
        <v>17.711068999999998</v>
      </c>
      <c r="G4478" s="17">
        <f t="shared" si="276"/>
        <v>1.48</v>
      </c>
      <c r="I4478" s="33"/>
    </row>
    <row r="4479" spans="1:9" x14ac:dyDescent="0.2">
      <c r="A4479" s="4">
        <v>44017.458333333336</v>
      </c>
      <c r="B4479" s="6">
        <f t="shared" si="277"/>
        <v>44017</v>
      </c>
      <c r="C4479" s="3">
        <f t="shared" si="279"/>
        <v>0.41666666666666669</v>
      </c>
      <c r="D4479" s="3">
        <f>IF('Profil je Los'!A4479&lt;&gt;"",IF('Profil je Los'!A4479&lt;&gt;"",TIME(HOUR('Profil je Los'!A4479),MINUTE('Profil je Los'!A4479),SECOND('Profil je Los'!A4479)),""),"")</f>
        <v>0.45833333333333331</v>
      </c>
      <c r="E4479" s="5">
        <f t="shared" si="278"/>
        <v>11</v>
      </c>
      <c r="F4479" s="14">
        <v>18.706942999999999</v>
      </c>
      <c r="G4479" s="17">
        <f t="shared" si="276"/>
        <v>1.56</v>
      </c>
      <c r="I4479" s="33"/>
    </row>
    <row r="4480" spans="1:9" x14ac:dyDescent="0.2">
      <c r="A4480" s="4">
        <v>44017.5</v>
      </c>
      <c r="B4480" s="6">
        <f t="shared" si="277"/>
        <v>44017</v>
      </c>
      <c r="C4480" s="3">
        <f t="shared" si="279"/>
        <v>0.45833333333333331</v>
      </c>
      <c r="D4480" s="3">
        <f>IF('Profil je Los'!A4480&lt;&gt;"",IF('Profil je Los'!A4480&lt;&gt;"",TIME(HOUR('Profil je Los'!A4480),MINUTE('Profil je Los'!A4480),SECOND('Profil je Los'!A4480)),""),"")</f>
        <v>0.5</v>
      </c>
      <c r="E4480" s="5">
        <f t="shared" si="278"/>
        <v>12</v>
      </c>
      <c r="F4480" s="14">
        <v>19.883512</v>
      </c>
      <c r="G4480" s="17">
        <f t="shared" si="276"/>
        <v>1.66</v>
      </c>
      <c r="I4480" s="33"/>
    </row>
    <row r="4481" spans="1:9" x14ac:dyDescent="0.2">
      <c r="A4481" s="4">
        <v>44017.541666666664</v>
      </c>
      <c r="B4481" s="6">
        <f t="shared" si="277"/>
        <v>44017</v>
      </c>
      <c r="C4481" s="3">
        <f t="shared" si="279"/>
        <v>0.5</v>
      </c>
      <c r="D4481" s="3">
        <f>IF('Profil je Los'!A4481&lt;&gt;"",IF('Profil je Los'!A4481&lt;&gt;"",TIME(HOUR('Profil je Los'!A4481),MINUTE('Profil je Los'!A4481),SECOND('Profil je Los'!A4481)),""),"")</f>
        <v>0.54166666666666663</v>
      </c>
      <c r="E4481" s="5">
        <f t="shared" si="278"/>
        <v>13</v>
      </c>
      <c r="F4481" s="14">
        <v>19.289076000000001</v>
      </c>
      <c r="G4481" s="17">
        <f t="shared" si="276"/>
        <v>1.61</v>
      </c>
      <c r="I4481" s="33"/>
    </row>
    <row r="4482" spans="1:9" x14ac:dyDescent="0.2">
      <c r="A4482" s="4">
        <v>44017.583333333336</v>
      </c>
      <c r="B4482" s="6">
        <f t="shared" si="277"/>
        <v>44017</v>
      </c>
      <c r="C4482" s="3">
        <f t="shared" si="279"/>
        <v>0.54166666666666663</v>
      </c>
      <c r="D4482" s="3">
        <f>IF('Profil je Los'!A4482&lt;&gt;"",IF('Profil je Los'!A4482&lt;&gt;"",TIME(HOUR('Profil je Los'!A4482),MINUTE('Profil je Los'!A4482),SECOND('Profil je Los'!A4482)),""),"")</f>
        <v>0.58333333333333337</v>
      </c>
      <c r="E4482" s="5">
        <f t="shared" si="278"/>
        <v>14</v>
      </c>
      <c r="F4482" s="14">
        <v>17.665330000000001</v>
      </c>
      <c r="G4482" s="17">
        <f t="shared" si="276"/>
        <v>1.47</v>
      </c>
      <c r="I4482" s="33"/>
    </row>
    <row r="4483" spans="1:9" x14ac:dyDescent="0.2">
      <c r="A4483" s="4">
        <v>44017.625</v>
      </c>
      <c r="B4483" s="6">
        <f t="shared" si="277"/>
        <v>44017</v>
      </c>
      <c r="C4483" s="3">
        <f t="shared" si="279"/>
        <v>0.58333333333333337</v>
      </c>
      <c r="D4483" s="3">
        <f>IF('Profil je Los'!A4483&lt;&gt;"",IF('Profil je Los'!A4483&lt;&gt;"",TIME(HOUR('Profil je Los'!A4483),MINUTE('Profil je Los'!A4483),SECOND('Profil je Los'!A4483)),""),"")</f>
        <v>0.625</v>
      </c>
      <c r="E4483" s="5">
        <f t="shared" si="278"/>
        <v>15</v>
      </c>
      <c r="F4483" s="14">
        <v>16.330396</v>
      </c>
      <c r="G4483" s="17">
        <f t="shared" si="276"/>
        <v>1.36</v>
      </c>
      <c r="I4483" s="33"/>
    </row>
    <row r="4484" spans="1:9" x14ac:dyDescent="0.2">
      <c r="A4484" s="4">
        <v>44017.666666666664</v>
      </c>
      <c r="B4484" s="6">
        <f t="shared" si="277"/>
        <v>44017</v>
      </c>
      <c r="C4484" s="3">
        <f t="shared" si="279"/>
        <v>0.625</v>
      </c>
      <c r="D4484" s="3">
        <f>IF('Profil je Los'!A4484&lt;&gt;"",IF('Profil je Los'!A4484&lt;&gt;"",TIME(HOUR('Profil je Los'!A4484),MINUTE('Profil je Los'!A4484),SECOND('Profil je Los'!A4484)),""),"")</f>
        <v>0.66666666666666663</v>
      </c>
      <c r="E4484" s="5">
        <f t="shared" si="278"/>
        <v>16</v>
      </c>
      <c r="F4484" s="14">
        <v>15.7348</v>
      </c>
      <c r="G4484" s="17">
        <f t="shared" si="276"/>
        <v>1.31</v>
      </c>
      <c r="I4484" s="33"/>
    </row>
    <row r="4485" spans="1:9" x14ac:dyDescent="0.2">
      <c r="A4485" s="4">
        <v>44017.708333333336</v>
      </c>
      <c r="B4485" s="6">
        <f t="shared" si="277"/>
        <v>44017</v>
      </c>
      <c r="C4485" s="3">
        <f t="shared" si="279"/>
        <v>0.66666666666666663</v>
      </c>
      <c r="D4485" s="3">
        <f>IF('Profil je Los'!A4485&lt;&gt;"",IF('Profil je Los'!A4485&lt;&gt;"",TIME(HOUR('Profil je Los'!A4485),MINUTE('Profil je Los'!A4485),SECOND('Profil je Los'!A4485)),""),"")</f>
        <v>0.70833333333333337</v>
      </c>
      <c r="E4485" s="5">
        <f t="shared" si="278"/>
        <v>17</v>
      </c>
      <c r="F4485" s="14">
        <v>16.359779</v>
      </c>
      <c r="G4485" s="17">
        <f t="shared" si="276"/>
        <v>1.36</v>
      </c>
      <c r="I4485" s="33"/>
    </row>
    <row r="4486" spans="1:9" x14ac:dyDescent="0.2">
      <c r="A4486" s="4">
        <v>44017.75</v>
      </c>
      <c r="B4486" s="6">
        <f t="shared" si="277"/>
        <v>44017</v>
      </c>
      <c r="C4486" s="3">
        <f t="shared" si="279"/>
        <v>0.70833333333333337</v>
      </c>
      <c r="D4486" s="3">
        <f>IF('Profil je Los'!A4486&lt;&gt;"",IF('Profil je Los'!A4486&lt;&gt;"",TIME(HOUR('Profil je Los'!A4486),MINUTE('Profil je Los'!A4486),SECOND('Profil je Los'!A4486)),""),"")</f>
        <v>0.75</v>
      </c>
      <c r="E4486" s="5">
        <f t="shared" si="278"/>
        <v>18</v>
      </c>
      <c r="F4486" s="14">
        <v>18.536740999999999</v>
      </c>
      <c r="G4486" s="17">
        <f t="shared" ref="G4486:G4549" si="280">ROUND(F4486/$E$2,2)</f>
        <v>1.54</v>
      </c>
      <c r="I4486" s="33"/>
    </row>
    <row r="4487" spans="1:9" x14ac:dyDescent="0.2">
      <c r="A4487" s="4">
        <v>44017.791666666664</v>
      </c>
      <c r="B4487" s="6">
        <f t="shared" ref="B4487:B4550" si="281">IF(A4487&lt;&gt;"",IF(E4487=24,B4486,DATE(YEAR(A4487),MONTH(A4487),DAY(A4487))),"")</f>
        <v>44017</v>
      </c>
      <c r="C4487" s="3">
        <f t="shared" si="279"/>
        <v>0.75</v>
      </c>
      <c r="D4487" s="3">
        <f>IF('Profil je Los'!A4487&lt;&gt;"",IF('Profil je Los'!A4487&lt;&gt;"",TIME(HOUR('Profil je Los'!A4487),MINUTE('Profil je Los'!A4487),SECOND('Profil je Los'!A4487)),""),"")</f>
        <v>0.79166666666666663</v>
      </c>
      <c r="E4487" s="5">
        <f t="shared" ref="E4487:E4550" si="282">IF(A4487&lt;&gt;"",IF(HOUR(A4487)=0,24,HOUR(A4487)),"")</f>
        <v>19</v>
      </c>
      <c r="F4487" s="14">
        <v>20.630015</v>
      </c>
      <c r="G4487" s="17">
        <f t="shared" si="280"/>
        <v>1.72</v>
      </c>
      <c r="I4487" s="33"/>
    </row>
    <row r="4488" spans="1:9" x14ac:dyDescent="0.2">
      <c r="A4488" s="4">
        <v>44017.833333333336</v>
      </c>
      <c r="B4488" s="6">
        <f t="shared" si="281"/>
        <v>44017</v>
      </c>
      <c r="C4488" s="3">
        <f t="shared" ref="C4488:C4551" si="283">D4487</f>
        <v>0.79166666666666663</v>
      </c>
      <c r="D4488" s="3">
        <f>IF('Profil je Los'!A4488&lt;&gt;"",IF('Profil je Los'!A4488&lt;&gt;"",TIME(HOUR('Profil je Los'!A4488),MINUTE('Profil je Los'!A4488),SECOND('Profil je Los'!A4488)),""),"")</f>
        <v>0.83333333333333337</v>
      </c>
      <c r="E4488" s="5">
        <f t="shared" si="282"/>
        <v>20</v>
      </c>
      <c r="F4488" s="14">
        <v>20.796067000000001</v>
      </c>
      <c r="G4488" s="17">
        <f t="shared" si="280"/>
        <v>1.73</v>
      </c>
      <c r="I4488" s="33"/>
    </row>
    <row r="4489" spans="1:9" x14ac:dyDescent="0.2">
      <c r="A4489" s="4">
        <v>44017.875</v>
      </c>
      <c r="B4489" s="6">
        <f t="shared" si="281"/>
        <v>44017</v>
      </c>
      <c r="C4489" s="3">
        <f t="shared" si="283"/>
        <v>0.83333333333333337</v>
      </c>
      <c r="D4489" s="3">
        <f>IF('Profil je Los'!A4489&lt;&gt;"",IF('Profil je Los'!A4489&lt;&gt;"",TIME(HOUR('Profil je Los'!A4489),MINUTE('Profil je Los'!A4489),SECOND('Profil je Los'!A4489)),""),"")</f>
        <v>0.875</v>
      </c>
      <c r="E4489" s="5">
        <f t="shared" si="282"/>
        <v>21</v>
      </c>
      <c r="F4489" s="14">
        <v>19.853059999999999</v>
      </c>
      <c r="G4489" s="17">
        <f t="shared" si="280"/>
        <v>1.65</v>
      </c>
      <c r="I4489" s="33"/>
    </row>
    <row r="4490" spans="1:9" x14ac:dyDescent="0.2">
      <c r="A4490" s="4">
        <v>44017.916666666664</v>
      </c>
      <c r="B4490" s="6">
        <f t="shared" si="281"/>
        <v>44017</v>
      </c>
      <c r="C4490" s="3">
        <f t="shared" si="283"/>
        <v>0.875</v>
      </c>
      <c r="D4490" s="3">
        <f>IF('Profil je Los'!A4490&lt;&gt;"",IF('Profil je Los'!A4490&lt;&gt;"",TIME(HOUR('Profil je Los'!A4490),MINUTE('Profil je Los'!A4490),SECOND('Profil je Los'!A4490)),""),"")</f>
        <v>0.91666666666666663</v>
      </c>
      <c r="E4490" s="5">
        <f t="shared" si="282"/>
        <v>22</v>
      </c>
      <c r="F4490" s="14">
        <v>18.352516000000001</v>
      </c>
      <c r="G4490" s="17">
        <f t="shared" si="280"/>
        <v>1.53</v>
      </c>
      <c r="I4490" s="33"/>
    </row>
    <row r="4491" spans="1:9" x14ac:dyDescent="0.2">
      <c r="A4491" s="4">
        <v>44017.958333333336</v>
      </c>
      <c r="B4491" s="6">
        <f t="shared" si="281"/>
        <v>44017</v>
      </c>
      <c r="C4491" s="3">
        <f t="shared" si="283"/>
        <v>0.91666666666666663</v>
      </c>
      <c r="D4491" s="3">
        <f>IF('Profil je Los'!A4491&lt;&gt;"",IF('Profil je Los'!A4491&lt;&gt;"",TIME(HOUR('Profil je Los'!A4491),MINUTE('Profil je Los'!A4491),SECOND('Profil je Los'!A4491)),""),"")</f>
        <v>0.95833333333333337</v>
      </c>
      <c r="E4491" s="5">
        <f t="shared" si="282"/>
        <v>23</v>
      </c>
      <c r="F4491" s="14">
        <v>18.070639</v>
      </c>
      <c r="G4491" s="17">
        <f t="shared" si="280"/>
        <v>1.51</v>
      </c>
      <c r="I4491" s="33"/>
    </row>
    <row r="4492" spans="1:9" x14ac:dyDescent="0.2">
      <c r="A4492" s="4">
        <v>44018</v>
      </c>
      <c r="B4492" s="6">
        <f t="shared" si="281"/>
        <v>44017</v>
      </c>
      <c r="C4492" s="3">
        <f t="shared" si="283"/>
        <v>0.95833333333333337</v>
      </c>
      <c r="D4492" s="3">
        <f>IF('Profil je Los'!A4492&lt;&gt;"",IF('Profil je Los'!A4492&lt;&gt;"",TIME(HOUR('Profil je Los'!A4492),MINUTE('Profil je Los'!A4492),SECOND('Profil je Los'!A4492)),""),"")</f>
        <v>0</v>
      </c>
      <c r="E4492" s="5">
        <f t="shared" si="282"/>
        <v>24</v>
      </c>
      <c r="F4492" s="14">
        <v>14.561099</v>
      </c>
      <c r="G4492" s="17">
        <f t="shared" si="280"/>
        <v>1.21</v>
      </c>
      <c r="I4492" s="33"/>
    </row>
    <row r="4493" spans="1:9" x14ac:dyDescent="0.2">
      <c r="A4493" s="4">
        <v>44018.041666666664</v>
      </c>
      <c r="B4493" s="6">
        <f t="shared" si="281"/>
        <v>44018</v>
      </c>
      <c r="C4493" s="3">
        <f t="shared" si="283"/>
        <v>0</v>
      </c>
      <c r="D4493" s="3">
        <f>IF('Profil je Los'!A4493&lt;&gt;"",IF('Profil je Los'!A4493&lt;&gt;"",TIME(HOUR('Profil je Los'!A4493),MINUTE('Profil je Los'!A4493),SECOND('Profil je Los'!A4493)),""),"")</f>
        <v>4.1666666666666664E-2</v>
      </c>
      <c r="E4493" s="5">
        <f t="shared" si="282"/>
        <v>1</v>
      </c>
      <c r="F4493" s="14">
        <v>12.161135</v>
      </c>
      <c r="G4493" s="17">
        <f t="shared" si="280"/>
        <v>1.01</v>
      </c>
      <c r="I4493" s="33"/>
    </row>
    <row r="4494" spans="1:9" x14ac:dyDescent="0.2">
      <c r="A4494" s="4">
        <v>44018.083333333336</v>
      </c>
      <c r="B4494" s="6">
        <f t="shared" si="281"/>
        <v>44018</v>
      </c>
      <c r="C4494" s="3">
        <f t="shared" si="283"/>
        <v>4.1666666666666664E-2</v>
      </c>
      <c r="D4494" s="3">
        <f>IF('Profil je Los'!A4494&lt;&gt;"",IF('Profil je Los'!A4494&lt;&gt;"",TIME(HOUR('Profil je Los'!A4494),MINUTE('Profil je Los'!A4494),SECOND('Profil je Los'!A4494)),""),"")</f>
        <v>8.3333333333333329E-2</v>
      </c>
      <c r="E4494" s="5">
        <f t="shared" si="282"/>
        <v>2</v>
      </c>
      <c r="F4494" s="14">
        <v>10.393561</v>
      </c>
      <c r="G4494" s="17">
        <f t="shared" si="280"/>
        <v>0.87</v>
      </c>
      <c r="I4494" s="33"/>
    </row>
    <row r="4495" spans="1:9" x14ac:dyDescent="0.2">
      <c r="A4495" s="4">
        <v>44018.125</v>
      </c>
      <c r="B4495" s="6">
        <f t="shared" si="281"/>
        <v>44018</v>
      </c>
      <c r="C4495" s="3">
        <f t="shared" si="283"/>
        <v>8.3333333333333329E-2</v>
      </c>
      <c r="D4495" s="3">
        <f>IF('Profil je Los'!A4495&lt;&gt;"",IF('Profil je Los'!A4495&lt;&gt;"",TIME(HOUR('Profil je Los'!A4495),MINUTE('Profil je Los'!A4495),SECOND('Profil je Los'!A4495)),""),"")</f>
        <v>0.125</v>
      </c>
      <c r="E4495" s="5">
        <f t="shared" si="282"/>
        <v>3</v>
      </c>
      <c r="F4495" s="14">
        <v>9.5470330000000008</v>
      </c>
      <c r="G4495" s="17">
        <f t="shared" si="280"/>
        <v>0.8</v>
      </c>
      <c r="I4495" s="33"/>
    </row>
    <row r="4496" spans="1:9" x14ac:dyDescent="0.2">
      <c r="A4496" s="4">
        <v>44018.166666666664</v>
      </c>
      <c r="B4496" s="6">
        <f t="shared" si="281"/>
        <v>44018</v>
      </c>
      <c r="C4496" s="3">
        <f t="shared" si="283"/>
        <v>0.125</v>
      </c>
      <c r="D4496" s="3">
        <f>IF('Profil je Los'!A4496&lt;&gt;"",IF('Profil je Los'!A4496&lt;&gt;"",TIME(HOUR('Profil je Los'!A4496),MINUTE('Profil je Los'!A4496),SECOND('Profil je Los'!A4496)),""),"")</f>
        <v>0.16666666666666666</v>
      </c>
      <c r="E4496" s="5">
        <f t="shared" si="282"/>
        <v>4</v>
      </c>
      <c r="F4496" s="14">
        <v>9.9559680000000004</v>
      </c>
      <c r="G4496" s="17">
        <f t="shared" si="280"/>
        <v>0.83</v>
      </c>
      <c r="I4496" s="33"/>
    </row>
    <row r="4497" spans="1:9" x14ac:dyDescent="0.2">
      <c r="A4497" s="4">
        <v>44018.208333333336</v>
      </c>
      <c r="B4497" s="6">
        <f t="shared" si="281"/>
        <v>44018</v>
      </c>
      <c r="C4497" s="3">
        <f t="shared" si="283"/>
        <v>0.16666666666666666</v>
      </c>
      <c r="D4497" s="3">
        <f>IF('Profil je Los'!A4497&lt;&gt;"",IF('Profil je Los'!A4497&lt;&gt;"",TIME(HOUR('Profil je Los'!A4497),MINUTE('Profil je Los'!A4497),SECOND('Profil je Los'!A4497)),""),"")</f>
        <v>0.20833333333333334</v>
      </c>
      <c r="E4497" s="5">
        <f t="shared" si="282"/>
        <v>5</v>
      </c>
      <c r="F4497" s="14">
        <v>11.394382999999999</v>
      </c>
      <c r="G4497" s="17">
        <f t="shared" si="280"/>
        <v>0.95</v>
      </c>
      <c r="I4497" s="33"/>
    </row>
    <row r="4498" spans="1:9" x14ac:dyDescent="0.2">
      <c r="A4498" s="4">
        <v>44018.25</v>
      </c>
      <c r="B4498" s="6">
        <f t="shared" si="281"/>
        <v>44018</v>
      </c>
      <c r="C4498" s="3">
        <f t="shared" si="283"/>
        <v>0.20833333333333334</v>
      </c>
      <c r="D4498" s="3">
        <f>IF('Profil je Los'!A4498&lt;&gt;"",IF('Profil je Los'!A4498&lt;&gt;"",TIME(HOUR('Profil je Los'!A4498),MINUTE('Profil je Los'!A4498),SECOND('Profil je Los'!A4498)),""),"")</f>
        <v>0.25</v>
      </c>
      <c r="E4498" s="5">
        <f t="shared" si="282"/>
        <v>6</v>
      </c>
      <c r="F4498" s="14">
        <v>12.810860999999999</v>
      </c>
      <c r="G4498" s="17">
        <f t="shared" si="280"/>
        <v>1.07</v>
      </c>
      <c r="I4498" s="33"/>
    </row>
    <row r="4499" spans="1:9" x14ac:dyDescent="0.2">
      <c r="A4499" s="4">
        <v>44018.291666666664</v>
      </c>
      <c r="B4499" s="6">
        <f t="shared" si="281"/>
        <v>44018</v>
      </c>
      <c r="C4499" s="3">
        <f t="shared" si="283"/>
        <v>0.25</v>
      </c>
      <c r="D4499" s="3">
        <f>IF('Profil je Los'!A4499&lt;&gt;"",IF('Profil je Los'!A4499&lt;&gt;"",TIME(HOUR('Profil je Los'!A4499),MINUTE('Profil je Los'!A4499),SECOND('Profil je Los'!A4499)),""),"")</f>
        <v>0.29166666666666669</v>
      </c>
      <c r="E4499" s="5">
        <f t="shared" si="282"/>
        <v>7</v>
      </c>
      <c r="F4499" s="14">
        <v>18.826903000000001</v>
      </c>
      <c r="G4499" s="17">
        <f t="shared" si="280"/>
        <v>1.57</v>
      </c>
      <c r="I4499" s="33"/>
    </row>
    <row r="4500" spans="1:9" x14ac:dyDescent="0.2">
      <c r="A4500" s="4">
        <v>44018.333333333336</v>
      </c>
      <c r="B4500" s="6">
        <f t="shared" si="281"/>
        <v>44018</v>
      </c>
      <c r="C4500" s="3">
        <f t="shared" si="283"/>
        <v>0.29166666666666669</v>
      </c>
      <c r="D4500" s="3">
        <f>IF('Profil je Los'!A4500&lt;&gt;"",IF('Profil je Los'!A4500&lt;&gt;"",TIME(HOUR('Profil je Los'!A4500),MINUTE('Profil je Los'!A4500),SECOND('Profil je Los'!A4500)),""),"")</f>
        <v>0.33333333333333331</v>
      </c>
      <c r="E4500" s="5">
        <f t="shared" si="282"/>
        <v>8</v>
      </c>
      <c r="F4500" s="14">
        <v>26.157225</v>
      </c>
      <c r="G4500" s="17">
        <f t="shared" si="280"/>
        <v>2.1800000000000002</v>
      </c>
      <c r="I4500" s="33"/>
    </row>
    <row r="4501" spans="1:9" x14ac:dyDescent="0.2">
      <c r="A4501" s="4">
        <v>44018.375</v>
      </c>
      <c r="B4501" s="6">
        <f t="shared" si="281"/>
        <v>44018</v>
      </c>
      <c r="C4501" s="3">
        <f t="shared" si="283"/>
        <v>0.33333333333333331</v>
      </c>
      <c r="D4501" s="3">
        <f>IF('Profil je Los'!A4501&lt;&gt;"",IF('Profil je Los'!A4501&lt;&gt;"",TIME(HOUR('Profil je Los'!A4501),MINUTE('Profil je Los'!A4501),SECOND('Profil je Los'!A4501)),""),"")</f>
        <v>0.375</v>
      </c>
      <c r="E4501" s="5">
        <f t="shared" si="282"/>
        <v>9</v>
      </c>
      <c r="F4501" s="14">
        <v>33.849299999999999</v>
      </c>
      <c r="G4501" s="17">
        <f t="shared" si="280"/>
        <v>2.82</v>
      </c>
      <c r="I4501" s="33"/>
    </row>
    <row r="4502" spans="1:9" x14ac:dyDescent="0.2">
      <c r="A4502" s="4">
        <v>44018.416666666664</v>
      </c>
      <c r="B4502" s="6">
        <f t="shared" si="281"/>
        <v>44018</v>
      </c>
      <c r="C4502" s="3">
        <f t="shared" si="283"/>
        <v>0.375</v>
      </c>
      <c r="D4502" s="3">
        <f>IF('Profil je Los'!A4502&lt;&gt;"",IF('Profil je Los'!A4502&lt;&gt;"",TIME(HOUR('Profil je Los'!A4502),MINUTE('Profil je Los'!A4502),SECOND('Profil je Los'!A4502)),""),"")</f>
        <v>0.41666666666666669</v>
      </c>
      <c r="E4502" s="5">
        <f t="shared" si="282"/>
        <v>10</v>
      </c>
      <c r="F4502" s="14">
        <v>36.831012000000001</v>
      </c>
      <c r="G4502" s="17">
        <f t="shared" si="280"/>
        <v>3.07</v>
      </c>
      <c r="I4502" s="33"/>
    </row>
    <row r="4503" spans="1:9" x14ac:dyDescent="0.2">
      <c r="A4503" s="4">
        <v>44018.458333333336</v>
      </c>
      <c r="B4503" s="6">
        <f t="shared" si="281"/>
        <v>44018</v>
      </c>
      <c r="C4503" s="3">
        <f t="shared" si="283"/>
        <v>0.41666666666666669</v>
      </c>
      <c r="D4503" s="3">
        <f>IF('Profil je Los'!A4503&lt;&gt;"",IF('Profil je Los'!A4503&lt;&gt;"",TIME(HOUR('Profil je Los'!A4503),MINUTE('Profil je Los'!A4503),SECOND('Profil je Los'!A4503)),""),"")</f>
        <v>0.45833333333333331</v>
      </c>
      <c r="E4503" s="5">
        <f t="shared" si="282"/>
        <v>11</v>
      </c>
      <c r="F4503" s="14">
        <v>40.340769000000002</v>
      </c>
      <c r="G4503" s="17">
        <f t="shared" si="280"/>
        <v>3.36</v>
      </c>
      <c r="I4503" s="33"/>
    </row>
    <row r="4504" spans="1:9" x14ac:dyDescent="0.2">
      <c r="A4504" s="4">
        <v>44018.5</v>
      </c>
      <c r="B4504" s="6">
        <f t="shared" si="281"/>
        <v>44018</v>
      </c>
      <c r="C4504" s="3">
        <f t="shared" si="283"/>
        <v>0.45833333333333331</v>
      </c>
      <c r="D4504" s="3">
        <f>IF('Profil je Los'!A4504&lt;&gt;"",IF('Profil je Los'!A4504&lt;&gt;"",TIME(HOUR('Profil je Los'!A4504),MINUTE('Profil je Los'!A4504),SECOND('Profil je Los'!A4504)),""),"")</f>
        <v>0.5</v>
      </c>
      <c r="E4504" s="5">
        <f t="shared" si="282"/>
        <v>12</v>
      </c>
      <c r="F4504" s="14">
        <v>42.744129000000001</v>
      </c>
      <c r="G4504" s="17">
        <f t="shared" si="280"/>
        <v>3.56</v>
      </c>
      <c r="I4504" s="33"/>
    </row>
    <row r="4505" spans="1:9" x14ac:dyDescent="0.2">
      <c r="A4505" s="4">
        <v>44018.541666666664</v>
      </c>
      <c r="B4505" s="6">
        <f t="shared" si="281"/>
        <v>44018</v>
      </c>
      <c r="C4505" s="3">
        <f t="shared" si="283"/>
        <v>0.5</v>
      </c>
      <c r="D4505" s="3">
        <f>IF('Profil je Los'!A4505&lt;&gt;"",IF('Profil je Los'!A4505&lt;&gt;"",TIME(HOUR('Profil je Los'!A4505),MINUTE('Profil je Los'!A4505),SECOND('Profil je Los'!A4505)),""),"")</f>
        <v>0.54166666666666663</v>
      </c>
      <c r="E4505" s="5">
        <f t="shared" si="282"/>
        <v>13</v>
      </c>
      <c r="F4505" s="14">
        <v>42.607624999999999</v>
      </c>
      <c r="G4505" s="17">
        <f t="shared" si="280"/>
        <v>3.55</v>
      </c>
      <c r="I4505" s="33"/>
    </row>
    <row r="4506" spans="1:9" x14ac:dyDescent="0.2">
      <c r="A4506" s="4">
        <v>44018.583333333336</v>
      </c>
      <c r="B4506" s="6">
        <f t="shared" si="281"/>
        <v>44018</v>
      </c>
      <c r="C4506" s="3">
        <f t="shared" si="283"/>
        <v>0.54166666666666663</v>
      </c>
      <c r="D4506" s="3">
        <f>IF('Profil je Los'!A4506&lt;&gt;"",IF('Profil je Los'!A4506&lt;&gt;"",TIME(HOUR('Profil je Los'!A4506),MINUTE('Profil je Los'!A4506),SECOND('Profil je Los'!A4506)),""),"")</f>
        <v>0.58333333333333337</v>
      </c>
      <c r="E4506" s="5">
        <f t="shared" si="282"/>
        <v>14</v>
      </c>
      <c r="F4506" s="14">
        <v>40.223168999999999</v>
      </c>
      <c r="G4506" s="17">
        <f t="shared" si="280"/>
        <v>3.35</v>
      </c>
      <c r="I4506" s="33"/>
    </row>
    <row r="4507" spans="1:9" x14ac:dyDescent="0.2">
      <c r="A4507" s="4">
        <v>44018.625</v>
      </c>
      <c r="B4507" s="6">
        <f t="shared" si="281"/>
        <v>44018</v>
      </c>
      <c r="C4507" s="3">
        <f t="shared" si="283"/>
        <v>0.58333333333333337</v>
      </c>
      <c r="D4507" s="3">
        <f>IF('Profil je Los'!A4507&lt;&gt;"",IF('Profil je Los'!A4507&lt;&gt;"",TIME(HOUR('Profil je Los'!A4507),MINUTE('Profil je Los'!A4507),SECOND('Profil je Los'!A4507)),""),"")</f>
        <v>0.625</v>
      </c>
      <c r="E4507" s="5">
        <f t="shared" si="282"/>
        <v>15</v>
      </c>
      <c r="F4507" s="14">
        <v>38.510491999999999</v>
      </c>
      <c r="G4507" s="17">
        <f t="shared" si="280"/>
        <v>3.21</v>
      </c>
      <c r="I4507" s="33"/>
    </row>
    <row r="4508" spans="1:9" x14ac:dyDescent="0.2">
      <c r="A4508" s="4">
        <v>44018.666666666664</v>
      </c>
      <c r="B4508" s="6">
        <f t="shared" si="281"/>
        <v>44018</v>
      </c>
      <c r="C4508" s="3">
        <f t="shared" si="283"/>
        <v>0.625</v>
      </c>
      <c r="D4508" s="3">
        <f>IF('Profil je Los'!A4508&lt;&gt;"",IF('Profil je Los'!A4508&lt;&gt;"",TIME(HOUR('Profil je Los'!A4508),MINUTE('Profil je Los'!A4508),SECOND('Profil je Los'!A4508)),""),"")</f>
        <v>0.66666666666666663</v>
      </c>
      <c r="E4508" s="5">
        <f t="shared" si="282"/>
        <v>16</v>
      </c>
      <c r="F4508" s="14">
        <v>38.52807</v>
      </c>
      <c r="G4508" s="17">
        <f t="shared" si="280"/>
        <v>3.21</v>
      </c>
      <c r="I4508" s="33"/>
    </row>
    <row r="4509" spans="1:9" x14ac:dyDescent="0.2">
      <c r="A4509" s="4">
        <v>44018.708333333336</v>
      </c>
      <c r="B4509" s="6">
        <f t="shared" si="281"/>
        <v>44018</v>
      </c>
      <c r="C4509" s="3">
        <f t="shared" si="283"/>
        <v>0.66666666666666663</v>
      </c>
      <c r="D4509" s="3">
        <f>IF('Profil je Los'!A4509&lt;&gt;"",IF('Profil je Los'!A4509&lt;&gt;"",TIME(HOUR('Profil je Los'!A4509),MINUTE('Profil je Los'!A4509),SECOND('Profil je Los'!A4509)),""),"")</f>
        <v>0.70833333333333337</v>
      </c>
      <c r="E4509" s="5">
        <f t="shared" si="282"/>
        <v>17</v>
      </c>
      <c r="F4509" s="14">
        <v>37.019258000000001</v>
      </c>
      <c r="G4509" s="17">
        <f t="shared" si="280"/>
        <v>3.08</v>
      </c>
      <c r="I4509" s="33"/>
    </row>
    <row r="4510" spans="1:9" x14ac:dyDescent="0.2">
      <c r="A4510" s="4">
        <v>44018.75</v>
      </c>
      <c r="B4510" s="6">
        <f t="shared" si="281"/>
        <v>44018</v>
      </c>
      <c r="C4510" s="3">
        <f t="shared" si="283"/>
        <v>0.70833333333333337</v>
      </c>
      <c r="D4510" s="3">
        <f>IF('Profil je Los'!A4510&lt;&gt;"",IF('Profil je Los'!A4510&lt;&gt;"",TIME(HOUR('Profil je Los'!A4510),MINUTE('Profil je Los'!A4510),SECOND('Profil je Los'!A4510)),""),"")</f>
        <v>0.75</v>
      </c>
      <c r="E4510" s="5">
        <f t="shared" si="282"/>
        <v>18</v>
      </c>
      <c r="F4510" s="14">
        <v>36.165703999999998</v>
      </c>
      <c r="G4510" s="17">
        <f t="shared" si="280"/>
        <v>3.01</v>
      </c>
      <c r="I4510" s="33"/>
    </row>
    <row r="4511" spans="1:9" x14ac:dyDescent="0.2">
      <c r="A4511" s="4">
        <v>44018.791666666664</v>
      </c>
      <c r="B4511" s="6">
        <f t="shared" si="281"/>
        <v>44018</v>
      </c>
      <c r="C4511" s="3">
        <f t="shared" si="283"/>
        <v>0.75</v>
      </c>
      <c r="D4511" s="3">
        <f>IF('Profil je Los'!A4511&lt;&gt;"",IF('Profil je Los'!A4511&lt;&gt;"",TIME(HOUR('Profil je Los'!A4511),MINUTE('Profil je Los'!A4511),SECOND('Profil je Los'!A4511)),""),"")</f>
        <v>0.79166666666666663</v>
      </c>
      <c r="E4511" s="5">
        <f t="shared" si="282"/>
        <v>19</v>
      </c>
      <c r="F4511" s="14">
        <v>36.632682000000003</v>
      </c>
      <c r="G4511" s="17">
        <f t="shared" si="280"/>
        <v>3.05</v>
      </c>
      <c r="I4511" s="33"/>
    </row>
    <row r="4512" spans="1:9" x14ac:dyDescent="0.2">
      <c r="A4512" s="4">
        <v>44018.833333333336</v>
      </c>
      <c r="B4512" s="6">
        <f t="shared" si="281"/>
        <v>44018</v>
      </c>
      <c r="C4512" s="3">
        <f t="shared" si="283"/>
        <v>0.79166666666666663</v>
      </c>
      <c r="D4512" s="3">
        <f>IF('Profil je Los'!A4512&lt;&gt;"",IF('Profil je Los'!A4512&lt;&gt;"",TIME(HOUR('Profil je Los'!A4512),MINUTE('Profil je Los'!A4512),SECOND('Profil je Los'!A4512)),""),"")</f>
        <v>0.83333333333333337</v>
      </c>
      <c r="E4512" s="5">
        <f t="shared" si="282"/>
        <v>20</v>
      </c>
      <c r="F4512" s="14">
        <v>34.851109000000001</v>
      </c>
      <c r="G4512" s="17">
        <f t="shared" si="280"/>
        <v>2.9</v>
      </c>
      <c r="I4512" s="33"/>
    </row>
    <row r="4513" spans="1:9" x14ac:dyDescent="0.2">
      <c r="A4513" s="4">
        <v>44018.875</v>
      </c>
      <c r="B4513" s="6">
        <f t="shared" si="281"/>
        <v>44018</v>
      </c>
      <c r="C4513" s="3">
        <f t="shared" si="283"/>
        <v>0.83333333333333337</v>
      </c>
      <c r="D4513" s="3">
        <f>IF('Profil je Los'!A4513&lt;&gt;"",IF('Profil je Los'!A4513&lt;&gt;"",TIME(HOUR('Profil je Los'!A4513),MINUTE('Profil je Los'!A4513),SECOND('Profil je Los'!A4513)),""),"")</f>
        <v>0.875</v>
      </c>
      <c r="E4513" s="5">
        <f t="shared" si="282"/>
        <v>21</v>
      </c>
      <c r="F4513" s="14">
        <v>31.483909000000001</v>
      </c>
      <c r="G4513" s="17">
        <f t="shared" si="280"/>
        <v>2.62</v>
      </c>
      <c r="I4513" s="33"/>
    </row>
    <row r="4514" spans="1:9" x14ac:dyDescent="0.2">
      <c r="A4514" s="4">
        <v>44018.916666666664</v>
      </c>
      <c r="B4514" s="6">
        <f t="shared" si="281"/>
        <v>44018</v>
      </c>
      <c r="C4514" s="3">
        <f t="shared" si="283"/>
        <v>0.875</v>
      </c>
      <c r="D4514" s="3">
        <f>IF('Profil je Los'!A4514&lt;&gt;"",IF('Profil je Los'!A4514&lt;&gt;"",TIME(HOUR('Profil je Los'!A4514),MINUTE('Profil je Los'!A4514),SECOND('Profil je Los'!A4514)),""),"")</f>
        <v>0.91666666666666663</v>
      </c>
      <c r="E4514" s="5">
        <f t="shared" si="282"/>
        <v>22</v>
      </c>
      <c r="F4514" s="14">
        <v>27.500536</v>
      </c>
      <c r="G4514" s="17">
        <f t="shared" si="280"/>
        <v>2.29</v>
      </c>
      <c r="I4514" s="33"/>
    </row>
    <row r="4515" spans="1:9" x14ac:dyDescent="0.2">
      <c r="A4515" s="4">
        <v>44018.958333333336</v>
      </c>
      <c r="B4515" s="6">
        <f t="shared" si="281"/>
        <v>44018</v>
      </c>
      <c r="C4515" s="3">
        <f t="shared" si="283"/>
        <v>0.91666666666666663</v>
      </c>
      <c r="D4515" s="3">
        <f>IF('Profil je Los'!A4515&lt;&gt;"",IF('Profil je Los'!A4515&lt;&gt;"",TIME(HOUR('Profil je Los'!A4515),MINUTE('Profil je Los'!A4515),SECOND('Profil je Los'!A4515)),""),"")</f>
        <v>0.95833333333333337</v>
      </c>
      <c r="E4515" s="5">
        <f t="shared" si="282"/>
        <v>23</v>
      </c>
      <c r="F4515" s="14">
        <v>25.256180000000001</v>
      </c>
      <c r="G4515" s="17">
        <f t="shared" si="280"/>
        <v>2.1</v>
      </c>
      <c r="I4515" s="33"/>
    </row>
    <row r="4516" spans="1:9" x14ac:dyDescent="0.2">
      <c r="A4516" s="4">
        <v>44019</v>
      </c>
      <c r="B4516" s="6">
        <f t="shared" si="281"/>
        <v>44018</v>
      </c>
      <c r="C4516" s="3">
        <f t="shared" si="283"/>
        <v>0.95833333333333337</v>
      </c>
      <c r="D4516" s="3">
        <f>IF('Profil je Los'!A4516&lt;&gt;"",IF('Profil je Los'!A4516&lt;&gt;"",TIME(HOUR('Profil je Los'!A4516),MINUTE('Profil je Los'!A4516),SECOND('Profil je Los'!A4516)),""),"")</f>
        <v>0</v>
      </c>
      <c r="E4516" s="5">
        <f t="shared" si="282"/>
        <v>24</v>
      </c>
      <c r="F4516" s="14">
        <v>20.52318</v>
      </c>
      <c r="G4516" s="17">
        <f t="shared" si="280"/>
        <v>1.71</v>
      </c>
      <c r="I4516" s="33"/>
    </row>
    <row r="4517" spans="1:9" x14ac:dyDescent="0.2">
      <c r="A4517" s="4">
        <v>44019.041666666664</v>
      </c>
      <c r="B4517" s="6">
        <f t="shared" si="281"/>
        <v>44019</v>
      </c>
      <c r="C4517" s="3">
        <f t="shared" si="283"/>
        <v>0</v>
      </c>
      <c r="D4517" s="3">
        <f>IF('Profil je Los'!A4517&lt;&gt;"",IF('Profil je Los'!A4517&lt;&gt;"",TIME(HOUR('Profil je Los'!A4517),MINUTE('Profil je Los'!A4517),SECOND('Profil je Los'!A4517)),""),"")</f>
        <v>4.1666666666666664E-2</v>
      </c>
      <c r="E4517" s="5">
        <f t="shared" si="282"/>
        <v>1</v>
      </c>
      <c r="F4517" s="14">
        <v>16.170335000000001</v>
      </c>
      <c r="G4517" s="17">
        <f t="shared" si="280"/>
        <v>1.35</v>
      </c>
      <c r="I4517" s="33"/>
    </row>
    <row r="4518" spans="1:9" x14ac:dyDescent="0.2">
      <c r="A4518" s="4">
        <v>44019.083333333336</v>
      </c>
      <c r="B4518" s="6">
        <f t="shared" si="281"/>
        <v>44019</v>
      </c>
      <c r="C4518" s="3">
        <f t="shared" si="283"/>
        <v>4.1666666666666664E-2</v>
      </c>
      <c r="D4518" s="3">
        <f>IF('Profil je Los'!A4518&lt;&gt;"",IF('Profil je Los'!A4518&lt;&gt;"",TIME(HOUR('Profil je Los'!A4518),MINUTE('Profil je Los'!A4518),SECOND('Profil je Los'!A4518)),""),"")</f>
        <v>8.3333333333333329E-2</v>
      </c>
      <c r="E4518" s="5">
        <f t="shared" si="282"/>
        <v>2</v>
      </c>
      <c r="F4518" s="14">
        <v>14.186532</v>
      </c>
      <c r="G4518" s="17">
        <f t="shared" si="280"/>
        <v>1.18</v>
      </c>
      <c r="I4518" s="33"/>
    </row>
    <row r="4519" spans="1:9" x14ac:dyDescent="0.2">
      <c r="A4519" s="4">
        <v>44019.125</v>
      </c>
      <c r="B4519" s="6">
        <f t="shared" si="281"/>
        <v>44019</v>
      </c>
      <c r="C4519" s="3">
        <f t="shared" si="283"/>
        <v>8.3333333333333329E-2</v>
      </c>
      <c r="D4519" s="3">
        <f>IF('Profil je Los'!A4519&lt;&gt;"",IF('Profil je Los'!A4519&lt;&gt;"",TIME(HOUR('Profil je Los'!A4519),MINUTE('Profil je Los'!A4519),SECOND('Profil je Los'!A4519)),""),"")</f>
        <v>0.125</v>
      </c>
      <c r="E4519" s="5">
        <f t="shared" si="282"/>
        <v>3</v>
      </c>
      <c r="F4519" s="14">
        <v>13.720795000000001</v>
      </c>
      <c r="G4519" s="17">
        <f t="shared" si="280"/>
        <v>1.1399999999999999</v>
      </c>
      <c r="I4519" s="33"/>
    </row>
    <row r="4520" spans="1:9" x14ac:dyDescent="0.2">
      <c r="A4520" s="4">
        <v>44019.166666666664</v>
      </c>
      <c r="B4520" s="6">
        <f t="shared" si="281"/>
        <v>44019</v>
      </c>
      <c r="C4520" s="3">
        <f t="shared" si="283"/>
        <v>0.125</v>
      </c>
      <c r="D4520" s="3">
        <f>IF('Profil je Los'!A4520&lt;&gt;"",IF('Profil je Los'!A4520&lt;&gt;"",TIME(HOUR('Profil je Los'!A4520),MINUTE('Profil je Los'!A4520),SECOND('Profil je Los'!A4520)),""),"")</f>
        <v>0.16666666666666666</v>
      </c>
      <c r="E4520" s="5">
        <f t="shared" si="282"/>
        <v>4</v>
      </c>
      <c r="F4520" s="14">
        <v>14.686614000000001</v>
      </c>
      <c r="G4520" s="17">
        <f t="shared" si="280"/>
        <v>1.22</v>
      </c>
      <c r="I4520" s="33"/>
    </row>
    <row r="4521" spans="1:9" x14ac:dyDescent="0.2">
      <c r="A4521" s="4">
        <v>44019.208333333336</v>
      </c>
      <c r="B4521" s="6">
        <f t="shared" si="281"/>
        <v>44019</v>
      </c>
      <c r="C4521" s="3">
        <f t="shared" si="283"/>
        <v>0.16666666666666666</v>
      </c>
      <c r="D4521" s="3">
        <f>IF('Profil je Los'!A4521&lt;&gt;"",IF('Profil je Los'!A4521&lt;&gt;"",TIME(HOUR('Profil je Los'!A4521),MINUTE('Profil je Los'!A4521),SECOND('Profil je Los'!A4521)),""),"")</f>
        <v>0.20833333333333334</v>
      </c>
      <c r="E4521" s="5">
        <f t="shared" si="282"/>
        <v>5</v>
      </c>
      <c r="F4521" s="14">
        <v>15.291938999999999</v>
      </c>
      <c r="G4521" s="17">
        <f t="shared" si="280"/>
        <v>1.27</v>
      </c>
      <c r="I4521" s="33"/>
    </row>
    <row r="4522" spans="1:9" x14ac:dyDescent="0.2">
      <c r="A4522" s="4">
        <v>44019.25</v>
      </c>
      <c r="B4522" s="6">
        <f t="shared" si="281"/>
        <v>44019</v>
      </c>
      <c r="C4522" s="3">
        <f t="shared" si="283"/>
        <v>0.20833333333333334</v>
      </c>
      <c r="D4522" s="3">
        <f>IF('Profil je Los'!A4522&lt;&gt;"",IF('Profil je Los'!A4522&lt;&gt;"",TIME(HOUR('Profil je Los'!A4522),MINUTE('Profil je Los'!A4522),SECOND('Profil je Los'!A4522)),""),"")</f>
        <v>0.25</v>
      </c>
      <c r="E4522" s="5">
        <f t="shared" si="282"/>
        <v>6</v>
      </c>
      <c r="F4522" s="14">
        <v>16.777142999999999</v>
      </c>
      <c r="G4522" s="17">
        <f t="shared" si="280"/>
        <v>1.4</v>
      </c>
      <c r="I4522" s="33"/>
    </row>
    <row r="4523" spans="1:9" x14ac:dyDescent="0.2">
      <c r="A4523" s="4">
        <v>44019.291666666664</v>
      </c>
      <c r="B4523" s="6">
        <f t="shared" si="281"/>
        <v>44019</v>
      </c>
      <c r="C4523" s="3">
        <f t="shared" si="283"/>
        <v>0.25</v>
      </c>
      <c r="D4523" s="3">
        <f>IF('Profil je Los'!A4523&lt;&gt;"",IF('Profil je Los'!A4523&lt;&gt;"",TIME(HOUR('Profil je Los'!A4523),MINUTE('Profil je Los'!A4523),SECOND('Profil je Los'!A4523)),""),"")</f>
        <v>0.29166666666666669</v>
      </c>
      <c r="E4523" s="5">
        <f t="shared" si="282"/>
        <v>7</v>
      </c>
      <c r="F4523" s="14">
        <v>21.395143000000001</v>
      </c>
      <c r="G4523" s="17">
        <f t="shared" si="280"/>
        <v>1.78</v>
      </c>
      <c r="I4523" s="33"/>
    </row>
    <row r="4524" spans="1:9" x14ac:dyDescent="0.2">
      <c r="A4524" s="4">
        <v>44019.333333333336</v>
      </c>
      <c r="B4524" s="6">
        <f t="shared" si="281"/>
        <v>44019</v>
      </c>
      <c r="C4524" s="3">
        <f t="shared" si="283"/>
        <v>0.29166666666666669</v>
      </c>
      <c r="D4524" s="3">
        <f>IF('Profil je Los'!A4524&lt;&gt;"",IF('Profil je Los'!A4524&lt;&gt;"",TIME(HOUR('Profil je Los'!A4524),MINUTE('Profil je Los'!A4524),SECOND('Profil je Los'!A4524)),""),"")</f>
        <v>0.33333333333333331</v>
      </c>
      <c r="E4524" s="5">
        <f t="shared" si="282"/>
        <v>8</v>
      </c>
      <c r="F4524" s="14">
        <v>27.272152999999999</v>
      </c>
      <c r="G4524" s="17">
        <f t="shared" si="280"/>
        <v>2.27</v>
      </c>
      <c r="I4524" s="33"/>
    </row>
    <row r="4525" spans="1:9" x14ac:dyDescent="0.2">
      <c r="A4525" s="4">
        <v>44019.375</v>
      </c>
      <c r="B4525" s="6">
        <f t="shared" si="281"/>
        <v>44019</v>
      </c>
      <c r="C4525" s="3">
        <f t="shared" si="283"/>
        <v>0.33333333333333331</v>
      </c>
      <c r="D4525" s="3">
        <f>IF('Profil je Los'!A4525&lt;&gt;"",IF('Profil je Los'!A4525&lt;&gt;"",TIME(HOUR('Profil je Los'!A4525),MINUTE('Profil je Los'!A4525),SECOND('Profil je Los'!A4525)),""),"")</f>
        <v>0.375</v>
      </c>
      <c r="E4525" s="5">
        <f t="shared" si="282"/>
        <v>9</v>
      </c>
      <c r="F4525" s="14">
        <v>34.217686</v>
      </c>
      <c r="G4525" s="17">
        <f t="shared" si="280"/>
        <v>2.85</v>
      </c>
      <c r="I4525" s="33"/>
    </row>
    <row r="4526" spans="1:9" x14ac:dyDescent="0.2">
      <c r="A4526" s="4">
        <v>44019.416666666664</v>
      </c>
      <c r="B4526" s="6">
        <f t="shared" si="281"/>
        <v>44019</v>
      </c>
      <c r="C4526" s="3">
        <f t="shared" si="283"/>
        <v>0.375</v>
      </c>
      <c r="D4526" s="3">
        <f>IF('Profil je Los'!A4526&lt;&gt;"",IF('Profil je Los'!A4526&lt;&gt;"",TIME(HOUR('Profil je Los'!A4526),MINUTE('Profil je Los'!A4526),SECOND('Profil je Los'!A4526)),""),"")</f>
        <v>0.41666666666666669</v>
      </c>
      <c r="E4526" s="5">
        <f t="shared" si="282"/>
        <v>10</v>
      </c>
      <c r="F4526" s="14">
        <v>36.887017999999998</v>
      </c>
      <c r="G4526" s="17">
        <f t="shared" si="280"/>
        <v>3.07</v>
      </c>
      <c r="I4526" s="33"/>
    </row>
    <row r="4527" spans="1:9" x14ac:dyDescent="0.2">
      <c r="A4527" s="4">
        <v>44019.458333333336</v>
      </c>
      <c r="B4527" s="6">
        <f t="shared" si="281"/>
        <v>44019</v>
      </c>
      <c r="C4527" s="3">
        <f t="shared" si="283"/>
        <v>0.41666666666666669</v>
      </c>
      <c r="D4527" s="3">
        <f>IF('Profil je Los'!A4527&lt;&gt;"",IF('Profil je Los'!A4527&lt;&gt;"",TIME(HOUR('Profil je Los'!A4527),MINUTE('Profil je Los'!A4527),SECOND('Profil je Los'!A4527)),""),"")</f>
        <v>0.45833333333333331</v>
      </c>
      <c r="E4527" s="5">
        <f t="shared" si="282"/>
        <v>11</v>
      </c>
      <c r="F4527" s="14">
        <v>38.532349000000004</v>
      </c>
      <c r="G4527" s="17">
        <f t="shared" si="280"/>
        <v>3.21</v>
      </c>
      <c r="I4527" s="33"/>
    </row>
    <row r="4528" spans="1:9" x14ac:dyDescent="0.2">
      <c r="A4528" s="4">
        <v>44019.5</v>
      </c>
      <c r="B4528" s="6">
        <f t="shared" si="281"/>
        <v>44019</v>
      </c>
      <c r="C4528" s="3">
        <f t="shared" si="283"/>
        <v>0.45833333333333331</v>
      </c>
      <c r="D4528" s="3">
        <f>IF('Profil je Los'!A4528&lt;&gt;"",IF('Profil je Los'!A4528&lt;&gt;"",TIME(HOUR('Profil je Los'!A4528),MINUTE('Profil je Los'!A4528),SECOND('Profil je Los'!A4528)),""),"")</f>
        <v>0.5</v>
      </c>
      <c r="E4528" s="5">
        <f t="shared" si="282"/>
        <v>12</v>
      </c>
      <c r="F4528" s="14">
        <v>42.380633000000003</v>
      </c>
      <c r="G4528" s="17">
        <f t="shared" si="280"/>
        <v>3.53</v>
      </c>
      <c r="I4528" s="33"/>
    </row>
    <row r="4529" spans="1:9" x14ac:dyDescent="0.2">
      <c r="A4529" s="4">
        <v>44019.541666666664</v>
      </c>
      <c r="B4529" s="6">
        <f t="shared" si="281"/>
        <v>44019</v>
      </c>
      <c r="C4529" s="3">
        <f t="shared" si="283"/>
        <v>0.5</v>
      </c>
      <c r="D4529" s="3">
        <f>IF('Profil je Los'!A4529&lt;&gt;"",IF('Profil je Los'!A4529&lt;&gt;"",TIME(HOUR('Profil je Los'!A4529),MINUTE('Profil je Los'!A4529),SECOND('Profil je Los'!A4529)),""),"")</f>
        <v>0.54166666666666663</v>
      </c>
      <c r="E4529" s="5">
        <f t="shared" si="282"/>
        <v>13</v>
      </c>
      <c r="F4529" s="14">
        <v>47.017401999999997</v>
      </c>
      <c r="G4529" s="17">
        <f t="shared" si="280"/>
        <v>3.92</v>
      </c>
      <c r="I4529" s="33"/>
    </row>
    <row r="4530" spans="1:9" x14ac:dyDescent="0.2">
      <c r="A4530" s="4">
        <v>44019.583333333336</v>
      </c>
      <c r="B4530" s="6">
        <f t="shared" si="281"/>
        <v>44019</v>
      </c>
      <c r="C4530" s="3">
        <f t="shared" si="283"/>
        <v>0.54166666666666663</v>
      </c>
      <c r="D4530" s="3">
        <f>IF('Profil je Los'!A4530&lt;&gt;"",IF('Profil je Los'!A4530&lt;&gt;"",TIME(HOUR('Profil je Los'!A4530),MINUTE('Profil je Los'!A4530),SECOND('Profil je Los'!A4530)),""),"")</f>
        <v>0.58333333333333337</v>
      </c>
      <c r="E4530" s="5">
        <f t="shared" si="282"/>
        <v>14</v>
      </c>
      <c r="F4530" s="14">
        <v>47.023721999999999</v>
      </c>
      <c r="G4530" s="17">
        <f t="shared" si="280"/>
        <v>3.92</v>
      </c>
      <c r="I4530" s="33"/>
    </row>
    <row r="4531" spans="1:9" x14ac:dyDescent="0.2">
      <c r="A4531" s="4">
        <v>44019.625</v>
      </c>
      <c r="B4531" s="6">
        <f t="shared" si="281"/>
        <v>44019</v>
      </c>
      <c r="C4531" s="3">
        <f t="shared" si="283"/>
        <v>0.58333333333333337</v>
      </c>
      <c r="D4531" s="3">
        <f>IF('Profil je Los'!A4531&lt;&gt;"",IF('Profil je Los'!A4531&lt;&gt;"",TIME(HOUR('Profil je Los'!A4531),MINUTE('Profil je Los'!A4531),SECOND('Profil je Los'!A4531)),""),"")</f>
        <v>0.625</v>
      </c>
      <c r="E4531" s="5">
        <f t="shared" si="282"/>
        <v>15</v>
      </c>
      <c r="F4531" s="14">
        <v>47.998652</v>
      </c>
      <c r="G4531" s="17">
        <f t="shared" si="280"/>
        <v>4</v>
      </c>
      <c r="I4531" s="33"/>
    </row>
    <row r="4532" spans="1:9" x14ac:dyDescent="0.2">
      <c r="A4532" s="4">
        <v>44019.666666666664</v>
      </c>
      <c r="B4532" s="6">
        <f t="shared" si="281"/>
        <v>44019</v>
      </c>
      <c r="C4532" s="3">
        <f t="shared" si="283"/>
        <v>0.625</v>
      </c>
      <c r="D4532" s="3">
        <f>IF('Profil je Los'!A4532&lt;&gt;"",IF('Profil je Los'!A4532&lt;&gt;"",TIME(HOUR('Profil je Los'!A4532),MINUTE('Profil je Los'!A4532),SECOND('Profil je Los'!A4532)),""),"")</f>
        <v>0.66666666666666663</v>
      </c>
      <c r="E4532" s="5">
        <f t="shared" si="282"/>
        <v>16</v>
      </c>
      <c r="F4532" s="14">
        <v>47.970385999999998</v>
      </c>
      <c r="G4532" s="17">
        <f t="shared" si="280"/>
        <v>4</v>
      </c>
      <c r="I4532" s="33"/>
    </row>
    <row r="4533" spans="1:9" x14ac:dyDescent="0.2">
      <c r="A4533" s="4">
        <v>44019.708333333336</v>
      </c>
      <c r="B4533" s="6">
        <f t="shared" si="281"/>
        <v>44019</v>
      </c>
      <c r="C4533" s="3">
        <f t="shared" si="283"/>
        <v>0.66666666666666663</v>
      </c>
      <c r="D4533" s="3">
        <f>IF('Profil je Los'!A4533&lt;&gt;"",IF('Profil je Los'!A4533&lt;&gt;"",TIME(HOUR('Profil je Los'!A4533),MINUTE('Profil je Los'!A4533),SECOND('Profil je Los'!A4533)),""),"")</f>
        <v>0.70833333333333337</v>
      </c>
      <c r="E4533" s="5">
        <f t="shared" si="282"/>
        <v>17</v>
      </c>
      <c r="F4533" s="14">
        <v>39.705764000000002</v>
      </c>
      <c r="G4533" s="17">
        <f t="shared" si="280"/>
        <v>3.31</v>
      </c>
      <c r="I4533" s="33"/>
    </row>
    <row r="4534" spans="1:9" x14ac:dyDescent="0.2">
      <c r="A4534" s="4">
        <v>44019.75</v>
      </c>
      <c r="B4534" s="6">
        <f t="shared" si="281"/>
        <v>44019</v>
      </c>
      <c r="C4534" s="3">
        <f t="shared" si="283"/>
        <v>0.70833333333333337</v>
      </c>
      <c r="D4534" s="3">
        <f>IF('Profil je Los'!A4534&lt;&gt;"",IF('Profil je Los'!A4534&lt;&gt;"",TIME(HOUR('Profil je Los'!A4534),MINUTE('Profil je Los'!A4534),SECOND('Profil je Los'!A4534)),""),"")</f>
        <v>0.75</v>
      </c>
      <c r="E4534" s="5">
        <f t="shared" si="282"/>
        <v>18</v>
      </c>
      <c r="F4534" s="14">
        <v>32.594728000000003</v>
      </c>
      <c r="G4534" s="17">
        <f t="shared" si="280"/>
        <v>2.72</v>
      </c>
      <c r="I4534" s="33"/>
    </row>
    <row r="4535" spans="1:9" x14ac:dyDescent="0.2">
      <c r="A4535" s="4">
        <v>44019.791666666664</v>
      </c>
      <c r="B4535" s="6">
        <f t="shared" si="281"/>
        <v>44019</v>
      </c>
      <c r="C4535" s="3">
        <f t="shared" si="283"/>
        <v>0.75</v>
      </c>
      <c r="D4535" s="3">
        <f>IF('Profil je Los'!A4535&lt;&gt;"",IF('Profil je Los'!A4535&lt;&gt;"",TIME(HOUR('Profil je Los'!A4535),MINUTE('Profil je Los'!A4535),SECOND('Profil je Los'!A4535)),""),"")</f>
        <v>0.79166666666666663</v>
      </c>
      <c r="E4535" s="5">
        <f t="shared" si="282"/>
        <v>19</v>
      </c>
      <c r="F4535" s="14">
        <v>42.005910999999998</v>
      </c>
      <c r="G4535" s="17">
        <f t="shared" si="280"/>
        <v>3.5</v>
      </c>
      <c r="I4535" s="33"/>
    </row>
    <row r="4536" spans="1:9" x14ac:dyDescent="0.2">
      <c r="A4536" s="4">
        <v>44019.833333333336</v>
      </c>
      <c r="B4536" s="6">
        <f t="shared" si="281"/>
        <v>44019</v>
      </c>
      <c r="C4536" s="3">
        <f t="shared" si="283"/>
        <v>0.79166666666666663</v>
      </c>
      <c r="D4536" s="3">
        <f>IF('Profil je Los'!A4536&lt;&gt;"",IF('Profil je Los'!A4536&lt;&gt;"",TIME(HOUR('Profil je Los'!A4536),MINUTE('Profil je Los'!A4536),SECOND('Profil je Los'!A4536)),""),"")</f>
        <v>0.83333333333333337</v>
      </c>
      <c r="E4536" s="5">
        <f t="shared" si="282"/>
        <v>20</v>
      </c>
      <c r="F4536" s="14">
        <v>36.521984000000003</v>
      </c>
      <c r="G4536" s="17">
        <f t="shared" si="280"/>
        <v>3.04</v>
      </c>
      <c r="I4536" s="33"/>
    </row>
    <row r="4537" spans="1:9" x14ac:dyDescent="0.2">
      <c r="A4537" s="4">
        <v>44019.875</v>
      </c>
      <c r="B4537" s="6">
        <f t="shared" si="281"/>
        <v>44019</v>
      </c>
      <c r="C4537" s="3">
        <f t="shared" si="283"/>
        <v>0.83333333333333337</v>
      </c>
      <c r="D4537" s="3">
        <f>IF('Profil je Los'!A4537&lt;&gt;"",IF('Profil je Los'!A4537&lt;&gt;"",TIME(HOUR('Profil je Los'!A4537),MINUTE('Profil je Los'!A4537),SECOND('Profil je Los'!A4537)),""),"")</f>
        <v>0.875</v>
      </c>
      <c r="E4537" s="5">
        <f t="shared" si="282"/>
        <v>21</v>
      </c>
      <c r="F4537" s="14">
        <v>30.998436000000002</v>
      </c>
      <c r="G4537" s="17">
        <f t="shared" si="280"/>
        <v>2.58</v>
      </c>
      <c r="I4537" s="33"/>
    </row>
    <row r="4538" spans="1:9" x14ac:dyDescent="0.2">
      <c r="A4538" s="4">
        <v>44019.916666666664</v>
      </c>
      <c r="B4538" s="6">
        <f t="shared" si="281"/>
        <v>44019</v>
      </c>
      <c r="C4538" s="3">
        <f t="shared" si="283"/>
        <v>0.875</v>
      </c>
      <c r="D4538" s="3">
        <f>IF('Profil je Los'!A4538&lt;&gt;"",IF('Profil je Los'!A4538&lt;&gt;"",TIME(HOUR('Profil je Los'!A4538),MINUTE('Profil je Los'!A4538),SECOND('Profil je Los'!A4538)),""),"")</f>
        <v>0.91666666666666663</v>
      </c>
      <c r="E4538" s="5">
        <f t="shared" si="282"/>
        <v>22</v>
      </c>
      <c r="F4538" s="14">
        <v>28.046047999999999</v>
      </c>
      <c r="G4538" s="17">
        <f t="shared" si="280"/>
        <v>2.34</v>
      </c>
      <c r="I4538" s="33"/>
    </row>
    <row r="4539" spans="1:9" x14ac:dyDescent="0.2">
      <c r="A4539" s="4">
        <v>44019.958333333336</v>
      </c>
      <c r="B4539" s="6">
        <f t="shared" si="281"/>
        <v>44019</v>
      </c>
      <c r="C4539" s="3">
        <f t="shared" si="283"/>
        <v>0.91666666666666663</v>
      </c>
      <c r="D4539" s="3">
        <f>IF('Profil je Los'!A4539&lt;&gt;"",IF('Profil je Los'!A4539&lt;&gt;"",TIME(HOUR('Profil je Los'!A4539),MINUTE('Profil je Los'!A4539),SECOND('Profil je Los'!A4539)),""),"")</f>
        <v>0.95833333333333337</v>
      </c>
      <c r="E4539" s="5">
        <f t="shared" si="282"/>
        <v>23</v>
      </c>
      <c r="F4539" s="14">
        <v>26.212091000000001</v>
      </c>
      <c r="G4539" s="17">
        <f t="shared" si="280"/>
        <v>2.1800000000000002</v>
      </c>
      <c r="I4539" s="33"/>
    </row>
    <row r="4540" spans="1:9" x14ac:dyDescent="0.2">
      <c r="A4540" s="4">
        <v>44020</v>
      </c>
      <c r="B4540" s="6">
        <f t="shared" si="281"/>
        <v>44019</v>
      </c>
      <c r="C4540" s="3">
        <f t="shared" si="283"/>
        <v>0.95833333333333337</v>
      </c>
      <c r="D4540" s="3">
        <f>IF('Profil je Los'!A4540&lt;&gt;"",IF('Profil je Los'!A4540&lt;&gt;"",TIME(HOUR('Profil je Los'!A4540),MINUTE('Profil je Los'!A4540),SECOND('Profil je Los'!A4540)),""),"")</f>
        <v>0</v>
      </c>
      <c r="E4540" s="5">
        <f t="shared" si="282"/>
        <v>24</v>
      </c>
      <c r="F4540" s="14">
        <v>21.952752</v>
      </c>
      <c r="G4540" s="17">
        <f t="shared" si="280"/>
        <v>1.83</v>
      </c>
      <c r="I4540" s="33"/>
    </row>
    <row r="4541" spans="1:9" x14ac:dyDescent="0.2">
      <c r="A4541" s="4">
        <v>44020.041666666664</v>
      </c>
      <c r="B4541" s="6">
        <f t="shared" si="281"/>
        <v>44020</v>
      </c>
      <c r="C4541" s="3">
        <f t="shared" si="283"/>
        <v>0</v>
      </c>
      <c r="D4541" s="3">
        <f>IF('Profil je Los'!A4541&lt;&gt;"",IF('Profil je Los'!A4541&lt;&gt;"",TIME(HOUR('Profil je Los'!A4541),MINUTE('Profil je Los'!A4541),SECOND('Profil je Los'!A4541)),""),"")</f>
        <v>4.1666666666666664E-2</v>
      </c>
      <c r="E4541" s="5">
        <f t="shared" si="282"/>
        <v>1</v>
      </c>
      <c r="F4541" s="14">
        <v>18.356463999999999</v>
      </c>
      <c r="G4541" s="17">
        <f t="shared" si="280"/>
        <v>1.53</v>
      </c>
      <c r="I4541" s="33"/>
    </row>
    <row r="4542" spans="1:9" x14ac:dyDescent="0.2">
      <c r="A4542" s="4">
        <v>44020.083333333336</v>
      </c>
      <c r="B4542" s="6">
        <f t="shared" si="281"/>
        <v>44020</v>
      </c>
      <c r="C4542" s="3">
        <f t="shared" si="283"/>
        <v>4.1666666666666664E-2</v>
      </c>
      <c r="D4542" s="3">
        <f>IF('Profil je Los'!A4542&lt;&gt;"",IF('Profil je Los'!A4542&lt;&gt;"",TIME(HOUR('Profil je Los'!A4542),MINUTE('Profil je Los'!A4542),SECOND('Profil je Los'!A4542)),""),"")</f>
        <v>8.3333333333333329E-2</v>
      </c>
      <c r="E4542" s="5">
        <f t="shared" si="282"/>
        <v>2</v>
      </c>
      <c r="F4542" s="14">
        <v>16.650352000000002</v>
      </c>
      <c r="G4542" s="17">
        <f t="shared" si="280"/>
        <v>1.39</v>
      </c>
      <c r="I4542" s="33"/>
    </row>
    <row r="4543" spans="1:9" x14ac:dyDescent="0.2">
      <c r="A4543" s="4">
        <v>44020.125</v>
      </c>
      <c r="B4543" s="6">
        <f t="shared" si="281"/>
        <v>44020</v>
      </c>
      <c r="C4543" s="3">
        <f t="shared" si="283"/>
        <v>8.3333333333333329E-2</v>
      </c>
      <c r="D4543" s="3">
        <f>IF('Profil je Los'!A4543&lt;&gt;"",IF('Profil je Los'!A4543&lt;&gt;"",TIME(HOUR('Profil je Los'!A4543),MINUTE('Profil je Los'!A4543),SECOND('Profil je Los'!A4543)),""),"")</f>
        <v>0.125</v>
      </c>
      <c r="E4543" s="5">
        <f t="shared" si="282"/>
        <v>3</v>
      </c>
      <c r="F4543" s="14">
        <v>16.028787999999999</v>
      </c>
      <c r="G4543" s="17">
        <f t="shared" si="280"/>
        <v>1.34</v>
      </c>
      <c r="I4543" s="33"/>
    </row>
    <row r="4544" spans="1:9" x14ac:dyDescent="0.2">
      <c r="A4544" s="4">
        <v>44020.166666666664</v>
      </c>
      <c r="B4544" s="6">
        <f t="shared" si="281"/>
        <v>44020</v>
      </c>
      <c r="C4544" s="3">
        <f t="shared" si="283"/>
        <v>0.125</v>
      </c>
      <c r="D4544" s="3">
        <f>IF('Profil je Los'!A4544&lt;&gt;"",IF('Profil je Los'!A4544&lt;&gt;"",TIME(HOUR('Profil je Los'!A4544),MINUTE('Profil je Los'!A4544),SECOND('Profil je Los'!A4544)),""),"")</f>
        <v>0.16666666666666666</v>
      </c>
      <c r="E4544" s="5">
        <f t="shared" si="282"/>
        <v>4</v>
      </c>
      <c r="F4544" s="14">
        <v>17.191818999999999</v>
      </c>
      <c r="G4544" s="17">
        <f t="shared" si="280"/>
        <v>1.43</v>
      </c>
      <c r="I4544" s="33"/>
    </row>
    <row r="4545" spans="1:9" x14ac:dyDescent="0.2">
      <c r="A4545" s="4">
        <v>44020.208333333336</v>
      </c>
      <c r="B4545" s="6">
        <f t="shared" si="281"/>
        <v>44020</v>
      </c>
      <c r="C4545" s="3">
        <f t="shared" si="283"/>
        <v>0.16666666666666666</v>
      </c>
      <c r="D4545" s="3">
        <f>IF('Profil je Los'!A4545&lt;&gt;"",IF('Profil je Los'!A4545&lt;&gt;"",TIME(HOUR('Profil je Los'!A4545),MINUTE('Profil je Los'!A4545),SECOND('Profil je Los'!A4545)),""),"")</f>
        <v>0.20833333333333334</v>
      </c>
      <c r="E4545" s="5">
        <f t="shared" si="282"/>
        <v>5</v>
      </c>
      <c r="F4545" s="14">
        <v>17.488244999999999</v>
      </c>
      <c r="G4545" s="17">
        <f t="shared" si="280"/>
        <v>1.46</v>
      </c>
      <c r="I4545" s="33"/>
    </row>
    <row r="4546" spans="1:9" x14ac:dyDescent="0.2">
      <c r="A4546" s="4">
        <v>44020.25</v>
      </c>
      <c r="B4546" s="6">
        <f t="shared" si="281"/>
        <v>44020</v>
      </c>
      <c r="C4546" s="3">
        <f t="shared" si="283"/>
        <v>0.20833333333333334</v>
      </c>
      <c r="D4546" s="3">
        <f>IF('Profil je Los'!A4546&lt;&gt;"",IF('Profil je Los'!A4546&lt;&gt;"",TIME(HOUR('Profil je Los'!A4546),MINUTE('Profil je Los'!A4546),SECOND('Profil je Los'!A4546)),""),"")</f>
        <v>0.25</v>
      </c>
      <c r="E4546" s="5">
        <f t="shared" si="282"/>
        <v>6</v>
      </c>
      <c r="F4546" s="14">
        <v>18.925431</v>
      </c>
      <c r="G4546" s="17">
        <f t="shared" si="280"/>
        <v>1.58</v>
      </c>
      <c r="I4546" s="33"/>
    </row>
    <row r="4547" spans="1:9" x14ac:dyDescent="0.2">
      <c r="A4547" s="4">
        <v>44020.291666666664</v>
      </c>
      <c r="B4547" s="6">
        <f t="shared" si="281"/>
        <v>44020</v>
      </c>
      <c r="C4547" s="3">
        <f t="shared" si="283"/>
        <v>0.25</v>
      </c>
      <c r="D4547" s="3">
        <f>IF('Profil je Los'!A4547&lt;&gt;"",IF('Profil je Los'!A4547&lt;&gt;"",TIME(HOUR('Profil je Los'!A4547),MINUTE('Profil je Los'!A4547),SECOND('Profil je Los'!A4547)),""),"")</f>
        <v>0.29166666666666669</v>
      </c>
      <c r="E4547" s="5">
        <f t="shared" si="282"/>
        <v>7</v>
      </c>
      <c r="F4547" s="14">
        <v>24.760483000000001</v>
      </c>
      <c r="G4547" s="17">
        <f t="shared" si="280"/>
        <v>2.06</v>
      </c>
      <c r="I4547" s="33"/>
    </row>
    <row r="4548" spans="1:9" x14ac:dyDescent="0.2">
      <c r="A4548" s="4">
        <v>44020.333333333336</v>
      </c>
      <c r="B4548" s="6">
        <f t="shared" si="281"/>
        <v>44020</v>
      </c>
      <c r="C4548" s="3">
        <f t="shared" si="283"/>
        <v>0.29166666666666669</v>
      </c>
      <c r="D4548" s="3">
        <f>IF('Profil je Los'!A4548&lt;&gt;"",IF('Profil je Los'!A4548&lt;&gt;"",TIME(HOUR('Profil je Los'!A4548),MINUTE('Profil je Los'!A4548),SECOND('Profil je Los'!A4548)),""),"")</f>
        <v>0.33333333333333331</v>
      </c>
      <c r="E4548" s="5">
        <f t="shared" si="282"/>
        <v>8</v>
      </c>
      <c r="F4548" s="14">
        <v>30.694694999999999</v>
      </c>
      <c r="G4548" s="17">
        <f t="shared" si="280"/>
        <v>2.56</v>
      </c>
      <c r="I4548" s="33"/>
    </row>
    <row r="4549" spans="1:9" x14ac:dyDescent="0.2">
      <c r="A4549" s="4">
        <v>44020.375</v>
      </c>
      <c r="B4549" s="6">
        <f t="shared" si="281"/>
        <v>44020</v>
      </c>
      <c r="C4549" s="3">
        <f t="shared" si="283"/>
        <v>0.33333333333333331</v>
      </c>
      <c r="D4549" s="3">
        <f>IF('Profil je Los'!A4549&lt;&gt;"",IF('Profil je Los'!A4549&lt;&gt;"",TIME(HOUR('Profil je Los'!A4549),MINUTE('Profil je Los'!A4549),SECOND('Profil je Los'!A4549)),""),"")</f>
        <v>0.375</v>
      </c>
      <c r="E4549" s="5">
        <f t="shared" si="282"/>
        <v>9</v>
      </c>
      <c r="F4549" s="14">
        <v>36.281315999999997</v>
      </c>
      <c r="G4549" s="17">
        <f t="shared" si="280"/>
        <v>3.02</v>
      </c>
      <c r="I4549" s="33"/>
    </row>
    <row r="4550" spans="1:9" x14ac:dyDescent="0.2">
      <c r="A4550" s="4">
        <v>44020.416666666664</v>
      </c>
      <c r="B4550" s="6">
        <f t="shared" si="281"/>
        <v>44020</v>
      </c>
      <c r="C4550" s="3">
        <f t="shared" si="283"/>
        <v>0.375</v>
      </c>
      <c r="D4550" s="3">
        <f>IF('Profil je Los'!A4550&lt;&gt;"",IF('Profil je Los'!A4550&lt;&gt;"",TIME(HOUR('Profil je Los'!A4550),MINUTE('Profil je Los'!A4550),SECOND('Profil je Los'!A4550)),""),"")</f>
        <v>0.41666666666666669</v>
      </c>
      <c r="E4550" s="5">
        <f t="shared" si="282"/>
        <v>10</v>
      </c>
      <c r="F4550" s="14">
        <v>39.637191000000001</v>
      </c>
      <c r="G4550" s="17">
        <f t="shared" ref="G4550:G4613" si="284">ROUND(F4550/$E$2,2)</f>
        <v>3.3</v>
      </c>
      <c r="I4550" s="33"/>
    </row>
    <row r="4551" spans="1:9" x14ac:dyDescent="0.2">
      <c r="A4551" s="4">
        <v>44020.458333333336</v>
      </c>
      <c r="B4551" s="6">
        <f t="shared" ref="B4551:B4614" si="285">IF(A4551&lt;&gt;"",IF(E4551=24,B4550,DATE(YEAR(A4551),MONTH(A4551),DAY(A4551))),"")</f>
        <v>44020</v>
      </c>
      <c r="C4551" s="3">
        <f t="shared" si="283"/>
        <v>0.41666666666666669</v>
      </c>
      <c r="D4551" s="3">
        <f>IF('Profil je Los'!A4551&lt;&gt;"",IF('Profil je Los'!A4551&lt;&gt;"",TIME(HOUR('Profil je Los'!A4551),MINUTE('Profil je Los'!A4551),SECOND('Profil je Los'!A4551)),""),"")</f>
        <v>0.45833333333333331</v>
      </c>
      <c r="E4551" s="5">
        <f t="shared" ref="E4551:E4614" si="286">IF(A4551&lt;&gt;"",IF(HOUR(A4551)=0,24,HOUR(A4551)),"")</f>
        <v>11</v>
      </c>
      <c r="F4551" s="14">
        <v>41.292586</v>
      </c>
      <c r="G4551" s="17">
        <f t="shared" si="284"/>
        <v>3.44</v>
      </c>
      <c r="I4551" s="33"/>
    </row>
    <row r="4552" spans="1:9" x14ac:dyDescent="0.2">
      <c r="A4552" s="4">
        <v>44020.5</v>
      </c>
      <c r="B4552" s="6">
        <f t="shared" si="285"/>
        <v>44020</v>
      </c>
      <c r="C4552" s="3">
        <f t="shared" ref="C4552:C4615" si="287">D4551</f>
        <v>0.45833333333333331</v>
      </c>
      <c r="D4552" s="3">
        <f>IF('Profil je Los'!A4552&lt;&gt;"",IF('Profil je Los'!A4552&lt;&gt;"",TIME(HOUR('Profil je Los'!A4552),MINUTE('Profil je Los'!A4552),SECOND('Profil je Los'!A4552)),""),"")</f>
        <v>0.5</v>
      </c>
      <c r="E4552" s="5">
        <f t="shared" si="286"/>
        <v>12</v>
      </c>
      <c r="F4552" s="14">
        <v>50.126843000000001</v>
      </c>
      <c r="G4552" s="17">
        <f t="shared" si="284"/>
        <v>4.18</v>
      </c>
      <c r="I4552" s="33"/>
    </row>
    <row r="4553" spans="1:9" x14ac:dyDescent="0.2">
      <c r="A4553" s="4">
        <v>44020.541666666664</v>
      </c>
      <c r="B4553" s="6">
        <f t="shared" si="285"/>
        <v>44020</v>
      </c>
      <c r="C4553" s="3">
        <f t="shared" si="287"/>
        <v>0.5</v>
      </c>
      <c r="D4553" s="3">
        <f>IF('Profil je Los'!A4553&lt;&gt;"",IF('Profil je Los'!A4553&lt;&gt;"",TIME(HOUR('Profil je Los'!A4553),MINUTE('Profil je Los'!A4553),SECOND('Profil je Los'!A4553)),""),"")</f>
        <v>0.54166666666666663</v>
      </c>
      <c r="E4553" s="5">
        <f t="shared" si="286"/>
        <v>13</v>
      </c>
      <c r="F4553" s="14">
        <v>50.617533999999999</v>
      </c>
      <c r="G4553" s="17">
        <f t="shared" si="284"/>
        <v>4.22</v>
      </c>
      <c r="I4553" s="33"/>
    </row>
    <row r="4554" spans="1:9" x14ac:dyDescent="0.2">
      <c r="A4554" s="4">
        <v>44020.583333333336</v>
      </c>
      <c r="B4554" s="6">
        <f t="shared" si="285"/>
        <v>44020</v>
      </c>
      <c r="C4554" s="3">
        <f t="shared" si="287"/>
        <v>0.54166666666666663</v>
      </c>
      <c r="D4554" s="3">
        <f>IF('Profil je Los'!A4554&lt;&gt;"",IF('Profil je Los'!A4554&lt;&gt;"",TIME(HOUR('Profil je Los'!A4554),MINUTE('Profil je Los'!A4554),SECOND('Profil je Los'!A4554)),""),"")</f>
        <v>0.58333333333333337</v>
      </c>
      <c r="E4554" s="5">
        <f t="shared" si="286"/>
        <v>14</v>
      </c>
      <c r="F4554" s="14">
        <v>39.384566999999997</v>
      </c>
      <c r="G4554" s="17">
        <f t="shared" si="284"/>
        <v>3.28</v>
      </c>
      <c r="I4554" s="33"/>
    </row>
    <row r="4555" spans="1:9" x14ac:dyDescent="0.2">
      <c r="A4555" s="4">
        <v>44020.625</v>
      </c>
      <c r="B4555" s="6">
        <f t="shared" si="285"/>
        <v>44020</v>
      </c>
      <c r="C4555" s="3">
        <f t="shared" si="287"/>
        <v>0.58333333333333337</v>
      </c>
      <c r="D4555" s="3">
        <f>IF('Profil je Los'!A4555&lt;&gt;"",IF('Profil je Los'!A4555&lt;&gt;"",TIME(HOUR('Profil je Los'!A4555),MINUTE('Profil je Los'!A4555),SECOND('Profil je Los'!A4555)),""),"")</f>
        <v>0.625</v>
      </c>
      <c r="E4555" s="5">
        <f t="shared" si="286"/>
        <v>15</v>
      </c>
      <c r="F4555" s="14">
        <v>38.698490999999997</v>
      </c>
      <c r="G4555" s="17">
        <f t="shared" si="284"/>
        <v>3.22</v>
      </c>
      <c r="I4555" s="33"/>
    </row>
    <row r="4556" spans="1:9" x14ac:dyDescent="0.2">
      <c r="A4556" s="4">
        <v>44020.666666666664</v>
      </c>
      <c r="B4556" s="6">
        <f t="shared" si="285"/>
        <v>44020</v>
      </c>
      <c r="C4556" s="3">
        <f t="shared" si="287"/>
        <v>0.625</v>
      </c>
      <c r="D4556" s="3">
        <f>IF('Profil je Los'!A4556&lt;&gt;"",IF('Profil je Los'!A4556&lt;&gt;"",TIME(HOUR('Profil je Los'!A4556),MINUTE('Profil je Los'!A4556),SECOND('Profil je Los'!A4556)),""),"")</f>
        <v>0.66666666666666663</v>
      </c>
      <c r="E4556" s="5">
        <f t="shared" si="286"/>
        <v>16</v>
      </c>
      <c r="F4556" s="14">
        <v>40.092824</v>
      </c>
      <c r="G4556" s="17">
        <f t="shared" si="284"/>
        <v>3.34</v>
      </c>
      <c r="I4556" s="33"/>
    </row>
    <row r="4557" spans="1:9" x14ac:dyDescent="0.2">
      <c r="A4557" s="4">
        <v>44020.708333333336</v>
      </c>
      <c r="B4557" s="6">
        <f t="shared" si="285"/>
        <v>44020</v>
      </c>
      <c r="C4557" s="3">
        <f t="shared" si="287"/>
        <v>0.66666666666666663</v>
      </c>
      <c r="D4557" s="3">
        <f>IF('Profil je Los'!A4557&lt;&gt;"",IF('Profil je Los'!A4557&lt;&gt;"",TIME(HOUR('Profil je Los'!A4557),MINUTE('Profil je Los'!A4557),SECOND('Profil je Los'!A4557)),""),"")</f>
        <v>0.70833333333333337</v>
      </c>
      <c r="E4557" s="5">
        <f t="shared" si="286"/>
        <v>17</v>
      </c>
      <c r="F4557" s="14">
        <v>40.071075</v>
      </c>
      <c r="G4557" s="17">
        <f t="shared" si="284"/>
        <v>3.34</v>
      </c>
      <c r="I4557" s="33"/>
    </row>
    <row r="4558" spans="1:9" x14ac:dyDescent="0.2">
      <c r="A4558" s="4">
        <v>44020.75</v>
      </c>
      <c r="B4558" s="6">
        <f t="shared" si="285"/>
        <v>44020</v>
      </c>
      <c r="C4558" s="3">
        <f t="shared" si="287"/>
        <v>0.70833333333333337</v>
      </c>
      <c r="D4558" s="3">
        <f>IF('Profil je Los'!A4558&lt;&gt;"",IF('Profil je Los'!A4558&lt;&gt;"",TIME(HOUR('Profil je Los'!A4558),MINUTE('Profil je Los'!A4558),SECOND('Profil je Los'!A4558)),""),"")</f>
        <v>0.75</v>
      </c>
      <c r="E4558" s="5">
        <f t="shared" si="286"/>
        <v>18</v>
      </c>
      <c r="F4558" s="14">
        <v>57.554121000000002</v>
      </c>
      <c r="G4558" s="17">
        <f t="shared" si="284"/>
        <v>4.8</v>
      </c>
      <c r="I4558" s="33"/>
    </row>
    <row r="4559" spans="1:9" x14ac:dyDescent="0.2">
      <c r="A4559" s="4">
        <v>44020.791666666664</v>
      </c>
      <c r="B4559" s="6">
        <f t="shared" si="285"/>
        <v>44020</v>
      </c>
      <c r="C4559" s="3">
        <f t="shared" si="287"/>
        <v>0.75</v>
      </c>
      <c r="D4559" s="3">
        <f>IF('Profil je Los'!A4559&lt;&gt;"",IF('Profil je Los'!A4559&lt;&gt;"",TIME(HOUR('Profil je Los'!A4559),MINUTE('Profil je Los'!A4559),SECOND('Profil je Los'!A4559)),""),"")</f>
        <v>0.79166666666666663</v>
      </c>
      <c r="E4559" s="5">
        <f t="shared" si="286"/>
        <v>19</v>
      </c>
      <c r="F4559" s="14">
        <v>47.232961000000003</v>
      </c>
      <c r="G4559" s="17">
        <f t="shared" si="284"/>
        <v>3.94</v>
      </c>
      <c r="I4559" s="33"/>
    </row>
    <row r="4560" spans="1:9" x14ac:dyDescent="0.2">
      <c r="A4560" s="4">
        <v>44020.833333333336</v>
      </c>
      <c r="B4560" s="6">
        <f t="shared" si="285"/>
        <v>44020</v>
      </c>
      <c r="C4560" s="3">
        <f t="shared" si="287"/>
        <v>0.79166666666666663</v>
      </c>
      <c r="D4560" s="3">
        <f>IF('Profil je Los'!A4560&lt;&gt;"",IF('Profil je Los'!A4560&lt;&gt;"",TIME(HOUR('Profil je Los'!A4560),MINUTE('Profil je Los'!A4560),SECOND('Profil je Los'!A4560)),""),"")</f>
        <v>0.83333333333333337</v>
      </c>
      <c r="E4560" s="5">
        <f t="shared" si="286"/>
        <v>20</v>
      </c>
      <c r="F4560" s="14">
        <v>40.087305999999998</v>
      </c>
      <c r="G4560" s="17">
        <f t="shared" si="284"/>
        <v>3.34</v>
      </c>
      <c r="I4560" s="33"/>
    </row>
    <row r="4561" spans="1:9" x14ac:dyDescent="0.2">
      <c r="A4561" s="4">
        <v>44020.875</v>
      </c>
      <c r="B4561" s="6">
        <f t="shared" si="285"/>
        <v>44020</v>
      </c>
      <c r="C4561" s="3">
        <f t="shared" si="287"/>
        <v>0.83333333333333337</v>
      </c>
      <c r="D4561" s="3">
        <f>IF('Profil je Los'!A4561&lt;&gt;"",IF('Profil je Los'!A4561&lt;&gt;"",TIME(HOUR('Profil je Los'!A4561),MINUTE('Profil je Los'!A4561),SECOND('Profil je Los'!A4561)),""),"")</f>
        <v>0.875</v>
      </c>
      <c r="E4561" s="5">
        <f t="shared" si="286"/>
        <v>21</v>
      </c>
      <c r="F4561" s="14">
        <v>38.671441000000002</v>
      </c>
      <c r="G4561" s="17">
        <f t="shared" si="284"/>
        <v>3.22</v>
      </c>
      <c r="I4561" s="33"/>
    </row>
    <row r="4562" spans="1:9" x14ac:dyDescent="0.2">
      <c r="A4562" s="4">
        <v>44020.916666666664</v>
      </c>
      <c r="B4562" s="6">
        <f t="shared" si="285"/>
        <v>44020</v>
      </c>
      <c r="C4562" s="3">
        <f t="shared" si="287"/>
        <v>0.875</v>
      </c>
      <c r="D4562" s="3">
        <f>IF('Profil je Los'!A4562&lt;&gt;"",IF('Profil je Los'!A4562&lt;&gt;"",TIME(HOUR('Profil je Los'!A4562),MINUTE('Profil je Los'!A4562),SECOND('Profil je Los'!A4562)),""),"")</f>
        <v>0.91666666666666663</v>
      </c>
      <c r="E4562" s="5">
        <f t="shared" si="286"/>
        <v>22</v>
      </c>
      <c r="F4562" s="14">
        <v>28.177313000000002</v>
      </c>
      <c r="G4562" s="17">
        <f t="shared" si="284"/>
        <v>2.35</v>
      </c>
      <c r="I4562" s="33"/>
    </row>
    <row r="4563" spans="1:9" x14ac:dyDescent="0.2">
      <c r="A4563" s="4">
        <v>44020.958333333336</v>
      </c>
      <c r="B4563" s="6">
        <f t="shared" si="285"/>
        <v>44020</v>
      </c>
      <c r="C4563" s="3">
        <f t="shared" si="287"/>
        <v>0.91666666666666663</v>
      </c>
      <c r="D4563" s="3">
        <f>IF('Profil je Los'!A4563&lt;&gt;"",IF('Profil je Los'!A4563&lt;&gt;"",TIME(HOUR('Profil je Los'!A4563),MINUTE('Profil je Los'!A4563),SECOND('Profil je Los'!A4563)),""),"")</f>
        <v>0.95833333333333337</v>
      </c>
      <c r="E4563" s="5">
        <f t="shared" si="286"/>
        <v>23</v>
      </c>
      <c r="F4563" s="14">
        <v>22.929397999999999</v>
      </c>
      <c r="G4563" s="17">
        <f t="shared" si="284"/>
        <v>1.91</v>
      </c>
      <c r="I4563" s="33"/>
    </row>
    <row r="4564" spans="1:9" x14ac:dyDescent="0.2">
      <c r="A4564" s="4">
        <v>44021</v>
      </c>
      <c r="B4564" s="6">
        <f t="shared" si="285"/>
        <v>44020</v>
      </c>
      <c r="C4564" s="3">
        <f t="shared" si="287"/>
        <v>0.95833333333333337</v>
      </c>
      <c r="D4564" s="3">
        <f>IF('Profil je Los'!A4564&lt;&gt;"",IF('Profil je Los'!A4564&lt;&gt;"",TIME(HOUR('Profil je Los'!A4564),MINUTE('Profil je Los'!A4564),SECOND('Profil je Los'!A4564)),""),"")</f>
        <v>0</v>
      </c>
      <c r="E4564" s="5">
        <f t="shared" si="286"/>
        <v>24</v>
      </c>
      <c r="F4564" s="14">
        <v>18.347581999999999</v>
      </c>
      <c r="G4564" s="17">
        <f t="shared" si="284"/>
        <v>1.53</v>
      </c>
      <c r="I4564" s="33"/>
    </row>
    <row r="4565" spans="1:9" x14ac:dyDescent="0.2">
      <c r="A4565" s="4">
        <v>44021.041666666664</v>
      </c>
      <c r="B4565" s="6">
        <f t="shared" si="285"/>
        <v>44021</v>
      </c>
      <c r="C4565" s="3">
        <f t="shared" si="287"/>
        <v>0</v>
      </c>
      <c r="D4565" s="3">
        <f>IF('Profil je Los'!A4565&lt;&gt;"",IF('Profil je Los'!A4565&lt;&gt;"",TIME(HOUR('Profil je Los'!A4565),MINUTE('Profil je Los'!A4565),SECOND('Profil je Los'!A4565)),""),"")</f>
        <v>4.1666666666666664E-2</v>
      </c>
      <c r="E4565" s="5">
        <f t="shared" si="286"/>
        <v>1</v>
      </c>
      <c r="F4565" s="14">
        <v>13.775615</v>
      </c>
      <c r="G4565" s="17">
        <f t="shared" si="284"/>
        <v>1.1499999999999999</v>
      </c>
      <c r="I4565" s="33"/>
    </row>
    <row r="4566" spans="1:9" x14ac:dyDescent="0.2">
      <c r="A4566" s="4">
        <v>44021.083333333336</v>
      </c>
      <c r="B4566" s="6">
        <f t="shared" si="285"/>
        <v>44021</v>
      </c>
      <c r="C4566" s="3">
        <f t="shared" si="287"/>
        <v>4.1666666666666664E-2</v>
      </c>
      <c r="D4566" s="3">
        <f>IF('Profil je Los'!A4566&lt;&gt;"",IF('Profil je Los'!A4566&lt;&gt;"",TIME(HOUR('Profil je Los'!A4566),MINUTE('Profil je Los'!A4566),SECOND('Profil je Los'!A4566)),""),"")</f>
        <v>8.3333333333333329E-2</v>
      </c>
      <c r="E4566" s="5">
        <f t="shared" si="286"/>
        <v>2</v>
      </c>
      <c r="F4566" s="14">
        <v>13.198012</v>
      </c>
      <c r="G4566" s="17">
        <f t="shared" si="284"/>
        <v>1.1000000000000001</v>
      </c>
      <c r="I4566" s="33"/>
    </row>
    <row r="4567" spans="1:9" x14ac:dyDescent="0.2">
      <c r="A4567" s="4">
        <v>44021.125</v>
      </c>
      <c r="B4567" s="6">
        <f t="shared" si="285"/>
        <v>44021</v>
      </c>
      <c r="C4567" s="3">
        <f t="shared" si="287"/>
        <v>8.3333333333333329E-2</v>
      </c>
      <c r="D4567" s="3">
        <f>IF('Profil je Los'!A4567&lt;&gt;"",IF('Profil je Los'!A4567&lt;&gt;"",TIME(HOUR('Profil je Los'!A4567),MINUTE('Profil je Los'!A4567),SECOND('Profil je Los'!A4567)),""),"")</f>
        <v>0.125</v>
      </c>
      <c r="E4567" s="5">
        <f t="shared" si="286"/>
        <v>3</v>
      </c>
      <c r="F4567" s="14">
        <v>11.884531000000001</v>
      </c>
      <c r="G4567" s="17">
        <f t="shared" si="284"/>
        <v>0.99</v>
      </c>
      <c r="I4567" s="33"/>
    </row>
    <row r="4568" spans="1:9" x14ac:dyDescent="0.2">
      <c r="A4568" s="4">
        <v>44021.166666666664</v>
      </c>
      <c r="B4568" s="6">
        <f t="shared" si="285"/>
        <v>44021</v>
      </c>
      <c r="C4568" s="3">
        <f t="shared" si="287"/>
        <v>0.125</v>
      </c>
      <c r="D4568" s="3">
        <f>IF('Profil je Los'!A4568&lt;&gt;"",IF('Profil je Los'!A4568&lt;&gt;"",TIME(HOUR('Profil je Los'!A4568),MINUTE('Profil je Los'!A4568),SECOND('Profil je Los'!A4568)),""),"")</f>
        <v>0.16666666666666666</v>
      </c>
      <c r="E4568" s="5">
        <f t="shared" si="286"/>
        <v>4</v>
      </c>
      <c r="F4568" s="14">
        <v>13.143132</v>
      </c>
      <c r="G4568" s="17">
        <f t="shared" si="284"/>
        <v>1.1000000000000001</v>
      </c>
      <c r="I4568" s="33"/>
    </row>
    <row r="4569" spans="1:9" x14ac:dyDescent="0.2">
      <c r="A4569" s="4">
        <v>44021.208333333336</v>
      </c>
      <c r="B4569" s="6">
        <f t="shared" si="285"/>
        <v>44021</v>
      </c>
      <c r="C4569" s="3">
        <f t="shared" si="287"/>
        <v>0.16666666666666666</v>
      </c>
      <c r="D4569" s="3">
        <f>IF('Profil je Los'!A4569&lt;&gt;"",IF('Profil je Los'!A4569&lt;&gt;"",TIME(HOUR('Profil je Los'!A4569),MINUTE('Profil je Los'!A4569),SECOND('Profil je Los'!A4569)),""),"")</f>
        <v>0.20833333333333334</v>
      </c>
      <c r="E4569" s="5">
        <f t="shared" si="286"/>
        <v>5</v>
      </c>
      <c r="F4569" s="14">
        <v>12.334844</v>
      </c>
      <c r="G4569" s="17">
        <f t="shared" si="284"/>
        <v>1.03</v>
      </c>
      <c r="I4569" s="33"/>
    </row>
    <row r="4570" spans="1:9" x14ac:dyDescent="0.2">
      <c r="A4570" s="4">
        <v>44021.25</v>
      </c>
      <c r="B4570" s="6">
        <f t="shared" si="285"/>
        <v>44021</v>
      </c>
      <c r="C4570" s="3">
        <f t="shared" si="287"/>
        <v>0.20833333333333334</v>
      </c>
      <c r="D4570" s="3">
        <f>IF('Profil je Los'!A4570&lt;&gt;"",IF('Profil je Los'!A4570&lt;&gt;"",TIME(HOUR('Profil je Los'!A4570),MINUTE('Profil je Los'!A4570),SECOND('Profil je Los'!A4570)),""),"")</f>
        <v>0.25</v>
      </c>
      <c r="E4570" s="5">
        <f t="shared" si="286"/>
        <v>6</v>
      </c>
      <c r="F4570" s="14">
        <v>14.680418</v>
      </c>
      <c r="G4570" s="17">
        <f t="shared" si="284"/>
        <v>1.22</v>
      </c>
      <c r="I4570" s="33"/>
    </row>
    <row r="4571" spans="1:9" x14ac:dyDescent="0.2">
      <c r="A4571" s="4">
        <v>44021.291666666664</v>
      </c>
      <c r="B4571" s="6">
        <f t="shared" si="285"/>
        <v>44021</v>
      </c>
      <c r="C4571" s="3">
        <f t="shared" si="287"/>
        <v>0.25</v>
      </c>
      <c r="D4571" s="3">
        <f>IF('Profil je Los'!A4571&lt;&gt;"",IF('Profil je Los'!A4571&lt;&gt;"",TIME(HOUR('Profil je Los'!A4571),MINUTE('Profil je Los'!A4571),SECOND('Profil je Los'!A4571)),""),"")</f>
        <v>0.29166666666666669</v>
      </c>
      <c r="E4571" s="5">
        <f t="shared" si="286"/>
        <v>7</v>
      </c>
      <c r="F4571" s="14">
        <v>19.024802999999999</v>
      </c>
      <c r="G4571" s="17">
        <f t="shared" si="284"/>
        <v>1.59</v>
      </c>
      <c r="I4571" s="33"/>
    </row>
    <row r="4572" spans="1:9" x14ac:dyDescent="0.2">
      <c r="A4572" s="4">
        <v>44021.333333333336</v>
      </c>
      <c r="B4572" s="6">
        <f t="shared" si="285"/>
        <v>44021</v>
      </c>
      <c r="C4572" s="3">
        <f t="shared" si="287"/>
        <v>0.29166666666666669</v>
      </c>
      <c r="D4572" s="3">
        <f>IF('Profil je Los'!A4572&lt;&gt;"",IF('Profil je Los'!A4572&lt;&gt;"",TIME(HOUR('Profil je Los'!A4572),MINUTE('Profil je Los'!A4572),SECOND('Profil je Los'!A4572)),""),"")</f>
        <v>0.33333333333333331</v>
      </c>
      <c r="E4572" s="5">
        <f t="shared" si="286"/>
        <v>8</v>
      </c>
      <c r="F4572" s="14">
        <v>24.805204</v>
      </c>
      <c r="G4572" s="17">
        <f t="shared" si="284"/>
        <v>2.0699999999999998</v>
      </c>
      <c r="I4572" s="33"/>
    </row>
    <row r="4573" spans="1:9" x14ac:dyDescent="0.2">
      <c r="A4573" s="4">
        <v>44021.375</v>
      </c>
      <c r="B4573" s="6">
        <f t="shared" si="285"/>
        <v>44021</v>
      </c>
      <c r="C4573" s="3">
        <f t="shared" si="287"/>
        <v>0.33333333333333331</v>
      </c>
      <c r="D4573" s="3">
        <f>IF('Profil je Los'!A4573&lt;&gt;"",IF('Profil je Los'!A4573&lt;&gt;"",TIME(HOUR('Profil je Los'!A4573),MINUTE('Profil je Los'!A4573),SECOND('Profil je Los'!A4573)),""),"")</f>
        <v>0.375</v>
      </c>
      <c r="E4573" s="5">
        <f t="shared" si="286"/>
        <v>9</v>
      </c>
      <c r="F4573" s="14">
        <v>30.402245000000001</v>
      </c>
      <c r="G4573" s="17">
        <f t="shared" si="284"/>
        <v>2.5299999999999998</v>
      </c>
      <c r="I4573" s="33"/>
    </row>
    <row r="4574" spans="1:9" x14ac:dyDescent="0.2">
      <c r="A4574" s="4">
        <v>44021.416666666664</v>
      </c>
      <c r="B4574" s="6">
        <f t="shared" si="285"/>
        <v>44021</v>
      </c>
      <c r="C4574" s="3">
        <f t="shared" si="287"/>
        <v>0.375</v>
      </c>
      <c r="D4574" s="3">
        <f>IF('Profil je Los'!A4574&lt;&gt;"",IF('Profil je Los'!A4574&lt;&gt;"",TIME(HOUR('Profil je Los'!A4574),MINUTE('Profil je Los'!A4574),SECOND('Profil je Los'!A4574)),""),"")</f>
        <v>0.41666666666666669</v>
      </c>
      <c r="E4574" s="5">
        <f t="shared" si="286"/>
        <v>10</v>
      </c>
      <c r="F4574" s="14">
        <v>36.479840000000003</v>
      </c>
      <c r="G4574" s="17">
        <f t="shared" si="284"/>
        <v>3.04</v>
      </c>
      <c r="I4574" s="33"/>
    </row>
    <row r="4575" spans="1:9" x14ac:dyDescent="0.2">
      <c r="A4575" s="4">
        <v>44021.458333333336</v>
      </c>
      <c r="B4575" s="6">
        <f t="shared" si="285"/>
        <v>44021</v>
      </c>
      <c r="C4575" s="3">
        <f t="shared" si="287"/>
        <v>0.41666666666666669</v>
      </c>
      <c r="D4575" s="3">
        <f>IF('Profil je Los'!A4575&lt;&gt;"",IF('Profil je Los'!A4575&lt;&gt;"",TIME(HOUR('Profil je Los'!A4575),MINUTE('Profil je Los'!A4575),SECOND('Profil je Los'!A4575)),""),"")</f>
        <v>0.45833333333333331</v>
      </c>
      <c r="E4575" s="5">
        <f t="shared" si="286"/>
        <v>11</v>
      </c>
      <c r="F4575" s="14">
        <v>41.925801</v>
      </c>
      <c r="G4575" s="17">
        <f t="shared" si="284"/>
        <v>3.49</v>
      </c>
      <c r="I4575" s="33"/>
    </row>
    <row r="4576" spans="1:9" x14ac:dyDescent="0.2">
      <c r="A4576" s="4">
        <v>44021.5</v>
      </c>
      <c r="B4576" s="6">
        <f t="shared" si="285"/>
        <v>44021</v>
      </c>
      <c r="C4576" s="3">
        <f t="shared" si="287"/>
        <v>0.45833333333333331</v>
      </c>
      <c r="D4576" s="3">
        <f>IF('Profil je Los'!A4576&lt;&gt;"",IF('Profil je Los'!A4576&lt;&gt;"",TIME(HOUR('Profil je Los'!A4576),MINUTE('Profil je Los'!A4576),SECOND('Profil je Los'!A4576)),""),"")</f>
        <v>0.5</v>
      </c>
      <c r="E4576" s="5">
        <f t="shared" si="286"/>
        <v>12</v>
      </c>
      <c r="F4576" s="14">
        <v>40.734150999999997</v>
      </c>
      <c r="G4576" s="17">
        <f t="shared" si="284"/>
        <v>3.39</v>
      </c>
      <c r="I4576" s="33"/>
    </row>
    <row r="4577" spans="1:9" x14ac:dyDescent="0.2">
      <c r="A4577" s="4">
        <v>44021.541666666664</v>
      </c>
      <c r="B4577" s="6">
        <f t="shared" si="285"/>
        <v>44021</v>
      </c>
      <c r="C4577" s="3">
        <f t="shared" si="287"/>
        <v>0.5</v>
      </c>
      <c r="D4577" s="3">
        <f>IF('Profil je Los'!A4577&lt;&gt;"",IF('Profil je Los'!A4577&lt;&gt;"",TIME(HOUR('Profil je Los'!A4577),MINUTE('Profil je Los'!A4577),SECOND('Profil je Los'!A4577)),""),"")</f>
        <v>0.54166666666666663</v>
      </c>
      <c r="E4577" s="5">
        <f t="shared" si="286"/>
        <v>13</v>
      </c>
      <c r="F4577" s="14">
        <v>39.385640000000002</v>
      </c>
      <c r="G4577" s="17">
        <f t="shared" si="284"/>
        <v>3.28</v>
      </c>
      <c r="I4577" s="33"/>
    </row>
    <row r="4578" spans="1:9" x14ac:dyDescent="0.2">
      <c r="A4578" s="4">
        <v>44021.583333333336</v>
      </c>
      <c r="B4578" s="6">
        <f t="shared" si="285"/>
        <v>44021</v>
      </c>
      <c r="C4578" s="3">
        <f t="shared" si="287"/>
        <v>0.54166666666666663</v>
      </c>
      <c r="D4578" s="3">
        <f>IF('Profil je Los'!A4578&lt;&gt;"",IF('Profil je Los'!A4578&lt;&gt;"",TIME(HOUR('Profil je Los'!A4578),MINUTE('Profil je Los'!A4578),SECOND('Profil je Los'!A4578)),""),"")</f>
        <v>0.58333333333333337</v>
      </c>
      <c r="E4578" s="5">
        <f t="shared" si="286"/>
        <v>14</v>
      </c>
      <c r="F4578" s="14">
        <v>36.839925999999998</v>
      </c>
      <c r="G4578" s="17">
        <f t="shared" si="284"/>
        <v>3.07</v>
      </c>
      <c r="I4578" s="33"/>
    </row>
    <row r="4579" spans="1:9" x14ac:dyDescent="0.2">
      <c r="A4579" s="4">
        <v>44021.625</v>
      </c>
      <c r="B4579" s="6">
        <f t="shared" si="285"/>
        <v>44021</v>
      </c>
      <c r="C4579" s="3">
        <f t="shared" si="287"/>
        <v>0.58333333333333337</v>
      </c>
      <c r="D4579" s="3">
        <f>IF('Profil je Los'!A4579&lt;&gt;"",IF('Profil je Los'!A4579&lt;&gt;"",TIME(HOUR('Profil je Los'!A4579),MINUTE('Profil je Los'!A4579),SECOND('Profil je Los'!A4579)),""),"")</f>
        <v>0.625</v>
      </c>
      <c r="E4579" s="5">
        <f t="shared" si="286"/>
        <v>15</v>
      </c>
      <c r="F4579" s="14">
        <v>35.482593999999999</v>
      </c>
      <c r="G4579" s="17">
        <f t="shared" si="284"/>
        <v>2.96</v>
      </c>
      <c r="I4579" s="33"/>
    </row>
    <row r="4580" spans="1:9" x14ac:dyDescent="0.2">
      <c r="A4580" s="4">
        <v>44021.666666666664</v>
      </c>
      <c r="B4580" s="6">
        <f t="shared" si="285"/>
        <v>44021</v>
      </c>
      <c r="C4580" s="3">
        <f t="shared" si="287"/>
        <v>0.625</v>
      </c>
      <c r="D4580" s="3">
        <f>IF('Profil je Los'!A4580&lt;&gt;"",IF('Profil je Los'!A4580&lt;&gt;"",TIME(HOUR('Profil je Los'!A4580),MINUTE('Profil je Los'!A4580),SECOND('Profil je Los'!A4580)),""),"")</f>
        <v>0.66666666666666663</v>
      </c>
      <c r="E4580" s="5">
        <f t="shared" si="286"/>
        <v>16</v>
      </c>
      <c r="F4580" s="14">
        <v>32.187807999999997</v>
      </c>
      <c r="G4580" s="17">
        <f t="shared" si="284"/>
        <v>2.68</v>
      </c>
      <c r="I4580" s="33"/>
    </row>
    <row r="4581" spans="1:9" x14ac:dyDescent="0.2">
      <c r="A4581" s="4">
        <v>44021.708333333336</v>
      </c>
      <c r="B4581" s="6">
        <f t="shared" si="285"/>
        <v>44021</v>
      </c>
      <c r="C4581" s="3">
        <f t="shared" si="287"/>
        <v>0.66666666666666663</v>
      </c>
      <c r="D4581" s="3">
        <f>IF('Profil je Los'!A4581&lt;&gt;"",IF('Profil je Los'!A4581&lt;&gt;"",TIME(HOUR('Profil je Los'!A4581),MINUTE('Profil je Los'!A4581),SECOND('Profil je Los'!A4581)),""),"")</f>
        <v>0.70833333333333337</v>
      </c>
      <c r="E4581" s="5">
        <f t="shared" si="286"/>
        <v>17</v>
      </c>
      <c r="F4581" s="14">
        <v>30.625805</v>
      </c>
      <c r="G4581" s="17">
        <f t="shared" si="284"/>
        <v>2.5499999999999998</v>
      </c>
      <c r="I4581" s="33"/>
    </row>
    <row r="4582" spans="1:9" x14ac:dyDescent="0.2">
      <c r="A4582" s="4">
        <v>44021.75</v>
      </c>
      <c r="B4582" s="6">
        <f t="shared" si="285"/>
        <v>44021</v>
      </c>
      <c r="C4582" s="3">
        <f t="shared" si="287"/>
        <v>0.70833333333333337</v>
      </c>
      <c r="D4582" s="3">
        <f>IF('Profil je Los'!A4582&lt;&gt;"",IF('Profil je Los'!A4582&lt;&gt;"",TIME(HOUR('Profil je Los'!A4582),MINUTE('Profil je Los'!A4582),SECOND('Profil je Los'!A4582)),""),"")</f>
        <v>0.75</v>
      </c>
      <c r="E4582" s="5">
        <f t="shared" si="286"/>
        <v>18</v>
      </c>
      <c r="F4582" s="14">
        <v>32.229698999999997</v>
      </c>
      <c r="G4582" s="17">
        <f t="shared" si="284"/>
        <v>2.69</v>
      </c>
      <c r="I4582" s="33"/>
    </row>
    <row r="4583" spans="1:9" x14ac:dyDescent="0.2">
      <c r="A4583" s="4">
        <v>44021.791666666664</v>
      </c>
      <c r="B4583" s="6">
        <f t="shared" si="285"/>
        <v>44021</v>
      </c>
      <c r="C4583" s="3">
        <f t="shared" si="287"/>
        <v>0.75</v>
      </c>
      <c r="D4583" s="3">
        <f>IF('Profil je Los'!A4583&lt;&gt;"",IF('Profil je Los'!A4583&lt;&gt;"",TIME(HOUR('Profil je Los'!A4583),MINUTE('Profil je Los'!A4583),SECOND('Profil je Los'!A4583)),""),"")</f>
        <v>0.79166666666666663</v>
      </c>
      <c r="E4583" s="5">
        <f t="shared" si="286"/>
        <v>19</v>
      </c>
      <c r="F4583" s="14">
        <v>33.120809999999999</v>
      </c>
      <c r="G4583" s="17">
        <f t="shared" si="284"/>
        <v>2.76</v>
      </c>
      <c r="I4583" s="33"/>
    </row>
    <row r="4584" spans="1:9" x14ac:dyDescent="0.2">
      <c r="A4584" s="4">
        <v>44021.833333333336</v>
      </c>
      <c r="B4584" s="6">
        <f t="shared" si="285"/>
        <v>44021</v>
      </c>
      <c r="C4584" s="3">
        <f t="shared" si="287"/>
        <v>0.79166666666666663</v>
      </c>
      <c r="D4584" s="3">
        <f>IF('Profil je Los'!A4584&lt;&gt;"",IF('Profil je Los'!A4584&lt;&gt;"",TIME(HOUR('Profil je Los'!A4584),MINUTE('Profil je Los'!A4584),SECOND('Profil je Los'!A4584)),""),"")</f>
        <v>0.83333333333333337</v>
      </c>
      <c r="E4584" s="5">
        <f t="shared" si="286"/>
        <v>20</v>
      </c>
      <c r="F4584" s="14">
        <v>32.272616999999997</v>
      </c>
      <c r="G4584" s="17">
        <f t="shared" si="284"/>
        <v>2.69</v>
      </c>
      <c r="I4584" s="33"/>
    </row>
    <row r="4585" spans="1:9" x14ac:dyDescent="0.2">
      <c r="A4585" s="4">
        <v>44021.875</v>
      </c>
      <c r="B4585" s="6">
        <f t="shared" si="285"/>
        <v>44021</v>
      </c>
      <c r="C4585" s="3">
        <f t="shared" si="287"/>
        <v>0.83333333333333337</v>
      </c>
      <c r="D4585" s="3">
        <f>IF('Profil je Los'!A4585&lt;&gt;"",IF('Profil je Los'!A4585&lt;&gt;"",TIME(HOUR('Profil je Los'!A4585),MINUTE('Profil je Los'!A4585),SECOND('Profil je Los'!A4585)),""),"")</f>
        <v>0.875</v>
      </c>
      <c r="E4585" s="5">
        <f t="shared" si="286"/>
        <v>21</v>
      </c>
      <c r="F4585" s="14">
        <v>29.382107000000001</v>
      </c>
      <c r="G4585" s="17">
        <f t="shared" si="284"/>
        <v>2.4500000000000002</v>
      </c>
      <c r="I4585" s="33"/>
    </row>
    <row r="4586" spans="1:9" x14ac:dyDescent="0.2">
      <c r="A4586" s="4">
        <v>44021.916666666664</v>
      </c>
      <c r="B4586" s="6">
        <f t="shared" si="285"/>
        <v>44021</v>
      </c>
      <c r="C4586" s="3">
        <f t="shared" si="287"/>
        <v>0.875</v>
      </c>
      <c r="D4586" s="3">
        <f>IF('Profil je Los'!A4586&lt;&gt;"",IF('Profil je Los'!A4586&lt;&gt;"",TIME(HOUR('Profil je Los'!A4586),MINUTE('Profil je Los'!A4586),SECOND('Profil je Los'!A4586)),""),"")</f>
        <v>0.91666666666666663</v>
      </c>
      <c r="E4586" s="5">
        <f t="shared" si="286"/>
        <v>22</v>
      </c>
      <c r="F4586" s="14">
        <v>26.489908</v>
      </c>
      <c r="G4586" s="17">
        <f t="shared" si="284"/>
        <v>2.21</v>
      </c>
      <c r="I4586" s="33"/>
    </row>
    <row r="4587" spans="1:9" x14ac:dyDescent="0.2">
      <c r="A4587" s="4">
        <v>44021.958333333336</v>
      </c>
      <c r="B4587" s="6">
        <f t="shared" si="285"/>
        <v>44021</v>
      </c>
      <c r="C4587" s="3">
        <f t="shared" si="287"/>
        <v>0.91666666666666663</v>
      </c>
      <c r="D4587" s="3">
        <f>IF('Profil je Los'!A4587&lt;&gt;"",IF('Profil je Los'!A4587&lt;&gt;"",TIME(HOUR('Profil je Los'!A4587),MINUTE('Profil je Los'!A4587),SECOND('Profil je Los'!A4587)),""),"")</f>
        <v>0.95833333333333337</v>
      </c>
      <c r="E4587" s="5">
        <f t="shared" si="286"/>
        <v>23</v>
      </c>
      <c r="F4587" s="14">
        <v>24.795660000000002</v>
      </c>
      <c r="G4587" s="17">
        <f t="shared" si="284"/>
        <v>2.0699999999999998</v>
      </c>
      <c r="I4587" s="33"/>
    </row>
    <row r="4588" spans="1:9" x14ac:dyDescent="0.2">
      <c r="A4588" s="4">
        <v>44022</v>
      </c>
      <c r="B4588" s="6">
        <f t="shared" si="285"/>
        <v>44021</v>
      </c>
      <c r="C4588" s="3">
        <f t="shared" si="287"/>
        <v>0.95833333333333337</v>
      </c>
      <c r="D4588" s="3">
        <f>IF('Profil je Los'!A4588&lt;&gt;"",IF('Profil je Los'!A4588&lt;&gt;"",TIME(HOUR('Profil je Los'!A4588),MINUTE('Profil je Los'!A4588),SECOND('Profil je Los'!A4588)),""),"")</f>
        <v>0</v>
      </c>
      <c r="E4588" s="5">
        <f t="shared" si="286"/>
        <v>24</v>
      </c>
      <c r="F4588" s="14">
        <v>20.480440000000002</v>
      </c>
      <c r="G4588" s="17">
        <f t="shared" si="284"/>
        <v>1.71</v>
      </c>
      <c r="I4588" s="33"/>
    </row>
    <row r="4589" spans="1:9" x14ac:dyDescent="0.2">
      <c r="A4589" s="4">
        <v>44022.041666666664</v>
      </c>
      <c r="B4589" s="6">
        <f t="shared" si="285"/>
        <v>44022</v>
      </c>
      <c r="C4589" s="3">
        <f t="shared" si="287"/>
        <v>0</v>
      </c>
      <c r="D4589" s="3">
        <f>IF('Profil je Los'!A4589&lt;&gt;"",IF('Profil je Los'!A4589&lt;&gt;"",TIME(HOUR('Profil je Los'!A4589),MINUTE('Profil je Los'!A4589),SECOND('Profil je Los'!A4589)),""),"")</f>
        <v>4.1666666666666664E-2</v>
      </c>
      <c r="E4589" s="5">
        <f t="shared" si="286"/>
        <v>1</v>
      </c>
      <c r="F4589" s="14">
        <v>16.623937999999999</v>
      </c>
      <c r="G4589" s="17">
        <f t="shared" si="284"/>
        <v>1.39</v>
      </c>
      <c r="I4589" s="33"/>
    </row>
    <row r="4590" spans="1:9" x14ac:dyDescent="0.2">
      <c r="A4590" s="4">
        <v>44022.083333333336</v>
      </c>
      <c r="B4590" s="6">
        <f t="shared" si="285"/>
        <v>44022</v>
      </c>
      <c r="C4590" s="3">
        <f t="shared" si="287"/>
        <v>4.1666666666666664E-2</v>
      </c>
      <c r="D4590" s="3">
        <f>IF('Profil je Los'!A4590&lt;&gt;"",IF('Profil je Los'!A4590&lt;&gt;"",TIME(HOUR('Profil je Los'!A4590),MINUTE('Profil je Los'!A4590),SECOND('Profil je Los'!A4590)),""),"")</f>
        <v>8.3333333333333329E-2</v>
      </c>
      <c r="E4590" s="5">
        <f t="shared" si="286"/>
        <v>2</v>
      </c>
      <c r="F4590" s="14">
        <v>14.815087999999999</v>
      </c>
      <c r="G4590" s="17">
        <f t="shared" si="284"/>
        <v>1.23</v>
      </c>
      <c r="I4590" s="33"/>
    </row>
    <row r="4591" spans="1:9" x14ac:dyDescent="0.2">
      <c r="A4591" s="4">
        <v>44022.125</v>
      </c>
      <c r="B4591" s="6">
        <f t="shared" si="285"/>
        <v>44022</v>
      </c>
      <c r="C4591" s="3">
        <f t="shared" si="287"/>
        <v>8.3333333333333329E-2</v>
      </c>
      <c r="D4591" s="3">
        <f>IF('Profil je Los'!A4591&lt;&gt;"",IF('Profil je Los'!A4591&lt;&gt;"",TIME(HOUR('Profil je Los'!A4591),MINUTE('Profil je Los'!A4591),SECOND('Profil je Los'!A4591)),""),"")</f>
        <v>0.125</v>
      </c>
      <c r="E4591" s="5">
        <f t="shared" si="286"/>
        <v>3</v>
      </c>
      <c r="F4591" s="14">
        <v>14.166019</v>
      </c>
      <c r="G4591" s="17">
        <f t="shared" si="284"/>
        <v>1.18</v>
      </c>
      <c r="I4591" s="33"/>
    </row>
    <row r="4592" spans="1:9" x14ac:dyDescent="0.2">
      <c r="A4592" s="4">
        <v>44022.166666666664</v>
      </c>
      <c r="B4592" s="6">
        <f t="shared" si="285"/>
        <v>44022</v>
      </c>
      <c r="C4592" s="3">
        <f t="shared" si="287"/>
        <v>0.125</v>
      </c>
      <c r="D4592" s="3">
        <f>IF('Profil je Los'!A4592&lt;&gt;"",IF('Profil je Los'!A4592&lt;&gt;"",TIME(HOUR('Profil je Los'!A4592),MINUTE('Profil je Los'!A4592),SECOND('Profil je Los'!A4592)),""),"")</f>
        <v>0.16666666666666666</v>
      </c>
      <c r="E4592" s="5">
        <f t="shared" si="286"/>
        <v>4</v>
      </c>
      <c r="F4592" s="14">
        <v>14.241212000000001</v>
      </c>
      <c r="G4592" s="17">
        <f t="shared" si="284"/>
        <v>1.19</v>
      </c>
      <c r="I4592" s="33"/>
    </row>
    <row r="4593" spans="1:9" x14ac:dyDescent="0.2">
      <c r="A4593" s="4">
        <v>44022.208333333336</v>
      </c>
      <c r="B4593" s="6">
        <f t="shared" si="285"/>
        <v>44022</v>
      </c>
      <c r="C4593" s="3">
        <f t="shared" si="287"/>
        <v>0.16666666666666666</v>
      </c>
      <c r="D4593" s="3">
        <f>IF('Profil je Los'!A4593&lt;&gt;"",IF('Profil je Los'!A4593&lt;&gt;"",TIME(HOUR('Profil je Los'!A4593),MINUTE('Profil je Los'!A4593),SECOND('Profil je Los'!A4593)),""),"")</f>
        <v>0.20833333333333334</v>
      </c>
      <c r="E4593" s="5">
        <f t="shared" si="286"/>
        <v>5</v>
      </c>
      <c r="F4593" s="14">
        <v>14.373908</v>
      </c>
      <c r="G4593" s="17">
        <f t="shared" si="284"/>
        <v>1.2</v>
      </c>
      <c r="I4593" s="33"/>
    </row>
    <row r="4594" spans="1:9" x14ac:dyDescent="0.2">
      <c r="A4594" s="4">
        <v>44022.25</v>
      </c>
      <c r="B4594" s="6">
        <f t="shared" si="285"/>
        <v>44022</v>
      </c>
      <c r="C4594" s="3">
        <f t="shared" si="287"/>
        <v>0.20833333333333334</v>
      </c>
      <c r="D4594" s="3">
        <f>IF('Profil je Los'!A4594&lt;&gt;"",IF('Profil je Los'!A4594&lt;&gt;"",TIME(HOUR('Profil je Los'!A4594),MINUTE('Profil je Los'!A4594),SECOND('Profil je Los'!A4594)),""),"")</f>
        <v>0.25</v>
      </c>
      <c r="E4594" s="5">
        <f t="shared" si="286"/>
        <v>6</v>
      </c>
      <c r="F4594" s="14">
        <v>15.884928</v>
      </c>
      <c r="G4594" s="17">
        <f t="shared" si="284"/>
        <v>1.32</v>
      </c>
      <c r="I4594" s="33"/>
    </row>
    <row r="4595" spans="1:9" x14ac:dyDescent="0.2">
      <c r="A4595" s="4">
        <v>44022.291666666664</v>
      </c>
      <c r="B4595" s="6">
        <f t="shared" si="285"/>
        <v>44022</v>
      </c>
      <c r="C4595" s="3">
        <f t="shared" si="287"/>
        <v>0.25</v>
      </c>
      <c r="D4595" s="3">
        <f>IF('Profil je Los'!A4595&lt;&gt;"",IF('Profil je Los'!A4595&lt;&gt;"",TIME(HOUR('Profil je Los'!A4595),MINUTE('Profil je Los'!A4595),SECOND('Profil je Los'!A4595)),""),"")</f>
        <v>0.29166666666666669</v>
      </c>
      <c r="E4595" s="5">
        <f t="shared" si="286"/>
        <v>7</v>
      </c>
      <c r="F4595" s="14">
        <v>21.974661000000001</v>
      </c>
      <c r="G4595" s="17">
        <f t="shared" si="284"/>
        <v>1.83</v>
      </c>
      <c r="I4595" s="33"/>
    </row>
    <row r="4596" spans="1:9" x14ac:dyDescent="0.2">
      <c r="A4596" s="4">
        <v>44022.333333333336</v>
      </c>
      <c r="B4596" s="6">
        <f t="shared" si="285"/>
        <v>44022</v>
      </c>
      <c r="C4596" s="3">
        <f t="shared" si="287"/>
        <v>0.29166666666666669</v>
      </c>
      <c r="D4596" s="3">
        <f>IF('Profil je Los'!A4596&lt;&gt;"",IF('Profil je Los'!A4596&lt;&gt;"",TIME(HOUR('Profil je Los'!A4596),MINUTE('Profil je Los'!A4596),SECOND('Profil je Los'!A4596)),""),"")</f>
        <v>0.33333333333333331</v>
      </c>
      <c r="E4596" s="5">
        <f t="shared" si="286"/>
        <v>8</v>
      </c>
      <c r="F4596" s="14">
        <v>27.986366</v>
      </c>
      <c r="G4596" s="17">
        <f t="shared" si="284"/>
        <v>2.33</v>
      </c>
      <c r="I4596" s="33"/>
    </row>
    <row r="4597" spans="1:9" x14ac:dyDescent="0.2">
      <c r="A4597" s="4">
        <v>44022.375</v>
      </c>
      <c r="B4597" s="6">
        <f t="shared" si="285"/>
        <v>44022</v>
      </c>
      <c r="C4597" s="3">
        <f t="shared" si="287"/>
        <v>0.33333333333333331</v>
      </c>
      <c r="D4597" s="3">
        <f>IF('Profil je Los'!A4597&lt;&gt;"",IF('Profil je Los'!A4597&lt;&gt;"",TIME(HOUR('Profil je Los'!A4597),MINUTE('Profil je Los'!A4597),SECOND('Profil je Los'!A4597)),""),"")</f>
        <v>0.375</v>
      </c>
      <c r="E4597" s="5">
        <f t="shared" si="286"/>
        <v>9</v>
      </c>
      <c r="F4597" s="14">
        <v>33.479689</v>
      </c>
      <c r="G4597" s="17">
        <f t="shared" si="284"/>
        <v>2.79</v>
      </c>
      <c r="I4597" s="33"/>
    </row>
    <row r="4598" spans="1:9" x14ac:dyDescent="0.2">
      <c r="A4598" s="4">
        <v>44022.416666666664</v>
      </c>
      <c r="B4598" s="6">
        <f t="shared" si="285"/>
        <v>44022</v>
      </c>
      <c r="C4598" s="3">
        <f t="shared" si="287"/>
        <v>0.375</v>
      </c>
      <c r="D4598" s="3">
        <f>IF('Profil je Los'!A4598&lt;&gt;"",IF('Profil je Los'!A4598&lt;&gt;"",TIME(HOUR('Profil je Los'!A4598),MINUTE('Profil je Los'!A4598),SECOND('Profil je Los'!A4598)),""),"")</f>
        <v>0.41666666666666669</v>
      </c>
      <c r="E4598" s="5">
        <f t="shared" si="286"/>
        <v>10</v>
      </c>
      <c r="F4598" s="14">
        <v>36.431271000000002</v>
      </c>
      <c r="G4598" s="17">
        <f t="shared" si="284"/>
        <v>3.04</v>
      </c>
      <c r="I4598" s="33"/>
    </row>
    <row r="4599" spans="1:9" x14ac:dyDescent="0.2">
      <c r="A4599" s="4">
        <v>44022.458333333336</v>
      </c>
      <c r="B4599" s="6">
        <f t="shared" si="285"/>
        <v>44022</v>
      </c>
      <c r="C4599" s="3">
        <f t="shared" si="287"/>
        <v>0.41666666666666669</v>
      </c>
      <c r="D4599" s="3">
        <f>IF('Profil je Los'!A4599&lt;&gt;"",IF('Profil je Los'!A4599&lt;&gt;"",TIME(HOUR('Profil je Los'!A4599),MINUTE('Profil je Los'!A4599),SECOND('Profil je Los'!A4599)),""),"")</f>
        <v>0.45833333333333331</v>
      </c>
      <c r="E4599" s="5">
        <f t="shared" si="286"/>
        <v>11</v>
      </c>
      <c r="F4599" s="14">
        <v>37.109346000000002</v>
      </c>
      <c r="G4599" s="17">
        <f t="shared" si="284"/>
        <v>3.09</v>
      </c>
      <c r="I4599" s="33"/>
    </row>
    <row r="4600" spans="1:9" x14ac:dyDescent="0.2">
      <c r="A4600" s="4">
        <v>44022.5</v>
      </c>
      <c r="B4600" s="6">
        <f t="shared" si="285"/>
        <v>44022</v>
      </c>
      <c r="C4600" s="3">
        <f t="shared" si="287"/>
        <v>0.45833333333333331</v>
      </c>
      <c r="D4600" s="3">
        <f>IF('Profil je Los'!A4600&lt;&gt;"",IF('Profil je Los'!A4600&lt;&gt;"",TIME(HOUR('Profil je Los'!A4600),MINUTE('Profil je Los'!A4600),SECOND('Profil je Los'!A4600)),""),"")</f>
        <v>0.5</v>
      </c>
      <c r="E4600" s="5">
        <f t="shared" si="286"/>
        <v>12</v>
      </c>
      <c r="F4600" s="14">
        <v>37.910848999999999</v>
      </c>
      <c r="G4600" s="17">
        <f t="shared" si="284"/>
        <v>3.16</v>
      </c>
      <c r="I4600" s="33"/>
    </row>
    <row r="4601" spans="1:9" x14ac:dyDescent="0.2">
      <c r="A4601" s="4">
        <v>44022.541666666664</v>
      </c>
      <c r="B4601" s="6">
        <f t="shared" si="285"/>
        <v>44022</v>
      </c>
      <c r="C4601" s="3">
        <f t="shared" si="287"/>
        <v>0.5</v>
      </c>
      <c r="D4601" s="3">
        <f>IF('Profil je Los'!A4601&lt;&gt;"",IF('Profil je Los'!A4601&lt;&gt;"",TIME(HOUR('Profil je Los'!A4601),MINUTE('Profil je Los'!A4601),SECOND('Profil je Los'!A4601)),""),"")</f>
        <v>0.54166666666666663</v>
      </c>
      <c r="E4601" s="5">
        <f t="shared" si="286"/>
        <v>13</v>
      </c>
      <c r="F4601" s="14">
        <v>36.014639000000003</v>
      </c>
      <c r="G4601" s="17">
        <f t="shared" si="284"/>
        <v>3</v>
      </c>
      <c r="I4601" s="33"/>
    </row>
    <row r="4602" spans="1:9" x14ac:dyDescent="0.2">
      <c r="A4602" s="4">
        <v>44022.583333333336</v>
      </c>
      <c r="B4602" s="6">
        <f t="shared" si="285"/>
        <v>44022</v>
      </c>
      <c r="C4602" s="3">
        <f t="shared" si="287"/>
        <v>0.54166666666666663</v>
      </c>
      <c r="D4602" s="3">
        <f>IF('Profil je Los'!A4602&lt;&gt;"",IF('Profil je Los'!A4602&lt;&gt;"",TIME(HOUR('Profil je Los'!A4602),MINUTE('Profil je Los'!A4602),SECOND('Profil je Los'!A4602)),""),"")</f>
        <v>0.58333333333333337</v>
      </c>
      <c r="E4602" s="5">
        <f t="shared" si="286"/>
        <v>14</v>
      </c>
      <c r="F4602" s="14">
        <v>34.58182</v>
      </c>
      <c r="G4602" s="17">
        <f t="shared" si="284"/>
        <v>2.88</v>
      </c>
      <c r="I4602" s="33"/>
    </row>
    <row r="4603" spans="1:9" x14ac:dyDescent="0.2">
      <c r="A4603" s="4">
        <v>44022.625</v>
      </c>
      <c r="B4603" s="6">
        <f t="shared" si="285"/>
        <v>44022</v>
      </c>
      <c r="C4603" s="3">
        <f t="shared" si="287"/>
        <v>0.58333333333333337</v>
      </c>
      <c r="D4603" s="3">
        <f>IF('Profil je Los'!A4603&lt;&gt;"",IF('Profil je Los'!A4603&lt;&gt;"",TIME(HOUR('Profil je Los'!A4603),MINUTE('Profil je Los'!A4603),SECOND('Profil je Los'!A4603)),""),"")</f>
        <v>0.625</v>
      </c>
      <c r="E4603" s="5">
        <f t="shared" si="286"/>
        <v>15</v>
      </c>
      <c r="F4603" s="14">
        <v>32.794899000000001</v>
      </c>
      <c r="G4603" s="17">
        <f t="shared" si="284"/>
        <v>2.73</v>
      </c>
      <c r="I4603" s="33"/>
    </row>
    <row r="4604" spans="1:9" x14ac:dyDescent="0.2">
      <c r="A4604" s="4">
        <v>44022.666666666664</v>
      </c>
      <c r="B4604" s="6">
        <f t="shared" si="285"/>
        <v>44022</v>
      </c>
      <c r="C4604" s="3">
        <f t="shared" si="287"/>
        <v>0.625</v>
      </c>
      <c r="D4604" s="3">
        <f>IF('Profil je Los'!A4604&lt;&gt;"",IF('Profil je Los'!A4604&lt;&gt;"",TIME(HOUR('Profil je Los'!A4604),MINUTE('Profil je Los'!A4604),SECOND('Profil je Los'!A4604)),""),"")</f>
        <v>0.66666666666666663</v>
      </c>
      <c r="E4604" s="5">
        <f t="shared" si="286"/>
        <v>16</v>
      </c>
      <c r="F4604" s="14">
        <v>34.469923999999999</v>
      </c>
      <c r="G4604" s="17">
        <f t="shared" si="284"/>
        <v>2.87</v>
      </c>
      <c r="I4604" s="33"/>
    </row>
    <row r="4605" spans="1:9" x14ac:dyDescent="0.2">
      <c r="A4605" s="4">
        <v>44022.708333333336</v>
      </c>
      <c r="B4605" s="6">
        <f t="shared" si="285"/>
        <v>44022</v>
      </c>
      <c r="C4605" s="3">
        <f t="shared" si="287"/>
        <v>0.66666666666666663</v>
      </c>
      <c r="D4605" s="3">
        <f>IF('Profil je Los'!A4605&lt;&gt;"",IF('Profil je Los'!A4605&lt;&gt;"",TIME(HOUR('Profil je Los'!A4605),MINUTE('Profil je Los'!A4605),SECOND('Profil je Los'!A4605)),""),"")</f>
        <v>0.70833333333333337</v>
      </c>
      <c r="E4605" s="5">
        <f t="shared" si="286"/>
        <v>17</v>
      </c>
      <c r="F4605" s="14">
        <v>30.712536</v>
      </c>
      <c r="G4605" s="17">
        <f t="shared" si="284"/>
        <v>2.56</v>
      </c>
      <c r="I4605" s="33"/>
    </row>
    <row r="4606" spans="1:9" x14ac:dyDescent="0.2">
      <c r="A4606" s="4">
        <v>44022.75</v>
      </c>
      <c r="B4606" s="6">
        <f t="shared" si="285"/>
        <v>44022</v>
      </c>
      <c r="C4606" s="3">
        <f t="shared" si="287"/>
        <v>0.70833333333333337</v>
      </c>
      <c r="D4606" s="3">
        <f>IF('Profil je Los'!A4606&lt;&gt;"",IF('Profil je Los'!A4606&lt;&gt;"",TIME(HOUR('Profil je Los'!A4606),MINUTE('Profil je Los'!A4606),SECOND('Profil je Los'!A4606)),""),"")</f>
        <v>0.75</v>
      </c>
      <c r="E4606" s="5">
        <f t="shared" si="286"/>
        <v>18</v>
      </c>
      <c r="F4606" s="14">
        <v>39.726185000000001</v>
      </c>
      <c r="G4606" s="17">
        <f t="shared" si="284"/>
        <v>3.31</v>
      </c>
      <c r="I4606" s="33"/>
    </row>
    <row r="4607" spans="1:9" x14ac:dyDescent="0.2">
      <c r="A4607" s="4">
        <v>44022.791666666664</v>
      </c>
      <c r="B4607" s="6">
        <f t="shared" si="285"/>
        <v>44022</v>
      </c>
      <c r="C4607" s="3">
        <f t="shared" si="287"/>
        <v>0.75</v>
      </c>
      <c r="D4607" s="3">
        <f>IF('Profil je Los'!A4607&lt;&gt;"",IF('Profil je Los'!A4607&lt;&gt;"",TIME(HOUR('Profil je Los'!A4607),MINUTE('Profil je Los'!A4607),SECOND('Profil je Los'!A4607)),""),"")</f>
        <v>0.79166666666666663</v>
      </c>
      <c r="E4607" s="5">
        <f t="shared" si="286"/>
        <v>19</v>
      </c>
      <c r="F4607" s="14">
        <v>39.699379999999998</v>
      </c>
      <c r="G4607" s="17">
        <f t="shared" si="284"/>
        <v>3.31</v>
      </c>
      <c r="I4607" s="33"/>
    </row>
    <row r="4608" spans="1:9" x14ac:dyDescent="0.2">
      <c r="A4608" s="4">
        <v>44022.833333333336</v>
      </c>
      <c r="B4608" s="6">
        <f t="shared" si="285"/>
        <v>44022</v>
      </c>
      <c r="C4608" s="3">
        <f t="shared" si="287"/>
        <v>0.79166666666666663</v>
      </c>
      <c r="D4608" s="3">
        <f>IF('Profil je Los'!A4608&lt;&gt;"",IF('Profil je Los'!A4608&lt;&gt;"",TIME(HOUR('Profil je Los'!A4608),MINUTE('Profil je Los'!A4608),SECOND('Profil je Los'!A4608)),""),"")</f>
        <v>0.83333333333333337</v>
      </c>
      <c r="E4608" s="5">
        <f t="shared" si="286"/>
        <v>20</v>
      </c>
      <c r="F4608" s="14">
        <v>31.634319000000001</v>
      </c>
      <c r="G4608" s="17">
        <f t="shared" si="284"/>
        <v>2.64</v>
      </c>
      <c r="I4608" s="33"/>
    </row>
    <row r="4609" spans="1:9" x14ac:dyDescent="0.2">
      <c r="A4609" s="4">
        <v>44022.875</v>
      </c>
      <c r="B4609" s="6">
        <f t="shared" si="285"/>
        <v>44022</v>
      </c>
      <c r="C4609" s="3">
        <f t="shared" si="287"/>
        <v>0.83333333333333337</v>
      </c>
      <c r="D4609" s="3">
        <f>IF('Profil je Los'!A4609&lt;&gt;"",IF('Profil je Los'!A4609&lt;&gt;"",TIME(HOUR('Profil je Los'!A4609),MINUTE('Profil je Los'!A4609),SECOND('Profil je Los'!A4609)),""),"")</f>
        <v>0.875</v>
      </c>
      <c r="E4609" s="5">
        <f t="shared" si="286"/>
        <v>21</v>
      </c>
      <c r="F4609" s="14">
        <v>28.818465</v>
      </c>
      <c r="G4609" s="17">
        <f t="shared" si="284"/>
        <v>2.4</v>
      </c>
      <c r="I4609" s="33"/>
    </row>
    <row r="4610" spans="1:9" x14ac:dyDescent="0.2">
      <c r="A4610" s="4">
        <v>44022.916666666664</v>
      </c>
      <c r="B4610" s="6">
        <f t="shared" si="285"/>
        <v>44022</v>
      </c>
      <c r="C4610" s="3">
        <f t="shared" si="287"/>
        <v>0.875</v>
      </c>
      <c r="D4610" s="3">
        <f>IF('Profil je Los'!A4610&lt;&gt;"",IF('Profil je Los'!A4610&lt;&gt;"",TIME(HOUR('Profil je Los'!A4610),MINUTE('Profil je Los'!A4610),SECOND('Profil je Los'!A4610)),""),"")</f>
        <v>0.91666666666666663</v>
      </c>
      <c r="E4610" s="5">
        <f t="shared" si="286"/>
        <v>22</v>
      </c>
      <c r="F4610" s="14">
        <v>23.401291000000001</v>
      </c>
      <c r="G4610" s="17">
        <f t="shared" si="284"/>
        <v>1.95</v>
      </c>
      <c r="I4610" s="33"/>
    </row>
    <row r="4611" spans="1:9" x14ac:dyDescent="0.2">
      <c r="A4611" s="4">
        <v>44022.958333333336</v>
      </c>
      <c r="B4611" s="6">
        <f t="shared" si="285"/>
        <v>44022</v>
      </c>
      <c r="C4611" s="3">
        <f t="shared" si="287"/>
        <v>0.91666666666666663</v>
      </c>
      <c r="D4611" s="3">
        <f>IF('Profil je Los'!A4611&lt;&gt;"",IF('Profil je Los'!A4611&lt;&gt;"",TIME(HOUR('Profil je Los'!A4611),MINUTE('Profil je Los'!A4611),SECOND('Profil je Los'!A4611)),""),"")</f>
        <v>0.95833333333333337</v>
      </c>
      <c r="E4611" s="5">
        <f t="shared" si="286"/>
        <v>23</v>
      </c>
      <c r="F4611" s="14">
        <v>21.601597000000002</v>
      </c>
      <c r="G4611" s="17">
        <f t="shared" si="284"/>
        <v>1.8</v>
      </c>
      <c r="I4611" s="33"/>
    </row>
    <row r="4612" spans="1:9" x14ac:dyDescent="0.2">
      <c r="A4612" s="4">
        <v>44023</v>
      </c>
      <c r="B4612" s="6">
        <f t="shared" si="285"/>
        <v>44022</v>
      </c>
      <c r="C4612" s="3">
        <f t="shared" si="287"/>
        <v>0.95833333333333337</v>
      </c>
      <c r="D4612" s="3">
        <f>IF('Profil je Los'!A4612&lt;&gt;"",IF('Profil je Los'!A4612&lt;&gt;"",TIME(HOUR('Profil je Los'!A4612),MINUTE('Profil je Los'!A4612),SECOND('Profil je Los'!A4612)),""),"")</f>
        <v>0</v>
      </c>
      <c r="E4612" s="5">
        <f t="shared" si="286"/>
        <v>24</v>
      </c>
      <c r="F4612" s="14">
        <v>16.645022999999998</v>
      </c>
      <c r="G4612" s="17">
        <f t="shared" si="284"/>
        <v>1.39</v>
      </c>
      <c r="I4612" s="33"/>
    </row>
    <row r="4613" spans="1:9" x14ac:dyDescent="0.2">
      <c r="A4613" s="4">
        <v>44023.041666666664</v>
      </c>
      <c r="B4613" s="6">
        <f t="shared" si="285"/>
        <v>44023</v>
      </c>
      <c r="C4613" s="3">
        <f t="shared" si="287"/>
        <v>0</v>
      </c>
      <c r="D4613" s="3">
        <f>IF('Profil je Los'!A4613&lt;&gt;"",IF('Profil je Los'!A4613&lt;&gt;"",TIME(HOUR('Profil je Los'!A4613),MINUTE('Profil je Los'!A4613),SECOND('Profil je Los'!A4613)),""),"")</f>
        <v>4.1666666666666664E-2</v>
      </c>
      <c r="E4613" s="5">
        <f t="shared" si="286"/>
        <v>1</v>
      </c>
      <c r="F4613" s="14">
        <v>14.987776</v>
      </c>
      <c r="G4613" s="17">
        <f t="shared" si="284"/>
        <v>1.25</v>
      </c>
      <c r="I4613" s="33"/>
    </row>
    <row r="4614" spans="1:9" x14ac:dyDescent="0.2">
      <c r="A4614" s="4">
        <v>44023.083333333336</v>
      </c>
      <c r="B4614" s="6">
        <f t="shared" si="285"/>
        <v>44023</v>
      </c>
      <c r="C4614" s="3">
        <f t="shared" si="287"/>
        <v>4.1666666666666664E-2</v>
      </c>
      <c r="D4614" s="3">
        <f>IF('Profil je Los'!A4614&lt;&gt;"",IF('Profil je Los'!A4614&lt;&gt;"",TIME(HOUR('Profil je Los'!A4614),MINUTE('Profil je Los'!A4614),SECOND('Profil je Los'!A4614)),""),"")</f>
        <v>8.3333333333333329E-2</v>
      </c>
      <c r="E4614" s="5">
        <f t="shared" si="286"/>
        <v>2</v>
      </c>
      <c r="F4614" s="14">
        <v>13.129958</v>
      </c>
      <c r="G4614" s="17">
        <f t="shared" ref="G4614:G4677" si="288">ROUND(F4614/$E$2,2)</f>
        <v>1.0900000000000001</v>
      </c>
      <c r="I4614" s="33"/>
    </row>
    <row r="4615" spans="1:9" x14ac:dyDescent="0.2">
      <c r="A4615" s="4">
        <v>44023.125</v>
      </c>
      <c r="B4615" s="6">
        <f t="shared" ref="B4615:B4678" si="289">IF(A4615&lt;&gt;"",IF(E4615=24,B4614,DATE(YEAR(A4615),MONTH(A4615),DAY(A4615))),"")</f>
        <v>44023</v>
      </c>
      <c r="C4615" s="3">
        <f t="shared" si="287"/>
        <v>8.3333333333333329E-2</v>
      </c>
      <c r="D4615" s="3">
        <f>IF('Profil je Los'!A4615&lt;&gt;"",IF('Profil je Los'!A4615&lt;&gt;"",TIME(HOUR('Profil je Los'!A4615),MINUTE('Profil je Los'!A4615),SECOND('Profil je Los'!A4615)),""),"")</f>
        <v>0.125</v>
      </c>
      <c r="E4615" s="5">
        <f t="shared" ref="E4615:E4678" si="290">IF(A4615&lt;&gt;"",IF(HOUR(A4615)=0,24,HOUR(A4615)),"")</f>
        <v>3</v>
      </c>
      <c r="F4615" s="14">
        <v>12.695608999999999</v>
      </c>
      <c r="G4615" s="17">
        <f t="shared" si="288"/>
        <v>1.06</v>
      </c>
      <c r="I4615" s="33"/>
    </row>
    <row r="4616" spans="1:9" x14ac:dyDescent="0.2">
      <c r="A4616" s="4">
        <v>44023.166666666664</v>
      </c>
      <c r="B4616" s="6">
        <f t="shared" si="289"/>
        <v>44023</v>
      </c>
      <c r="C4616" s="3">
        <f t="shared" ref="C4616:C4679" si="291">D4615</f>
        <v>0.125</v>
      </c>
      <c r="D4616" s="3">
        <f>IF('Profil je Los'!A4616&lt;&gt;"",IF('Profil je Los'!A4616&lt;&gt;"",TIME(HOUR('Profil je Los'!A4616),MINUTE('Profil je Los'!A4616),SECOND('Profil je Los'!A4616)),""),"")</f>
        <v>0.16666666666666666</v>
      </c>
      <c r="E4616" s="5">
        <f t="shared" si="290"/>
        <v>4</v>
      </c>
      <c r="F4616" s="14">
        <v>14.284005000000001</v>
      </c>
      <c r="G4616" s="17">
        <f t="shared" si="288"/>
        <v>1.19</v>
      </c>
      <c r="I4616" s="33"/>
    </row>
    <row r="4617" spans="1:9" x14ac:dyDescent="0.2">
      <c r="A4617" s="4">
        <v>44023.208333333336</v>
      </c>
      <c r="B4617" s="6">
        <f t="shared" si="289"/>
        <v>44023</v>
      </c>
      <c r="C4617" s="3">
        <f t="shared" si="291"/>
        <v>0.16666666666666666</v>
      </c>
      <c r="D4617" s="3">
        <f>IF('Profil je Los'!A4617&lt;&gt;"",IF('Profil je Los'!A4617&lt;&gt;"",TIME(HOUR('Profil je Los'!A4617),MINUTE('Profil je Los'!A4617),SECOND('Profil je Los'!A4617)),""),"")</f>
        <v>0.20833333333333334</v>
      </c>
      <c r="E4617" s="5">
        <f t="shared" si="290"/>
        <v>5</v>
      </c>
      <c r="F4617" s="14">
        <v>16.173888000000002</v>
      </c>
      <c r="G4617" s="17">
        <f t="shared" si="288"/>
        <v>1.35</v>
      </c>
      <c r="I4617" s="33"/>
    </row>
    <row r="4618" spans="1:9" x14ac:dyDescent="0.2">
      <c r="A4618" s="4">
        <v>44023.25</v>
      </c>
      <c r="B4618" s="6">
        <f t="shared" si="289"/>
        <v>44023</v>
      </c>
      <c r="C4618" s="3">
        <f t="shared" si="291"/>
        <v>0.20833333333333334</v>
      </c>
      <c r="D4618" s="3">
        <f>IF('Profil je Los'!A4618&lt;&gt;"",IF('Profil je Los'!A4618&lt;&gt;"",TIME(HOUR('Profil je Los'!A4618),MINUTE('Profil je Los'!A4618),SECOND('Profil je Los'!A4618)),""),"")</f>
        <v>0.25</v>
      </c>
      <c r="E4618" s="5">
        <f t="shared" si="290"/>
        <v>6</v>
      </c>
      <c r="F4618" s="14">
        <v>13.567921999999999</v>
      </c>
      <c r="G4618" s="17">
        <f t="shared" si="288"/>
        <v>1.1299999999999999</v>
      </c>
      <c r="I4618" s="33"/>
    </row>
    <row r="4619" spans="1:9" x14ac:dyDescent="0.2">
      <c r="A4619" s="4">
        <v>44023.291666666664</v>
      </c>
      <c r="B4619" s="6">
        <f t="shared" si="289"/>
        <v>44023</v>
      </c>
      <c r="C4619" s="3">
        <f t="shared" si="291"/>
        <v>0.25</v>
      </c>
      <c r="D4619" s="3">
        <f>IF('Profil je Los'!A4619&lt;&gt;"",IF('Profil je Los'!A4619&lt;&gt;"",TIME(HOUR('Profil je Los'!A4619),MINUTE('Profil je Los'!A4619),SECOND('Profil je Los'!A4619)),""),"")</f>
        <v>0.29166666666666669</v>
      </c>
      <c r="E4619" s="5">
        <f t="shared" si="290"/>
        <v>7</v>
      </c>
      <c r="F4619" s="14">
        <v>15.296006</v>
      </c>
      <c r="G4619" s="17">
        <f t="shared" si="288"/>
        <v>1.27</v>
      </c>
      <c r="I4619" s="33"/>
    </row>
    <row r="4620" spans="1:9" x14ac:dyDescent="0.2">
      <c r="A4620" s="4">
        <v>44023.333333333336</v>
      </c>
      <c r="B4620" s="6">
        <f t="shared" si="289"/>
        <v>44023</v>
      </c>
      <c r="C4620" s="3">
        <f t="shared" si="291"/>
        <v>0.29166666666666669</v>
      </c>
      <c r="D4620" s="3">
        <f>IF('Profil je Los'!A4620&lt;&gt;"",IF('Profil je Los'!A4620&lt;&gt;"",TIME(HOUR('Profil je Los'!A4620),MINUTE('Profil je Los'!A4620),SECOND('Profil je Los'!A4620)),""),"")</f>
        <v>0.33333333333333331</v>
      </c>
      <c r="E4620" s="5">
        <f t="shared" si="290"/>
        <v>8</v>
      </c>
      <c r="F4620" s="14">
        <v>19.256582999999999</v>
      </c>
      <c r="G4620" s="17">
        <f t="shared" si="288"/>
        <v>1.6</v>
      </c>
      <c r="I4620" s="33"/>
    </row>
    <row r="4621" spans="1:9" x14ac:dyDescent="0.2">
      <c r="A4621" s="4">
        <v>44023.375</v>
      </c>
      <c r="B4621" s="6">
        <f t="shared" si="289"/>
        <v>44023</v>
      </c>
      <c r="C4621" s="3">
        <f t="shared" si="291"/>
        <v>0.33333333333333331</v>
      </c>
      <c r="D4621" s="3">
        <f>IF('Profil je Los'!A4621&lt;&gt;"",IF('Profil je Los'!A4621&lt;&gt;"",TIME(HOUR('Profil je Los'!A4621),MINUTE('Profil je Los'!A4621),SECOND('Profil je Los'!A4621)),""),"")</f>
        <v>0.375</v>
      </c>
      <c r="E4621" s="5">
        <f t="shared" si="290"/>
        <v>9</v>
      </c>
      <c r="F4621" s="14">
        <v>23.892590999999999</v>
      </c>
      <c r="G4621" s="17">
        <f t="shared" si="288"/>
        <v>1.99</v>
      </c>
      <c r="I4621" s="33"/>
    </row>
    <row r="4622" spans="1:9" x14ac:dyDescent="0.2">
      <c r="A4622" s="4">
        <v>44023.416666666664</v>
      </c>
      <c r="B4622" s="6">
        <f t="shared" si="289"/>
        <v>44023</v>
      </c>
      <c r="C4622" s="3">
        <f t="shared" si="291"/>
        <v>0.375</v>
      </c>
      <c r="D4622" s="3">
        <f>IF('Profil je Los'!A4622&lt;&gt;"",IF('Profil je Los'!A4622&lt;&gt;"",TIME(HOUR('Profil je Los'!A4622),MINUTE('Profil je Los'!A4622),SECOND('Profil je Los'!A4622)),""),"")</f>
        <v>0.41666666666666669</v>
      </c>
      <c r="E4622" s="5">
        <f t="shared" si="290"/>
        <v>10</v>
      </c>
      <c r="F4622" s="14">
        <v>26.291972000000001</v>
      </c>
      <c r="G4622" s="17">
        <f t="shared" si="288"/>
        <v>2.19</v>
      </c>
      <c r="I4622" s="33"/>
    </row>
    <row r="4623" spans="1:9" x14ac:dyDescent="0.2">
      <c r="A4623" s="4">
        <v>44023.458333333336</v>
      </c>
      <c r="B4623" s="6">
        <f t="shared" si="289"/>
        <v>44023</v>
      </c>
      <c r="C4623" s="3">
        <f t="shared" si="291"/>
        <v>0.41666666666666669</v>
      </c>
      <c r="D4623" s="3">
        <f>IF('Profil je Los'!A4623&lt;&gt;"",IF('Profil je Los'!A4623&lt;&gt;"",TIME(HOUR('Profil je Los'!A4623),MINUTE('Profil je Los'!A4623),SECOND('Profil je Los'!A4623)),""),"")</f>
        <v>0.45833333333333331</v>
      </c>
      <c r="E4623" s="5">
        <f t="shared" si="290"/>
        <v>11</v>
      </c>
      <c r="F4623" s="14">
        <v>26.121373999999999</v>
      </c>
      <c r="G4623" s="17">
        <f t="shared" si="288"/>
        <v>2.1800000000000002</v>
      </c>
      <c r="I4623" s="33"/>
    </row>
    <row r="4624" spans="1:9" x14ac:dyDescent="0.2">
      <c r="A4624" s="4">
        <v>44023.5</v>
      </c>
      <c r="B4624" s="6">
        <f t="shared" si="289"/>
        <v>44023</v>
      </c>
      <c r="C4624" s="3">
        <f t="shared" si="291"/>
        <v>0.45833333333333331</v>
      </c>
      <c r="D4624" s="3">
        <f>IF('Profil je Los'!A4624&lt;&gt;"",IF('Profil je Los'!A4624&lt;&gt;"",TIME(HOUR('Profil je Los'!A4624),MINUTE('Profil je Los'!A4624),SECOND('Profil je Los'!A4624)),""),"")</f>
        <v>0.5</v>
      </c>
      <c r="E4624" s="5">
        <f t="shared" si="290"/>
        <v>12</v>
      </c>
      <c r="F4624" s="14">
        <v>25.756599000000001</v>
      </c>
      <c r="G4624" s="17">
        <f t="shared" si="288"/>
        <v>2.15</v>
      </c>
      <c r="I4624" s="33"/>
    </row>
    <row r="4625" spans="1:9" x14ac:dyDescent="0.2">
      <c r="A4625" s="4">
        <v>44023.541666666664</v>
      </c>
      <c r="B4625" s="6">
        <f t="shared" si="289"/>
        <v>44023</v>
      </c>
      <c r="C4625" s="3">
        <f t="shared" si="291"/>
        <v>0.5</v>
      </c>
      <c r="D4625" s="3">
        <f>IF('Profil je Los'!A4625&lt;&gt;"",IF('Profil je Los'!A4625&lt;&gt;"",TIME(HOUR('Profil je Los'!A4625),MINUTE('Profil je Los'!A4625),SECOND('Profil je Los'!A4625)),""),"")</f>
        <v>0.54166666666666663</v>
      </c>
      <c r="E4625" s="5">
        <f t="shared" si="290"/>
        <v>13</v>
      </c>
      <c r="F4625" s="14">
        <v>25.915199999999999</v>
      </c>
      <c r="G4625" s="17">
        <f t="shared" si="288"/>
        <v>2.16</v>
      </c>
      <c r="I4625" s="33"/>
    </row>
    <row r="4626" spans="1:9" x14ac:dyDescent="0.2">
      <c r="A4626" s="4">
        <v>44023.583333333336</v>
      </c>
      <c r="B4626" s="6">
        <f t="shared" si="289"/>
        <v>44023</v>
      </c>
      <c r="C4626" s="3">
        <f t="shared" si="291"/>
        <v>0.54166666666666663</v>
      </c>
      <c r="D4626" s="3">
        <f>IF('Profil je Los'!A4626&lt;&gt;"",IF('Profil je Los'!A4626&lt;&gt;"",TIME(HOUR('Profil je Los'!A4626),MINUTE('Profil je Los'!A4626),SECOND('Profil je Los'!A4626)),""),"")</f>
        <v>0.58333333333333337</v>
      </c>
      <c r="E4626" s="5">
        <f t="shared" si="290"/>
        <v>14</v>
      </c>
      <c r="F4626" s="14">
        <v>24.418453</v>
      </c>
      <c r="G4626" s="17">
        <f t="shared" si="288"/>
        <v>2.0299999999999998</v>
      </c>
      <c r="I4626" s="33"/>
    </row>
    <row r="4627" spans="1:9" x14ac:dyDescent="0.2">
      <c r="A4627" s="4">
        <v>44023.625</v>
      </c>
      <c r="B4627" s="6">
        <f t="shared" si="289"/>
        <v>44023</v>
      </c>
      <c r="C4627" s="3">
        <f t="shared" si="291"/>
        <v>0.58333333333333337</v>
      </c>
      <c r="D4627" s="3">
        <f>IF('Profil je Los'!A4627&lt;&gt;"",IF('Profil je Los'!A4627&lt;&gt;"",TIME(HOUR('Profil je Los'!A4627),MINUTE('Profil je Los'!A4627),SECOND('Profil je Los'!A4627)),""),"")</f>
        <v>0.625</v>
      </c>
      <c r="E4627" s="5">
        <f t="shared" si="290"/>
        <v>15</v>
      </c>
      <c r="F4627" s="14">
        <v>22.398197</v>
      </c>
      <c r="G4627" s="17">
        <f t="shared" si="288"/>
        <v>1.87</v>
      </c>
      <c r="I4627" s="33"/>
    </row>
    <row r="4628" spans="1:9" x14ac:dyDescent="0.2">
      <c r="A4628" s="4">
        <v>44023.666666666664</v>
      </c>
      <c r="B4628" s="6">
        <f t="shared" si="289"/>
        <v>44023</v>
      </c>
      <c r="C4628" s="3">
        <f t="shared" si="291"/>
        <v>0.625</v>
      </c>
      <c r="D4628" s="3">
        <f>IF('Profil je Los'!A4628&lt;&gt;"",IF('Profil je Los'!A4628&lt;&gt;"",TIME(HOUR('Profil je Los'!A4628),MINUTE('Profil je Los'!A4628),SECOND('Profil je Los'!A4628)),""),"")</f>
        <v>0.66666666666666663</v>
      </c>
      <c r="E4628" s="5">
        <f t="shared" si="290"/>
        <v>16</v>
      </c>
      <c r="F4628" s="14">
        <v>20.690411000000001</v>
      </c>
      <c r="G4628" s="17">
        <f t="shared" si="288"/>
        <v>1.72</v>
      </c>
      <c r="I4628" s="33"/>
    </row>
    <row r="4629" spans="1:9" x14ac:dyDescent="0.2">
      <c r="A4629" s="4">
        <v>44023.708333333336</v>
      </c>
      <c r="B4629" s="6">
        <f t="shared" si="289"/>
        <v>44023</v>
      </c>
      <c r="C4629" s="3">
        <f t="shared" si="291"/>
        <v>0.66666666666666663</v>
      </c>
      <c r="D4629" s="3">
        <f>IF('Profil je Los'!A4629&lt;&gt;"",IF('Profil je Los'!A4629&lt;&gt;"",TIME(HOUR('Profil je Los'!A4629),MINUTE('Profil je Los'!A4629),SECOND('Profil je Los'!A4629)),""),"")</f>
        <v>0.70833333333333337</v>
      </c>
      <c r="E4629" s="5">
        <f t="shared" si="290"/>
        <v>17</v>
      </c>
      <c r="F4629" s="14">
        <v>21.237279000000001</v>
      </c>
      <c r="G4629" s="17">
        <f t="shared" si="288"/>
        <v>1.77</v>
      </c>
      <c r="I4629" s="33"/>
    </row>
    <row r="4630" spans="1:9" x14ac:dyDescent="0.2">
      <c r="A4630" s="4">
        <v>44023.75</v>
      </c>
      <c r="B4630" s="6">
        <f t="shared" si="289"/>
        <v>44023</v>
      </c>
      <c r="C4630" s="3">
        <f t="shared" si="291"/>
        <v>0.70833333333333337</v>
      </c>
      <c r="D4630" s="3">
        <f>IF('Profil je Los'!A4630&lt;&gt;"",IF('Profil je Los'!A4630&lt;&gt;"",TIME(HOUR('Profil je Los'!A4630),MINUTE('Profil je Los'!A4630),SECOND('Profil je Los'!A4630)),""),"")</f>
        <v>0.75</v>
      </c>
      <c r="E4630" s="5">
        <f t="shared" si="290"/>
        <v>18</v>
      </c>
      <c r="F4630" s="14">
        <v>21.706427000000001</v>
      </c>
      <c r="G4630" s="17">
        <f t="shared" si="288"/>
        <v>1.81</v>
      </c>
      <c r="I4630" s="33"/>
    </row>
    <row r="4631" spans="1:9" x14ac:dyDescent="0.2">
      <c r="A4631" s="4">
        <v>44023.791666666664</v>
      </c>
      <c r="B4631" s="6">
        <f t="shared" si="289"/>
        <v>44023</v>
      </c>
      <c r="C4631" s="3">
        <f t="shared" si="291"/>
        <v>0.75</v>
      </c>
      <c r="D4631" s="3">
        <f>IF('Profil je Los'!A4631&lt;&gt;"",IF('Profil je Los'!A4631&lt;&gt;"",TIME(HOUR('Profil je Los'!A4631),MINUTE('Profil je Los'!A4631),SECOND('Profil je Los'!A4631)),""),"")</f>
        <v>0.79166666666666663</v>
      </c>
      <c r="E4631" s="5">
        <f t="shared" si="290"/>
        <v>19</v>
      </c>
      <c r="F4631" s="14">
        <v>22.516012</v>
      </c>
      <c r="G4631" s="17">
        <f t="shared" si="288"/>
        <v>1.88</v>
      </c>
      <c r="I4631" s="33"/>
    </row>
    <row r="4632" spans="1:9" x14ac:dyDescent="0.2">
      <c r="A4632" s="4">
        <v>44023.833333333336</v>
      </c>
      <c r="B4632" s="6">
        <f t="shared" si="289"/>
        <v>44023</v>
      </c>
      <c r="C4632" s="3">
        <f t="shared" si="291"/>
        <v>0.79166666666666663</v>
      </c>
      <c r="D4632" s="3">
        <f>IF('Profil je Los'!A4632&lt;&gt;"",IF('Profil je Los'!A4632&lt;&gt;"",TIME(HOUR('Profil je Los'!A4632),MINUTE('Profil je Los'!A4632),SECOND('Profil je Los'!A4632)),""),"")</f>
        <v>0.83333333333333337</v>
      </c>
      <c r="E4632" s="5">
        <f t="shared" si="290"/>
        <v>20</v>
      </c>
      <c r="F4632" s="14">
        <v>23.081039000000001</v>
      </c>
      <c r="G4632" s="17">
        <f t="shared" si="288"/>
        <v>1.92</v>
      </c>
      <c r="I4632" s="33"/>
    </row>
    <row r="4633" spans="1:9" x14ac:dyDescent="0.2">
      <c r="A4633" s="4">
        <v>44023.875</v>
      </c>
      <c r="B4633" s="6">
        <f t="shared" si="289"/>
        <v>44023</v>
      </c>
      <c r="C4633" s="3">
        <f t="shared" si="291"/>
        <v>0.83333333333333337</v>
      </c>
      <c r="D4633" s="3">
        <f>IF('Profil je Los'!A4633&lt;&gt;"",IF('Profil je Los'!A4633&lt;&gt;"",TIME(HOUR('Profil je Los'!A4633),MINUTE('Profil je Los'!A4633),SECOND('Profil je Los'!A4633)),""),"")</f>
        <v>0.875</v>
      </c>
      <c r="E4633" s="5">
        <f t="shared" si="290"/>
        <v>21</v>
      </c>
      <c r="F4633" s="14">
        <v>20.842911000000001</v>
      </c>
      <c r="G4633" s="17">
        <f t="shared" si="288"/>
        <v>1.74</v>
      </c>
      <c r="I4633" s="33"/>
    </row>
    <row r="4634" spans="1:9" x14ac:dyDescent="0.2">
      <c r="A4634" s="4">
        <v>44023.916666666664</v>
      </c>
      <c r="B4634" s="6">
        <f t="shared" si="289"/>
        <v>44023</v>
      </c>
      <c r="C4634" s="3">
        <f t="shared" si="291"/>
        <v>0.875</v>
      </c>
      <c r="D4634" s="3">
        <f>IF('Profil je Los'!A4634&lt;&gt;"",IF('Profil je Los'!A4634&lt;&gt;"",TIME(HOUR('Profil je Los'!A4634),MINUTE('Profil je Los'!A4634),SECOND('Profil je Los'!A4634)),""),"")</f>
        <v>0.91666666666666663</v>
      </c>
      <c r="E4634" s="5">
        <f t="shared" si="290"/>
        <v>22</v>
      </c>
      <c r="F4634" s="14">
        <v>18.762423999999999</v>
      </c>
      <c r="G4634" s="17">
        <f t="shared" si="288"/>
        <v>1.56</v>
      </c>
      <c r="I4634" s="33"/>
    </row>
    <row r="4635" spans="1:9" x14ac:dyDescent="0.2">
      <c r="A4635" s="4">
        <v>44023.958333333336</v>
      </c>
      <c r="B4635" s="6">
        <f t="shared" si="289"/>
        <v>44023</v>
      </c>
      <c r="C4635" s="3">
        <f t="shared" si="291"/>
        <v>0.91666666666666663</v>
      </c>
      <c r="D4635" s="3">
        <f>IF('Profil je Los'!A4635&lt;&gt;"",IF('Profil je Los'!A4635&lt;&gt;"",TIME(HOUR('Profil je Los'!A4635),MINUTE('Profil je Los'!A4635),SECOND('Profil je Los'!A4635)),""),"")</f>
        <v>0.95833333333333337</v>
      </c>
      <c r="E4635" s="5">
        <f t="shared" si="290"/>
        <v>23</v>
      </c>
      <c r="F4635" s="14">
        <v>17.990794999999999</v>
      </c>
      <c r="G4635" s="17">
        <f t="shared" si="288"/>
        <v>1.5</v>
      </c>
      <c r="I4635" s="33"/>
    </row>
    <row r="4636" spans="1:9" x14ac:dyDescent="0.2">
      <c r="A4636" s="4">
        <v>44024</v>
      </c>
      <c r="B4636" s="6">
        <f t="shared" si="289"/>
        <v>44023</v>
      </c>
      <c r="C4636" s="3">
        <f t="shared" si="291"/>
        <v>0.95833333333333337</v>
      </c>
      <c r="D4636" s="3">
        <f>IF('Profil je Los'!A4636&lt;&gt;"",IF('Profil je Los'!A4636&lt;&gt;"",TIME(HOUR('Profil je Los'!A4636),MINUTE('Profil je Los'!A4636),SECOND('Profil je Los'!A4636)),""),"")</f>
        <v>0</v>
      </c>
      <c r="E4636" s="5">
        <f t="shared" si="290"/>
        <v>24</v>
      </c>
      <c r="F4636" s="14">
        <v>14.510821999999999</v>
      </c>
      <c r="G4636" s="17">
        <f t="shared" si="288"/>
        <v>1.21</v>
      </c>
      <c r="I4636" s="33"/>
    </row>
    <row r="4637" spans="1:9" x14ac:dyDescent="0.2">
      <c r="A4637" s="4">
        <v>44024.041666666664</v>
      </c>
      <c r="B4637" s="6">
        <f t="shared" si="289"/>
        <v>44024</v>
      </c>
      <c r="C4637" s="3">
        <f t="shared" si="291"/>
        <v>0</v>
      </c>
      <c r="D4637" s="3">
        <f>IF('Profil je Los'!A4637&lt;&gt;"",IF('Profil je Los'!A4637&lt;&gt;"",TIME(HOUR('Profil je Los'!A4637),MINUTE('Profil je Los'!A4637),SECOND('Profil je Los'!A4637)),""),"")</f>
        <v>4.1666666666666664E-2</v>
      </c>
      <c r="E4637" s="5">
        <f t="shared" si="290"/>
        <v>1</v>
      </c>
      <c r="F4637" s="14">
        <v>10.392465</v>
      </c>
      <c r="G4637" s="17">
        <f t="shared" si="288"/>
        <v>0.87</v>
      </c>
      <c r="I4637" s="33"/>
    </row>
    <row r="4638" spans="1:9" x14ac:dyDescent="0.2">
      <c r="A4638" s="4">
        <v>44024.083333333336</v>
      </c>
      <c r="B4638" s="6">
        <f t="shared" si="289"/>
        <v>44024</v>
      </c>
      <c r="C4638" s="3">
        <f t="shared" si="291"/>
        <v>4.1666666666666664E-2</v>
      </c>
      <c r="D4638" s="3">
        <f>IF('Profil je Los'!A4638&lt;&gt;"",IF('Profil je Los'!A4638&lt;&gt;"",TIME(HOUR('Profil je Los'!A4638),MINUTE('Profil je Los'!A4638),SECOND('Profil je Los'!A4638)),""),"")</f>
        <v>8.3333333333333329E-2</v>
      </c>
      <c r="E4638" s="5">
        <f t="shared" si="290"/>
        <v>2</v>
      </c>
      <c r="F4638" s="14">
        <v>7.7048620000000003</v>
      </c>
      <c r="G4638" s="17">
        <f t="shared" si="288"/>
        <v>0.64</v>
      </c>
      <c r="I4638" s="33"/>
    </row>
    <row r="4639" spans="1:9" x14ac:dyDescent="0.2">
      <c r="A4639" s="4">
        <v>44024.125</v>
      </c>
      <c r="B4639" s="6">
        <f t="shared" si="289"/>
        <v>44024</v>
      </c>
      <c r="C4639" s="3">
        <f t="shared" si="291"/>
        <v>8.3333333333333329E-2</v>
      </c>
      <c r="D4639" s="3">
        <f>IF('Profil je Los'!A4639&lt;&gt;"",IF('Profil je Los'!A4639&lt;&gt;"",TIME(HOUR('Profil je Los'!A4639),MINUTE('Profil je Los'!A4639),SECOND('Profil je Los'!A4639)),""),"")</f>
        <v>0.125</v>
      </c>
      <c r="E4639" s="5">
        <f t="shared" si="290"/>
        <v>3</v>
      </c>
      <c r="F4639" s="14">
        <v>7.4232300000000002</v>
      </c>
      <c r="G4639" s="17">
        <f t="shared" si="288"/>
        <v>0.62</v>
      </c>
      <c r="I4639" s="33"/>
    </row>
    <row r="4640" spans="1:9" x14ac:dyDescent="0.2">
      <c r="A4640" s="4">
        <v>44024.166666666664</v>
      </c>
      <c r="B4640" s="6">
        <f t="shared" si="289"/>
        <v>44024</v>
      </c>
      <c r="C4640" s="3">
        <f t="shared" si="291"/>
        <v>0.125</v>
      </c>
      <c r="D4640" s="3">
        <f>IF('Profil je Los'!A4640&lt;&gt;"",IF('Profil je Los'!A4640&lt;&gt;"",TIME(HOUR('Profil je Los'!A4640),MINUTE('Profil je Los'!A4640),SECOND('Profil je Los'!A4640)),""),"")</f>
        <v>0.16666666666666666</v>
      </c>
      <c r="E4640" s="5">
        <f t="shared" si="290"/>
        <v>4</v>
      </c>
      <c r="F4640" s="14">
        <v>8.5213409999999996</v>
      </c>
      <c r="G4640" s="17">
        <f t="shared" si="288"/>
        <v>0.71</v>
      </c>
      <c r="I4640" s="33"/>
    </row>
    <row r="4641" spans="1:9" x14ac:dyDescent="0.2">
      <c r="A4641" s="4">
        <v>44024.208333333336</v>
      </c>
      <c r="B4641" s="6">
        <f t="shared" si="289"/>
        <v>44024</v>
      </c>
      <c r="C4641" s="3">
        <f t="shared" si="291"/>
        <v>0.16666666666666666</v>
      </c>
      <c r="D4641" s="3">
        <f>IF('Profil je Los'!A4641&lt;&gt;"",IF('Profil je Los'!A4641&lt;&gt;"",TIME(HOUR('Profil je Los'!A4641),MINUTE('Profil je Los'!A4641),SECOND('Profil je Los'!A4641)),""),"")</f>
        <v>0.20833333333333334</v>
      </c>
      <c r="E4641" s="5">
        <f t="shared" si="290"/>
        <v>5</v>
      </c>
      <c r="F4641" s="14">
        <v>8.7797850000000004</v>
      </c>
      <c r="G4641" s="17">
        <f t="shared" si="288"/>
        <v>0.73</v>
      </c>
      <c r="I4641" s="33"/>
    </row>
    <row r="4642" spans="1:9" x14ac:dyDescent="0.2">
      <c r="A4642" s="4">
        <v>44024.25</v>
      </c>
      <c r="B4642" s="6">
        <f t="shared" si="289"/>
        <v>44024</v>
      </c>
      <c r="C4642" s="3">
        <f t="shared" si="291"/>
        <v>0.20833333333333334</v>
      </c>
      <c r="D4642" s="3">
        <f>IF('Profil je Los'!A4642&lt;&gt;"",IF('Profil je Los'!A4642&lt;&gt;"",TIME(HOUR('Profil je Los'!A4642),MINUTE('Profil je Los'!A4642),SECOND('Profil je Los'!A4642)),""),"")</f>
        <v>0.25</v>
      </c>
      <c r="E4642" s="5">
        <f t="shared" si="290"/>
        <v>6</v>
      </c>
      <c r="F4642" s="14">
        <v>8.7044879999999996</v>
      </c>
      <c r="G4642" s="17">
        <f t="shared" si="288"/>
        <v>0.73</v>
      </c>
      <c r="I4642" s="33"/>
    </row>
    <row r="4643" spans="1:9" x14ac:dyDescent="0.2">
      <c r="A4643" s="4">
        <v>44024.291666666664</v>
      </c>
      <c r="B4643" s="6">
        <f t="shared" si="289"/>
        <v>44024</v>
      </c>
      <c r="C4643" s="3">
        <f t="shared" si="291"/>
        <v>0.25</v>
      </c>
      <c r="D4643" s="3">
        <f>IF('Profil je Los'!A4643&lt;&gt;"",IF('Profil je Los'!A4643&lt;&gt;"",TIME(HOUR('Profil je Los'!A4643),MINUTE('Profil je Los'!A4643),SECOND('Profil je Los'!A4643)),""),"")</f>
        <v>0.29166666666666669</v>
      </c>
      <c r="E4643" s="5">
        <f t="shared" si="290"/>
        <v>7</v>
      </c>
      <c r="F4643" s="14">
        <v>8.6993989999999997</v>
      </c>
      <c r="G4643" s="17">
        <f t="shared" si="288"/>
        <v>0.72</v>
      </c>
      <c r="I4643" s="33"/>
    </row>
    <row r="4644" spans="1:9" x14ac:dyDescent="0.2">
      <c r="A4644" s="4">
        <v>44024.333333333336</v>
      </c>
      <c r="B4644" s="6">
        <f t="shared" si="289"/>
        <v>44024</v>
      </c>
      <c r="C4644" s="3">
        <f t="shared" si="291"/>
        <v>0.29166666666666669</v>
      </c>
      <c r="D4644" s="3">
        <f>IF('Profil je Los'!A4644&lt;&gt;"",IF('Profil je Los'!A4644&lt;&gt;"",TIME(HOUR('Profil je Los'!A4644),MINUTE('Profil je Los'!A4644),SECOND('Profil je Los'!A4644)),""),"")</f>
        <v>0.33333333333333331</v>
      </c>
      <c r="E4644" s="5">
        <f t="shared" si="290"/>
        <v>8</v>
      </c>
      <c r="F4644" s="14">
        <v>11.007815000000001</v>
      </c>
      <c r="G4644" s="17">
        <f t="shared" si="288"/>
        <v>0.92</v>
      </c>
      <c r="I4644" s="33"/>
    </row>
    <row r="4645" spans="1:9" x14ac:dyDescent="0.2">
      <c r="A4645" s="4">
        <v>44024.375</v>
      </c>
      <c r="B4645" s="6">
        <f t="shared" si="289"/>
        <v>44024</v>
      </c>
      <c r="C4645" s="3">
        <f t="shared" si="291"/>
        <v>0.33333333333333331</v>
      </c>
      <c r="D4645" s="3">
        <f>IF('Profil je Los'!A4645&lt;&gt;"",IF('Profil je Los'!A4645&lt;&gt;"",TIME(HOUR('Profil je Los'!A4645),MINUTE('Profil je Los'!A4645),SECOND('Profil je Los'!A4645)),""),"")</f>
        <v>0.375</v>
      </c>
      <c r="E4645" s="5">
        <f t="shared" si="290"/>
        <v>9</v>
      </c>
      <c r="F4645" s="14">
        <v>14.206498</v>
      </c>
      <c r="G4645" s="17">
        <f t="shared" si="288"/>
        <v>1.18</v>
      </c>
      <c r="I4645" s="33"/>
    </row>
    <row r="4646" spans="1:9" x14ac:dyDescent="0.2">
      <c r="A4646" s="4">
        <v>44024.416666666664</v>
      </c>
      <c r="B4646" s="6">
        <f t="shared" si="289"/>
        <v>44024</v>
      </c>
      <c r="C4646" s="3">
        <f t="shared" si="291"/>
        <v>0.375</v>
      </c>
      <c r="D4646" s="3">
        <f>IF('Profil je Los'!A4646&lt;&gt;"",IF('Profil je Los'!A4646&lt;&gt;"",TIME(HOUR('Profil je Los'!A4646),MINUTE('Profil je Los'!A4646),SECOND('Profil je Los'!A4646)),""),"")</f>
        <v>0.41666666666666669</v>
      </c>
      <c r="E4646" s="5">
        <f t="shared" si="290"/>
        <v>10</v>
      </c>
      <c r="F4646" s="14">
        <v>16.603097999999999</v>
      </c>
      <c r="G4646" s="17">
        <f t="shared" si="288"/>
        <v>1.38</v>
      </c>
      <c r="I4646" s="33"/>
    </row>
    <row r="4647" spans="1:9" x14ac:dyDescent="0.2">
      <c r="A4647" s="4">
        <v>44024.458333333336</v>
      </c>
      <c r="B4647" s="6">
        <f t="shared" si="289"/>
        <v>44024</v>
      </c>
      <c r="C4647" s="3">
        <f t="shared" si="291"/>
        <v>0.41666666666666669</v>
      </c>
      <c r="D4647" s="3">
        <f>IF('Profil je Los'!A4647&lt;&gt;"",IF('Profil je Los'!A4647&lt;&gt;"",TIME(HOUR('Profil je Los'!A4647),MINUTE('Profil je Los'!A4647),SECOND('Profil je Los'!A4647)),""),"")</f>
        <v>0.45833333333333331</v>
      </c>
      <c r="E4647" s="5">
        <f t="shared" si="290"/>
        <v>11</v>
      </c>
      <c r="F4647" s="14">
        <v>19.515988</v>
      </c>
      <c r="G4647" s="17">
        <f t="shared" si="288"/>
        <v>1.63</v>
      </c>
      <c r="I4647" s="33"/>
    </row>
    <row r="4648" spans="1:9" x14ac:dyDescent="0.2">
      <c r="A4648" s="4">
        <v>44024.5</v>
      </c>
      <c r="B4648" s="6">
        <f t="shared" si="289"/>
        <v>44024</v>
      </c>
      <c r="C4648" s="3">
        <f t="shared" si="291"/>
        <v>0.45833333333333331</v>
      </c>
      <c r="D4648" s="3">
        <f>IF('Profil je Los'!A4648&lt;&gt;"",IF('Profil je Los'!A4648&lt;&gt;"",TIME(HOUR('Profil je Los'!A4648),MINUTE('Profil je Los'!A4648),SECOND('Profil je Los'!A4648)),""),"")</f>
        <v>0.5</v>
      </c>
      <c r="E4648" s="5">
        <f t="shared" si="290"/>
        <v>12</v>
      </c>
      <c r="F4648" s="14">
        <v>24.475504000000001</v>
      </c>
      <c r="G4648" s="17">
        <f t="shared" si="288"/>
        <v>2.04</v>
      </c>
      <c r="I4648" s="33"/>
    </row>
    <row r="4649" spans="1:9" x14ac:dyDescent="0.2">
      <c r="A4649" s="4">
        <v>44024.541666666664</v>
      </c>
      <c r="B4649" s="6">
        <f t="shared" si="289"/>
        <v>44024</v>
      </c>
      <c r="C4649" s="3">
        <f t="shared" si="291"/>
        <v>0.5</v>
      </c>
      <c r="D4649" s="3">
        <f>IF('Profil je Los'!A4649&lt;&gt;"",IF('Profil je Los'!A4649&lt;&gt;"",TIME(HOUR('Profil je Los'!A4649),MINUTE('Profil je Los'!A4649),SECOND('Profil je Los'!A4649)),""),"")</f>
        <v>0.54166666666666663</v>
      </c>
      <c r="E4649" s="5">
        <f t="shared" si="290"/>
        <v>13</v>
      </c>
      <c r="F4649" s="14">
        <v>27.081651000000001</v>
      </c>
      <c r="G4649" s="17">
        <f t="shared" si="288"/>
        <v>2.2599999999999998</v>
      </c>
      <c r="I4649" s="33"/>
    </row>
    <row r="4650" spans="1:9" x14ac:dyDescent="0.2">
      <c r="A4650" s="4">
        <v>44024.583333333336</v>
      </c>
      <c r="B4650" s="6">
        <f t="shared" si="289"/>
        <v>44024</v>
      </c>
      <c r="C4650" s="3">
        <f t="shared" si="291"/>
        <v>0.54166666666666663</v>
      </c>
      <c r="D4650" s="3">
        <f>IF('Profil je Los'!A4650&lt;&gt;"",IF('Profil je Los'!A4650&lt;&gt;"",TIME(HOUR('Profil je Los'!A4650),MINUTE('Profil je Los'!A4650),SECOND('Profil je Los'!A4650)),""),"")</f>
        <v>0.58333333333333337</v>
      </c>
      <c r="E4650" s="5">
        <f t="shared" si="290"/>
        <v>14</v>
      </c>
      <c r="F4650" s="14">
        <v>22.017112999999998</v>
      </c>
      <c r="G4650" s="17">
        <f t="shared" si="288"/>
        <v>1.83</v>
      </c>
      <c r="I4650" s="33"/>
    </row>
    <row r="4651" spans="1:9" x14ac:dyDescent="0.2">
      <c r="A4651" s="4">
        <v>44024.625</v>
      </c>
      <c r="B4651" s="6">
        <f t="shared" si="289"/>
        <v>44024</v>
      </c>
      <c r="C4651" s="3">
        <f t="shared" si="291"/>
        <v>0.58333333333333337</v>
      </c>
      <c r="D4651" s="3">
        <f>IF('Profil je Los'!A4651&lt;&gt;"",IF('Profil je Los'!A4651&lt;&gt;"",TIME(HOUR('Profil je Los'!A4651),MINUTE('Profil je Los'!A4651),SECOND('Profil je Los'!A4651)),""),"")</f>
        <v>0.625</v>
      </c>
      <c r="E4651" s="5">
        <f t="shared" si="290"/>
        <v>15</v>
      </c>
      <c r="F4651" s="14">
        <v>23.985849999999999</v>
      </c>
      <c r="G4651" s="17">
        <f t="shared" si="288"/>
        <v>2</v>
      </c>
      <c r="I4651" s="33"/>
    </row>
    <row r="4652" spans="1:9" x14ac:dyDescent="0.2">
      <c r="A4652" s="4">
        <v>44024.666666666664</v>
      </c>
      <c r="B4652" s="6">
        <f t="shared" si="289"/>
        <v>44024</v>
      </c>
      <c r="C4652" s="3">
        <f t="shared" si="291"/>
        <v>0.625</v>
      </c>
      <c r="D4652" s="3">
        <f>IF('Profil je Los'!A4652&lt;&gt;"",IF('Profil je Los'!A4652&lt;&gt;"",TIME(HOUR('Profil je Los'!A4652),MINUTE('Profil je Los'!A4652),SECOND('Profil je Los'!A4652)),""),"")</f>
        <v>0.66666666666666663</v>
      </c>
      <c r="E4652" s="5">
        <f t="shared" si="290"/>
        <v>16</v>
      </c>
      <c r="F4652" s="14">
        <v>22.539878000000002</v>
      </c>
      <c r="G4652" s="17">
        <f t="shared" si="288"/>
        <v>1.88</v>
      </c>
      <c r="I4652" s="33"/>
    </row>
    <row r="4653" spans="1:9" x14ac:dyDescent="0.2">
      <c r="A4653" s="4">
        <v>44024.708333333336</v>
      </c>
      <c r="B4653" s="6">
        <f t="shared" si="289"/>
        <v>44024</v>
      </c>
      <c r="C4653" s="3">
        <f t="shared" si="291"/>
        <v>0.66666666666666663</v>
      </c>
      <c r="D4653" s="3">
        <f>IF('Profil je Los'!A4653&lt;&gt;"",IF('Profil je Los'!A4653&lt;&gt;"",TIME(HOUR('Profil je Los'!A4653),MINUTE('Profil je Los'!A4653),SECOND('Profil je Los'!A4653)),""),"")</f>
        <v>0.70833333333333337</v>
      </c>
      <c r="E4653" s="5">
        <f t="shared" si="290"/>
        <v>17</v>
      </c>
      <c r="F4653" s="14">
        <v>20.911244</v>
      </c>
      <c r="G4653" s="17">
        <f t="shared" si="288"/>
        <v>1.74</v>
      </c>
      <c r="I4653" s="33"/>
    </row>
    <row r="4654" spans="1:9" x14ac:dyDescent="0.2">
      <c r="A4654" s="4">
        <v>44024.75</v>
      </c>
      <c r="B4654" s="6">
        <f t="shared" si="289"/>
        <v>44024</v>
      </c>
      <c r="C4654" s="3">
        <f t="shared" si="291"/>
        <v>0.70833333333333337</v>
      </c>
      <c r="D4654" s="3">
        <f>IF('Profil je Los'!A4654&lt;&gt;"",IF('Profil je Los'!A4654&lt;&gt;"",TIME(HOUR('Profil je Los'!A4654),MINUTE('Profil je Los'!A4654),SECOND('Profil je Los'!A4654)),""),"")</f>
        <v>0.75</v>
      </c>
      <c r="E4654" s="5">
        <f t="shared" si="290"/>
        <v>18</v>
      </c>
      <c r="F4654" s="14">
        <v>21.670940999999999</v>
      </c>
      <c r="G4654" s="17">
        <f t="shared" si="288"/>
        <v>1.81</v>
      </c>
      <c r="I4654" s="33"/>
    </row>
    <row r="4655" spans="1:9" x14ac:dyDescent="0.2">
      <c r="A4655" s="4">
        <v>44024.791666666664</v>
      </c>
      <c r="B4655" s="6">
        <f t="shared" si="289"/>
        <v>44024</v>
      </c>
      <c r="C4655" s="3">
        <f t="shared" si="291"/>
        <v>0.75</v>
      </c>
      <c r="D4655" s="3">
        <f>IF('Profil je Los'!A4655&lt;&gt;"",IF('Profil je Los'!A4655&lt;&gt;"",TIME(HOUR('Profil je Los'!A4655),MINUTE('Profil je Los'!A4655),SECOND('Profil je Los'!A4655)),""),"")</f>
        <v>0.79166666666666663</v>
      </c>
      <c r="E4655" s="5">
        <f t="shared" si="290"/>
        <v>19</v>
      </c>
      <c r="F4655" s="14">
        <v>23.433496000000002</v>
      </c>
      <c r="G4655" s="17">
        <f t="shared" si="288"/>
        <v>1.95</v>
      </c>
      <c r="I4655" s="33"/>
    </row>
    <row r="4656" spans="1:9" x14ac:dyDescent="0.2">
      <c r="A4656" s="4">
        <v>44024.833333333336</v>
      </c>
      <c r="B4656" s="6">
        <f t="shared" si="289"/>
        <v>44024</v>
      </c>
      <c r="C4656" s="3">
        <f t="shared" si="291"/>
        <v>0.79166666666666663</v>
      </c>
      <c r="D4656" s="3">
        <f>IF('Profil je Los'!A4656&lt;&gt;"",IF('Profil je Los'!A4656&lt;&gt;"",TIME(HOUR('Profil je Los'!A4656),MINUTE('Profil je Los'!A4656),SECOND('Profil je Los'!A4656)),""),"")</f>
        <v>0.83333333333333337</v>
      </c>
      <c r="E4656" s="5">
        <f t="shared" si="290"/>
        <v>20</v>
      </c>
      <c r="F4656" s="14">
        <v>21.504961999999999</v>
      </c>
      <c r="G4656" s="17">
        <f t="shared" si="288"/>
        <v>1.79</v>
      </c>
      <c r="I4656" s="33"/>
    </row>
    <row r="4657" spans="1:9" x14ac:dyDescent="0.2">
      <c r="A4657" s="4">
        <v>44024.875</v>
      </c>
      <c r="B4657" s="6">
        <f t="shared" si="289"/>
        <v>44024</v>
      </c>
      <c r="C4657" s="3">
        <f t="shared" si="291"/>
        <v>0.83333333333333337</v>
      </c>
      <c r="D4657" s="3">
        <f>IF('Profil je Los'!A4657&lt;&gt;"",IF('Profil je Los'!A4657&lt;&gt;"",TIME(HOUR('Profil je Los'!A4657),MINUTE('Profil je Los'!A4657),SECOND('Profil je Los'!A4657)),""),"")</f>
        <v>0.875</v>
      </c>
      <c r="E4657" s="5">
        <f t="shared" si="290"/>
        <v>21</v>
      </c>
      <c r="F4657" s="14">
        <v>18.928239999999999</v>
      </c>
      <c r="G4657" s="17">
        <f t="shared" si="288"/>
        <v>1.58</v>
      </c>
      <c r="I4657" s="33"/>
    </row>
    <row r="4658" spans="1:9" x14ac:dyDescent="0.2">
      <c r="A4658" s="4">
        <v>44024.916666666664</v>
      </c>
      <c r="B4658" s="6">
        <f t="shared" si="289"/>
        <v>44024</v>
      </c>
      <c r="C4658" s="3">
        <f t="shared" si="291"/>
        <v>0.875</v>
      </c>
      <c r="D4658" s="3">
        <f>IF('Profil je Los'!A4658&lt;&gt;"",IF('Profil je Los'!A4658&lt;&gt;"",TIME(HOUR('Profil je Los'!A4658),MINUTE('Profil je Los'!A4658),SECOND('Profil je Los'!A4658)),""),"")</f>
        <v>0.91666666666666663</v>
      </c>
      <c r="E4658" s="5">
        <f t="shared" si="290"/>
        <v>22</v>
      </c>
      <c r="F4658" s="14">
        <v>17.447016000000001</v>
      </c>
      <c r="G4658" s="17">
        <f t="shared" si="288"/>
        <v>1.45</v>
      </c>
      <c r="I4658" s="33"/>
    </row>
    <row r="4659" spans="1:9" x14ac:dyDescent="0.2">
      <c r="A4659" s="4">
        <v>44024.958333333336</v>
      </c>
      <c r="B4659" s="6">
        <f t="shared" si="289"/>
        <v>44024</v>
      </c>
      <c r="C4659" s="3">
        <f t="shared" si="291"/>
        <v>0.91666666666666663</v>
      </c>
      <c r="D4659" s="3">
        <f>IF('Profil je Los'!A4659&lt;&gt;"",IF('Profil je Los'!A4659&lt;&gt;"",TIME(HOUR('Profil je Los'!A4659),MINUTE('Profil je Los'!A4659),SECOND('Profil je Los'!A4659)),""),"")</f>
        <v>0.95833333333333337</v>
      </c>
      <c r="E4659" s="5">
        <f t="shared" si="290"/>
        <v>23</v>
      </c>
      <c r="F4659" s="14">
        <v>17.714233</v>
      </c>
      <c r="G4659" s="17">
        <f t="shared" si="288"/>
        <v>1.48</v>
      </c>
      <c r="I4659" s="33"/>
    </row>
    <row r="4660" spans="1:9" x14ac:dyDescent="0.2">
      <c r="A4660" s="4">
        <v>44025</v>
      </c>
      <c r="B4660" s="6">
        <f t="shared" si="289"/>
        <v>44024</v>
      </c>
      <c r="C4660" s="3">
        <f t="shared" si="291"/>
        <v>0.95833333333333337</v>
      </c>
      <c r="D4660" s="3">
        <f>IF('Profil je Los'!A4660&lt;&gt;"",IF('Profil je Los'!A4660&lt;&gt;"",TIME(HOUR('Profil je Los'!A4660),MINUTE('Profil je Los'!A4660),SECOND('Profil je Los'!A4660)),""),"")</f>
        <v>0</v>
      </c>
      <c r="E4660" s="5">
        <f t="shared" si="290"/>
        <v>24</v>
      </c>
      <c r="F4660" s="14">
        <v>15.099028000000001</v>
      </c>
      <c r="G4660" s="17">
        <f t="shared" si="288"/>
        <v>1.26</v>
      </c>
      <c r="I4660" s="33"/>
    </row>
    <row r="4661" spans="1:9" x14ac:dyDescent="0.2">
      <c r="A4661" s="4">
        <v>44025.041666666664</v>
      </c>
      <c r="B4661" s="6">
        <f t="shared" si="289"/>
        <v>44025</v>
      </c>
      <c r="C4661" s="3">
        <f t="shared" si="291"/>
        <v>0</v>
      </c>
      <c r="D4661" s="3">
        <f>IF('Profil je Los'!A4661&lt;&gt;"",IF('Profil je Los'!A4661&lt;&gt;"",TIME(HOUR('Profil je Los'!A4661),MINUTE('Profil je Los'!A4661),SECOND('Profil je Los'!A4661)),""),"")</f>
        <v>4.1666666666666664E-2</v>
      </c>
      <c r="E4661" s="5">
        <f t="shared" si="290"/>
        <v>1</v>
      </c>
      <c r="F4661" s="14">
        <v>13.497256999999999</v>
      </c>
      <c r="G4661" s="17">
        <f t="shared" si="288"/>
        <v>1.1200000000000001</v>
      </c>
      <c r="I4661" s="33"/>
    </row>
    <row r="4662" spans="1:9" x14ac:dyDescent="0.2">
      <c r="A4662" s="4">
        <v>44025.083333333336</v>
      </c>
      <c r="B4662" s="6">
        <f t="shared" si="289"/>
        <v>44025</v>
      </c>
      <c r="C4662" s="3">
        <f t="shared" si="291"/>
        <v>4.1666666666666664E-2</v>
      </c>
      <c r="D4662" s="3">
        <f>IF('Profil je Los'!A4662&lt;&gt;"",IF('Profil je Los'!A4662&lt;&gt;"",TIME(HOUR('Profil je Los'!A4662),MINUTE('Profil je Los'!A4662),SECOND('Profil je Los'!A4662)),""),"")</f>
        <v>8.3333333333333329E-2</v>
      </c>
      <c r="E4662" s="5">
        <f t="shared" si="290"/>
        <v>2</v>
      </c>
      <c r="F4662" s="14">
        <v>12.211873000000001</v>
      </c>
      <c r="G4662" s="17">
        <f t="shared" si="288"/>
        <v>1.02</v>
      </c>
      <c r="I4662" s="33"/>
    </row>
    <row r="4663" spans="1:9" x14ac:dyDescent="0.2">
      <c r="A4663" s="4">
        <v>44025.125</v>
      </c>
      <c r="B4663" s="6">
        <f t="shared" si="289"/>
        <v>44025</v>
      </c>
      <c r="C4663" s="3">
        <f t="shared" si="291"/>
        <v>8.3333333333333329E-2</v>
      </c>
      <c r="D4663" s="3">
        <f>IF('Profil je Los'!A4663&lt;&gt;"",IF('Profil je Los'!A4663&lt;&gt;"",TIME(HOUR('Profil je Los'!A4663),MINUTE('Profil je Los'!A4663),SECOND('Profil je Los'!A4663)),""),"")</f>
        <v>0.125</v>
      </c>
      <c r="E4663" s="5">
        <f t="shared" si="290"/>
        <v>3</v>
      </c>
      <c r="F4663" s="14">
        <v>12.567211</v>
      </c>
      <c r="G4663" s="17">
        <f t="shared" si="288"/>
        <v>1.05</v>
      </c>
      <c r="I4663" s="33"/>
    </row>
    <row r="4664" spans="1:9" x14ac:dyDescent="0.2">
      <c r="A4664" s="4">
        <v>44025.166666666664</v>
      </c>
      <c r="B4664" s="6">
        <f t="shared" si="289"/>
        <v>44025</v>
      </c>
      <c r="C4664" s="3">
        <f t="shared" si="291"/>
        <v>0.125</v>
      </c>
      <c r="D4664" s="3">
        <f>IF('Profil je Los'!A4664&lt;&gt;"",IF('Profil je Los'!A4664&lt;&gt;"",TIME(HOUR('Profil je Los'!A4664),MINUTE('Profil je Los'!A4664),SECOND('Profil je Los'!A4664)),""),"")</f>
        <v>0.16666666666666666</v>
      </c>
      <c r="E4664" s="5">
        <f t="shared" si="290"/>
        <v>4</v>
      </c>
      <c r="F4664" s="14">
        <v>12.951936999999999</v>
      </c>
      <c r="G4664" s="17">
        <f t="shared" si="288"/>
        <v>1.08</v>
      </c>
      <c r="I4664" s="33"/>
    </row>
    <row r="4665" spans="1:9" x14ac:dyDescent="0.2">
      <c r="A4665" s="4">
        <v>44025.208333333336</v>
      </c>
      <c r="B4665" s="6">
        <f t="shared" si="289"/>
        <v>44025</v>
      </c>
      <c r="C4665" s="3">
        <f t="shared" si="291"/>
        <v>0.16666666666666666</v>
      </c>
      <c r="D4665" s="3">
        <f>IF('Profil je Los'!A4665&lt;&gt;"",IF('Profil je Los'!A4665&lt;&gt;"",TIME(HOUR('Profil je Los'!A4665),MINUTE('Profil je Los'!A4665),SECOND('Profil je Los'!A4665)),""),"")</f>
        <v>0.20833333333333334</v>
      </c>
      <c r="E4665" s="5">
        <f t="shared" si="290"/>
        <v>5</v>
      </c>
      <c r="F4665" s="14">
        <v>12.604438</v>
      </c>
      <c r="G4665" s="17">
        <f t="shared" si="288"/>
        <v>1.05</v>
      </c>
      <c r="I4665" s="33"/>
    </row>
    <row r="4666" spans="1:9" x14ac:dyDescent="0.2">
      <c r="A4666" s="4">
        <v>44025.25</v>
      </c>
      <c r="B4666" s="6">
        <f t="shared" si="289"/>
        <v>44025</v>
      </c>
      <c r="C4666" s="3">
        <f t="shared" si="291"/>
        <v>0.20833333333333334</v>
      </c>
      <c r="D4666" s="3">
        <f>IF('Profil je Los'!A4666&lt;&gt;"",IF('Profil je Los'!A4666&lt;&gt;"",TIME(HOUR('Profil je Los'!A4666),MINUTE('Profil je Los'!A4666),SECOND('Profil je Los'!A4666)),""),"")</f>
        <v>0.25</v>
      </c>
      <c r="E4666" s="5">
        <f t="shared" si="290"/>
        <v>6</v>
      </c>
      <c r="F4666" s="14">
        <v>14.211933</v>
      </c>
      <c r="G4666" s="17">
        <f t="shared" si="288"/>
        <v>1.18</v>
      </c>
      <c r="I4666" s="33"/>
    </row>
    <row r="4667" spans="1:9" x14ac:dyDescent="0.2">
      <c r="A4667" s="4">
        <v>44025.291666666664</v>
      </c>
      <c r="B4667" s="6">
        <f t="shared" si="289"/>
        <v>44025</v>
      </c>
      <c r="C4667" s="3">
        <f t="shared" si="291"/>
        <v>0.25</v>
      </c>
      <c r="D4667" s="3">
        <f>IF('Profil je Los'!A4667&lt;&gt;"",IF('Profil je Los'!A4667&lt;&gt;"",TIME(HOUR('Profil je Los'!A4667),MINUTE('Profil je Los'!A4667),SECOND('Profil je Los'!A4667)),""),"")</f>
        <v>0.29166666666666669</v>
      </c>
      <c r="E4667" s="5">
        <f t="shared" si="290"/>
        <v>7</v>
      </c>
      <c r="F4667" s="14">
        <v>19.517621999999999</v>
      </c>
      <c r="G4667" s="17">
        <f t="shared" si="288"/>
        <v>1.63</v>
      </c>
      <c r="I4667" s="33"/>
    </row>
    <row r="4668" spans="1:9" x14ac:dyDescent="0.2">
      <c r="A4668" s="4">
        <v>44025.333333333336</v>
      </c>
      <c r="B4668" s="6">
        <f t="shared" si="289"/>
        <v>44025</v>
      </c>
      <c r="C4668" s="3">
        <f t="shared" si="291"/>
        <v>0.29166666666666669</v>
      </c>
      <c r="D4668" s="3">
        <f>IF('Profil je Los'!A4668&lt;&gt;"",IF('Profil je Los'!A4668&lt;&gt;"",TIME(HOUR('Profil je Los'!A4668),MINUTE('Profil je Los'!A4668),SECOND('Profil je Los'!A4668)),""),"")</f>
        <v>0.33333333333333331</v>
      </c>
      <c r="E4668" s="5">
        <f t="shared" si="290"/>
        <v>8</v>
      </c>
      <c r="F4668" s="14">
        <v>26.293990999999998</v>
      </c>
      <c r="G4668" s="17">
        <f t="shared" si="288"/>
        <v>2.19</v>
      </c>
      <c r="I4668" s="33"/>
    </row>
    <row r="4669" spans="1:9" x14ac:dyDescent="0.2">
      <c r="A4669" s="4">
        <v>44025.375</v>
      </c>
      <c r="B4669" s="6">
        <f t="shared" si="289"/>
        <v>44025</v>
      </c>
      <c r="C4669" s="3">
        <f t="shared" si="291"/>
        <v>0.33333333333333331</v>
      </c>
      <c r="D4669" s="3">
        <f>IF('Profil je Los'!A4669&lt;&gt;"",IF('Profil je Los'!A4669&lt;&gt;"",TIME(HOUR('Profil je Los'!A4669),MINUTE('Profil je Los'!A4669),SECOND('Profil je Los'!A4669)),""),"")</f>
        <v>0.375</v>
      </c>
      <c r="E4669" s="5">
        <f t="shared" si="290"/>
        <v>9</v>
      </c>
      <c r="F4669" s="14">
        <v>32.892752999999999</v>
      </c>
      <c r="G4669" s="17">
        <f t="shared" si="288"/>
        <v>2.74</v>
      </c>
      <c r="I4669" s="33"/>
    </row>
    <row r="4670" spans="1:9" x14ac:dyDescent="0.2">
      <c r="A4670" s="4">
        <v>44025.416666666664</v>
      </c>
      <c r="B4670" s="6">
        <f t="shared" si="289"/>
        <v>44025</v>
      </c>
      <c r="C4670" s="3">
        <f t="shared" si="291"/>
        <v>0.375</v>
      </c>
      <c r="D4670" s="3">
        <f>IF('Profil je Los'!A4670&lt;&gt;"",IF('Profil je Los'!A4670&lt;&gt;"",TIME(HOUR('Profil je Los'!A4670),MINUTE('Profil je Los'!A4670),SECOND('Profil je Los'!A4670)),""),"")</f>
        <v>0.41666666666666669</v>
      </c>
      <c r="E4670" s="5">
        <f t="shared" si="290"/>
        <v>10</v>
      </c>
      <c r="F4670" s="14">
        <v>33.785424999999996</v>
      </c>
      <c r="G4670" s="17">
        <f t="shared" si="288"/>
        <v>2.82</v>
      </c>
      <c r="I4670" s="33"/>
    </row>
    <row r="4671" spans="1:9" x14ac:dyDescent="0.2">
      <c r="A4671" s="4">
        <v>44025.458333333336</v>
      </c>
      <c r="B4671" s="6">
        <f t="shared" si="289"/>
        <v>44025</v>
      </c>
      <c r="C4671" s="3">
        <f t="shared" si="291"/>
        <v>0.41666666666666669</v>
      </c>
      <c r="D4671" s="3">
        <f>IF('Profil je Los'!A4671&lt;&gt;"",IF('Profil je Los'!A4671&lt;&gt;"",TIME(HOUR('Profil je Los'!A4671),MINUTE('Profil je Los'!A4671),SECOND('Profil je Los'!A4671)),""),"")</f>
        <v>0.45833333333333331</v>
      </c>
      <c r="E4671" s="5">
        <f t="shared" si="290"/>
        <v>11</v>
      </c>
      <c r="F4671" s="14">
        <v>34.929661000000003</v>
      </c>
      <c r="G4671" s="17">
        <f t="shared" si="288"/>
        <v>2.91</v>
      </c>
      <c r="I4671" s="33"/>
    </row>
    <row r="4672" spans="1:9" x14ac:dyDescent="0.2">
      <c r="A4672" s="4">
        <v>44025.5</v>
      </c>
      <c r="B4672" s="6">
        <f t="shared" si="289"/>
        <v>44025</v>
      </c>
      <c r="C4672" s="3">
        <f t="shared" si="291"/>
        <v>0.45833333333333331</v>
      </c>
      <c r="D4672" s="3">
        <f>IF('Profil je Los'!A4672&lt;&gt;"",IF('Profil je Los'!A4672&lt;&gt;"",TIME(HOUR('Profil je Los'!A4672),MINUTE('Profil je Los'!A4672),SECOND('Profil je Los'!A4672)),""),"")</f>
        <v>0.5</v>
      </c>
      <c r="E4672" s="5">
        <f t="shared" si="290"/>
        <v>12</v>
      </c>
      <c r="F4672" s="14">
        <v>36.911154000000003</v>
      </c>
      <c r="G4672" s="17">
        <f t="shared" si="288"/>
        <v>3.08</v>
      </c>
      <c r="I4672" s="33"/>
    </row>
    <row r="4673" spans="1:9" x14ac:dyDescent="0.2">
      <c r="A4673" s="4">
        <v>44025.541666666664</v>
      </c>
      <c r="B4673" s="6">
        <f t="shared" si="289"/>
        <v>44025</v>
      </c>
      <c r="C4673" s="3">
        <f t="shared" si="291"/>
        <v>0.5</v>
      </c>
      <c r="D4673" s="3">
        <f>IF('Profil je Los'!A4673&lt;&gt;"",IF('Profil je Los'!A4673&lt;&gt;"",TIME(HOUR('Profil je Los'!A4673),MINUTE('Profil je Los'!A4673),SECOND('Profil je Los'!A4673)),""),"")</f>
        <v>0.54166666666666663</v>
      </c>
      <c r="E4673" s="5">
        <f t="shared" si="290"/>
        <v>13</v>
      </c>
      <c r="F4673" s="14">
        <v>38.140433999999999</v>
      </c>
      <c r="G4673" s="17">
        <f t="shared" si="288"/>
        <v>3.18</v>
      </c>
      <c r="I4673" s="33"/>
    </row>
    <row r="4674" spans="1:9" x14ac:dyDescent="0.2">
      <c r="A4674" s="4">
        <v>44025.583333333336</v>
      </c>
      <c r="B4674" s="6">
        <f t="shared" si="289"/>
        <v>44025</v>
      </c>
      <c r="C4674" s="3">
        <f t="shared" si="291"/>
        <v>0.54166666666666663</v>
      </c>
      <c r="D4674" s="3">
        <f>IF('Profil je Los'!A4674&lt;&gt;"",IF('Profil je Los'!A4674&lt;&gt;"",TIME(HOUR('Profil je Los'!A4674),MINUTE('Profil je Los'!A4674),SECOND('Profil je Los'!A4674)),""),"")</f>
        <v>0.58333333333333337</v>
      </c>
      <c r="E4674" s="5">
        <f t="shared" si="290"/>
        <v>14</v>
      </c>
      <c r="F4674" s="14">
        <v>37.228788999999999</v>
      </c>
      <c r="G4674" s="17">
        <f t="shared" si="288"/>
        <v>3.1</v>
      </c>
      <c r="I4674" s="33"/>
    </row>
    <row r="4675" spans="1:9" x14ac:dyDescent="0.2">
      <c r="A4675" s="4">
        <v>44025.625</v>
      </c>
      <c r="B4675" s="6">
        <f t="shared" si="289"/>
        <v>44025</v>
      </c>
      <c r="C4675" s="3">
        <f t="shared" si="291"/>
        <v>0.58333333333333337</v>
      </c>
      <c r="D4675" s="3">
        <f>IF('Profil je Los'!A4675&lt;&gt;"",IF('Profil je Los'!A4675&lt;&gt;"",TIME(HOUR('Profil je Los'!A4675),MINUTE('Profil je Los'!A4675),SECOND('Profil je Los'!A4675)),""),"")</f>
        <v>0.625</v>
      </c>
      <c r="E4675" s="5">
        <f t="shared" si="290"/>
        <v>15</v>
      </c>
      <c r="F4675" s="14">
        <v>35.334958</v>
      </c>
      <c r="G4675" s="17">
        <f t="shared" si="288"/>
        <v>2.94</v>
      </c>
      <c r="I4675" s="33"/>
    </row>
    <row r="4676" spans="1:9" x14ac:dyDescent="0.2">
      <c r="A4676" s="4">
        <v>44025.666666666664</v>
      </c>
      <c r="B4676" s="6">
        <f t="shared" si="289"/>
        <v>44025</v>
      </c>
      <c r="C4676" s="3">
        <f t="shared" si="291"/>
        <v>0.625</v>
      </c>
      <c r="D4676" s="3">
        <f>IF('Profil je Los'!A4676&lt;&gt;"",IF('Profil je Los'!A4676&lt;&gt;"",TIME(HOUR('Profil je Los'!A4676),MINUTE('Profil je Los'!A4676),SECOND('Profil je Los'!A4676)),""),"")</f>
        <v>0.66666666666666663</v>
      </c>
      <c r="E4676" s="5">
        <f t="shared" si="290"/>
        <v>16</v>
      </c>
      <c r="F4676" s="14">
        <v>31.993891000000001</v>
      </c>
      <c r="G4676" s="17">
        <f t="shared" si="288"/>
        <v>2.67</v>
      </c>
      <c r="I4676" s="33"/>
    </row>
    <row r="4677" spans="1:9" x14ac:dyDescent="0.2">
      <c r="A4677" s="4">
        <v>44025.708333333336</v>
      </c>
      <c r="B4677" s="6">
        <f t="shared" si="289"/>
        <v>44025</v>
      </c>
      <c r="C4677" s="3">
        <f t="shared" si="291"/>
        <v>0.66666666666666663</v>
      </c>
      <c r="D4677" s="3">
        <f>IF('Profil je Los'!A4677&lt;&gt;"",IF('Profil je Los'!A4677&lt;&gt;"",TIME(HOUR('Profil je Los'!A4677),MINUTE('Profil je Los'!A4677),SECOND('Profil je Los'!A4677)),""),"")</f>
        <v>0.70833333333333337</v>
      </c>
      <c r="E4677" s="5">
        <f t="shared" si="290"/>
        <v>17</v>
      </c>
      <c r="F4677" s="14">
        <v>28.032679999999999</v>
      </c>
      <c r="G4677" s="17">
        <f t="shared" si="288"/>
        <v>2.34</v>
      </c>
      <c r="I4677" s="33"/>
    </row>
    <row r="4678" spans="1:9" x14ac:dyDescent="0.2">
      <c r="A4678" s="4">
        <v>44025.75</v>
      </c>
      <c r="B4678" s="6">
        <f t="shared" si="289"/>
        <v>44025</v>
      </c>
      <c r="C4678" s="3">
        <f t="shared" si="291"/>
        <v>0.70833333333333337</v>
      </c>
      <c r="D4678" s="3">
        <f>IF('Profil je Los'!A4678&lt;&gt;"",IF('Profil je Los'!A4678&lt;&gt;"",TIME(HOUR('Profil je Los'!A4678),MINUTE('Profil je Los'!A4678),SECOND('Profil je Los'!A4678)),""),"")</f>
        <v>0.75</v>
      </c>
      <c r="E4678" s="5">
        <f t="shared" si="290"/>
        <v>18</v>
      </c>
      <c r="F4678" s="14">
        <v>29.16272</v>
      </c>
      <c r="G4678" s="17">
        <f t="shared" ref="G4678:G4741" si="292">ROUND(F4678/$E$2,2)</f>
        <v>2.4300000000000002</v>
      </c>
      <c r="I4678" s="33"/>
    </row>
    <row r="4679" spans="1:9" x14ac:dyDescent="0.2">
      <c r="A4679" s="4">
        <v>44025.791666666664</v>
      </c>
      <c r="B4679" s="6">
        <f t="shared" ref="B4679:B4742" si="293">IF(A4679&lt;&gt;"",IF(E4679=24,B4678,DATE(YEAR(A4679),MONTH(A4679),DAY(A4679))),"")</f>
        <v>44025</v>
      </c>
      <c r="C4679" s="3">
        <f t="shared" si="291"/>
        <v>0.75</v>
      </c>
      <c r="D4679" s="3">
        <f>IF('Profil je Los'!A4679&lt;&gt;"",IF('Profil je Los'!A4679&lt;&gt;"",TIME(HOUR('Profil je Los'!A4679),MINUTE('Profil je Los'!A4679),SECOND('Profil je Los'!A4679)),""),"")</f>
        <v>0.79166666666666663</v>
      </c>
      <c r="E4679" s="5">
        <f t="shared" ref="E4679:E4742" si="294">IF(A4679&lt;&gt;"",IF(HOUR(A4679)=0,24,HOUR(A4679)),"")</f>
        <v>19</v>
      </c>
      <c r="F4679" s="14">
        <v>31.478466000000001</v>
      </c>
      <c r="G4679" s="17">
        <f t="shared" si="292"/>
        <v>2.62</v>
      </c>
      <c r="I4679" s="33"/>
    </row>
    <row r="4680" spans="1:9" x14ac:dyDescent="0.2">
      <c r="A4680" s="4">
        <v>44025.833333333336</v>
      </c>
      <c r="B4680" s="6">
        <f t="shared" si="293"/>
        <v>44025</v>
      </c>
      <c r="C4680" s="3">
        <f t="shared" ref="C4680:C4743" si="295">D4679</f>
        <v>0.79166666666666663</v>
      </c>
      <c r="D4680" s="3">
        <f>IF('Profil je Los'!A4680&lt;&gt;"",IF('Profil je Los'!A4680&lt;&gt;"",TIME(HOUR('Profil je Los'!A4680),MINUTE('Profil je Los'!A4680),SECOND('Profil je Los'!A4680)),""),"")</f>
        <v>0.83333333333333337</v>
      </c>
      <c r="E4680" s="5">
        <f t="shared" si="294"/>
        <v>20</v>
      </c>
      <c r="F4680" s="14">
        <v>32.030614</v>
      </c>
      <c r="G4680" s="17">
        <f t="shared" si="292"/>
        <v>2.67</v>
      </c>
      <c r="I4680" s="33"/>
    </row>
    <row r="4681" spans="1:9" x14ac:dyDescent="0.2">
      <c r="A4681" s="4">
        <v>44025.875</v>
      </c>
      <c r="B4681" s="6">
        <f t="shared" si="293"/>
        <v>44025</v>
      </c>
      <c r="C4681" s="3">
        <f t="shared" si="295"/>
        <v>0.83333333333333337</v>
      </c>
      <c r="D4681" s="3">
        <f>IF('Profil je Los'!A4681&lt;&gt;"",IF('Profil je Los'!A4681&lt;&gt;"",TIME(HOUR('Profil je Los'!A4681),MINUTE('Profil je Los'!A4681),SECOND('Profil je Los'!A4681)),""),"")</f>
        <v>0.875</v>
      </c>
      <c r="E4681" s="5">
        <f t="shared" si="294"/>
        <v>21</v>
      </c>
      <c r="F4681" s="14">
        <v>28.982315</v>
      </c>
      <c r="G4681" s="17">
        <f t="shared" si="292"/>
        <v>2.42</v>
      </c>
      <c r="I4681" s="33"/>
    </row>
    <row r="4682" spans="1:9" x14ac:dyDescent="0.2">
      <c r="A4682" s="4">
        <v>44025.916666666664</v>
      </c>
      <c r="B4682" s="6">
        <f t="shared" si="293"/>
        <v>44025</v>
      </c>
      <c r="C4682" s="3">
        <f t="shared" si="295"/>
        <v>0.875</v>
      </c>
      <c r="D4682" s="3">
        <f>IF('Profil je Los'!A4682&lt;&gt;"",IF('Profil je Los'!A4682&lt;&gt;"",TIME(HOUR('Profil je Los'!A4682),MINUTE('Profil je Los'!A4682),SECOND('Profil je Los'!A4682)),""),"")</f>
        <v>0.91666666666666663</v>
      </c>
      <c r="E4682" s="5">
        <f t="shared" si="294"/>
        <v>22</v>
      </c>
      <c r="F4682" s="14">
        <v>27.636361999999998</v>
      </c>
      <c r="G4682" s="17">
        <f t="shared" si="292"/>
        <v>2.2999999999999998</v>
      </c>
      <c r="I4682" s="33"/>
    </row>
    <row r="4683" spans="1:9" x14ac:dyDescent="0.2">
      <c r="A4683" s="4">
        <v>44025.958333333336</v>
      </c>
      <c r="B4683" s="6">
        <f t="shared" si="293"/>
        <v>44025</v>
      </c>
      <c r="C4683" s="3">
        <f t="shared" si="295"/>
        <v>0.91666666666666663</v>
      </c>
      <c r="D4683" s="3">
        <f>IF('Profil je Los'!A4683&lt;&gt;"",IF('Profil je Los'!A4683&lt;&gt;"",TIME(HOUR('Profil je Los'!A4683),MINUTE('Profil je Los'!A4683),SECOND('Profil je Los'!A4683)),""),"")</f>
        <v>0.95833333333333337</v>
      </c>
      <c r="E4683" s="5">
        <f t="shared" si="294"/>
        <v>23</v>
      </c>
      <c r="F4683" s="14">
        <v>26.12961</v>
      </c>
      <c r="G4683" s="17">
        <f t="shared" si="292"/>
        <v>2.1800000000000002</v>
      </c>
      <c r="I4683" s="33"/>
    </row>
    <row r="4684" spans="1:9" x14ac:dyDescent="0.2">
      <c r="A4684" s="4">
        <v>44026</v>
      </c>
      <c r="B4684" s="6">
        <f t="shared" si="293"/>
        <v>44025</v>
      </c>
      <c r="C4684" s="3">
        <f t="shared" si="295"/>
        <v>0.95833333333333337</v>
      </c>
      <c r="D4684" s="3">
        <f>IF('Profil je Los'!A4684&lt;&gt;"",IF('Profil je Los'!A4684&lt;&gt;"",TIME(HOUR('Profil je Los'!A4684),MINUTE('Profil je Los'!A4684),SECOND('Profil je Los'!A4684)),""),"")</f>
        <v>0</v>
      </c>
      <c r="E4684" s="5">
        <f t="shared" si="294"/>
        <v>24</v>
      </c>
      <c r="F4684" s="14">
        <v>20.500049000000001</v>
      </c>
      <c r="G4684" s="17">
        <f t="shared" si="292"/>
        <v>1.71</v>
      </c>
      <c r="I4684" s="33"/>
    </row>
    <row r="4685" spans="1:9" x14ac:dyDescent="0.2">
      <c r="A4685" s="4">
        <v>44026.041666666664</v>
      </c>
      <c r="B4685" s="6">
        <f t="shared" si="293"/>
        <v>44026</v>
      </c>
      <c r="C4685" s="3">
        <f t="shared" si="295"/>
        <v>0</v>
      </c>
      <c r="D4685" s="3">
        <f>IF('Profil je Los'!A4685&lt;&gt;"",IF('Profil je Los'!A4685&lt;&gt;"",TIME(HOUR('Profil je Los'!A4685),MINUTE('Profil je Los'!A4685),SECOND('Profil je Los'!A4685)),""),"")</f>
        <v>4.1666666666666664E-2</v>
      </c>
      <c r="E4685" s="5">
        <f t="shared" si="294"/>
        <v>1</v>
      </c>
      <c r="F4685" s="14">
        <v>17.235627000000001</v>
      </c>
      <c r="G4685" s="17">
        <f t="shared" si="292"/>
        <v>1.44</v>
      </c>
      <c r="I4685" s="33"/>
    </row>
    <row r="4686" spans="1:9" x14ac:dyDescent="0.2">
      <c r="A4686" s="4">
        <v>44026.083333333336</v>
      </c>
      <c r="B4686" s="6">
        <f t="shared" si="293"/>
        <v>44026</v>
      </c>
      <c r="C4686" s="3">
        <f t="shared" si="295"/>
        <v>4.1666666666666664E-2</v>
      </c>
      <c r="D4686" s="3">
        <f>IF('Profil je Los'!A4686&lt;&gt;"",IF('Profil je Los'!A4686&lt;&gt;"",TIME(HOUR('Profil je Los'!A4686),MINUTE('Profil je Los'!A4686),SECOND('Profil je Los'!A4686)),""),"")</f>
        <v>8.3333333333333329E-2</v>
      </c>
      <c r="E4686" s="5">
        <f t="shared" si="294"/>
        <v>2</v>
      </c>
      <c r="F4686" s="14">
        <v>16.066165999999999</v>
      </c>
      <c r="G4686" s="17">
        <f t="shared" si="292"/>
        <v>1.34</v>
      </c>
      <c r="I4686" s="33"/>
    </row>
    <row r="4687" spans="1:9" x14ac:dyDescent="0.2">
      <c r="A4687" s="4">
        <v>44026.125</v>
      </c>
      <c r="B4687" s="6">
        <f t="shared" si="293"/>
        <v>44026</v>
      </c>
      <c r="C4687" s="3">
        <f t="shared" si="295"/>
        <v>8.3333333333333329E-2</v>
      </c>
      <c r="D4687" s="3">
        <f>IF('Profil je Los'!A4687&lt;&gt;"",IF('Profil je Los'!A4687&lt;&gt;"",TIME(HOUR('Profil je Los'!A4687),MINUTE('Profil je Los'!A4687),SECOND('Profil je Los'!A4687)),""),"")</f>
        <v>0.125</v>
      </c>
      <c r="E4687" s="5">
        <f t="shared" si="294"/>
        <v>3</v>
      </c>
      <c r="F4687" s="14">
        <v>15.570605</v>
      </c>
      <c r="G4687" s="17">
        <f t="shared" si="292"/>
        <v>1.3</v>
      </c>
      <c r="I4687" s="33"/>
    </row>
    <row r="4688" spans="1:9" x14ac:dyDescent="0.2">
      <c r="A4688" s="4">
        <v>44026.166666666664</v>
      </c>
      <c r="B4688" s="6">
        <f t="shared" si="293"/>
        <v>44026</v>
      </c>
      <c r="C4688" s="3">
        <f t="shared" si="295"/>
        <v>0.125</v>
      </c>
      <c r="D4688" s="3">
        <f>IF('Profil je Los'!A4688&lt;&gt;"",IF('Profil je Los'!A4688&lt;&gt;"",TIME(HOUR('Profil je Los'!A4688),MINUTE('Profil je Los'!A4688),SECOND('Profil je Los'!A4688)),""),"")</f>
        <v>0.16666666666666666</v>
      </c>
      <c r="E4688" s="5">
        <f t="shared" si="294"/>
        <v>4</v>
      </c>
      <c r="F4688" s="14">
        <v>15.447514999999999</v>
      </c>
      <c r="G4688" s="17">
        <f t="shared" si="292"/>
        <v>1.29</v>
      </c>
      <c r="I4688" s="33"/>
    </row>
    <row r="4689" spans="1:9" x14ac:dyDescent="0.2">
      <c r="A4689" s="4">
        <v>44026.208333333336</v>
      </c>
      <c r="B4689" s="6">
        <f t="shared" si="293"/>
        <v>44026</v>
      </c>
      <c r="C4689" s="3">
        <f t="shared" si="295"/>
        <v>0.16666666666666666</v>
      </c>
      <c r="D4689" s="3">
        <f>IF('Profil je Los'!A4689&lt;&gt;"",IF('Profil je Los'!A4689&lt;&gt;"",TIME(HOUR('Profil je Los'!A4689),MINUTE('Profil je Los'!A4689),SECOND('Profil je Los'!A4689)),""),"")</f>
        <v>0.20833333333333334</v>
      </c>
      <c r="E4689" s="5">
        <f t="shared" si="294"/>
        <v>5</v>
      </c>
      <c r="F4689" s="14">
        <v>16.105329000000001</v>
      </c>
      <c r="G4689" s="17">
        <f t="shared" si="292"/>
        <v>1.34</v>
      </c>
      <c r="I4689" s="33"/>
    </row>
    <row r="4690" spans="1:9" x14ac:dyDescent="0.2">
      <c r="A4690" s="4">
        <v>44026.25</v>
      </c>
      <c r="B4690" s="6">
        <f t="shared" si="293"/>
        <v>44026</v>
      </c>
      <c r="C4690" s="3">
        <f t="shared" si="295"/>
        <v>0.20833333333333334</v>
      </c>
      <c r="D4690" s="3">
        <f>IF('Profil je Los'!A4690&lt;&gt;"",IF('Profil je Los'!A4690&lt;&gt;"",TIME(HOUR('Profil je Los'!A4690),MINUTE('Profil je Los'!A4690),SECOND('Profil je Los'!A4690)),""),"")</f>
        <v>0.25</v>
      </c>
      <c r="E4690" s="5">
        <f t="shared" si="294"/>
        <v>6</v>
      </c>
      <c r="F4690" s="14">
        <v>18.108699000000001</v>
      </c>
      <c r="G4690" s="17">
        <f t="shared" si="292"/>
        <v>1.51</v>
      </c>
      <c r="I4690" s="33"/>
    </row>
    <row r="4691" spans="1:9" x14ac:dyDescent="0.2">
      <c r="A4691" s="4">
        <v>44026.291666666664</v>
      </c>
      <c r="B4691" s="6">
        <f t="shared" si="293"/>
        <v>44026</v>
      </c>
      <c r="C4691" s="3">
        <f t="shared" si="295"/>
        <v>0.25</v>
      </c>
      <c r="D4691" s="3">
        <f>IF('Profil je Los'!A4691&lt;&gt;"",IF('Profil je Los'!A4691&lt;&gt;"",TIME(HOUR('Profil je Los'!A4691),MINUTE('Profil je Los'!A4691),SECOND('Profil je Los'!A4691)),""),"")</f>
        <v>0.29166666666666669</v>
      </c>
      <c r="E4691" s="5">
        <f t="shared" si="294"/>
        <v>7</v>
      </c>
      <c r="F4691" s="14">
        <v>24.293928000000001</v>
      </c>
      <c r="G4691" s="17">
        <f t="shared" si="292"/>
        <v>2.02</v>
      </c>
      <c r="I4691" s="33"/>
    </row>
    <row r="4692" spans="1:9" x14ac:dyDescent="0.2">
      <c r="A4692" s="4">
        <v>44026.333333333336</v>
      </c>
      <c r="B4692" s="6">
        <f t="shared" si="293"/>
        <v>44026</v>
      </c>
      <c r="C4692" s="3">
        <f t="shared" si="295"/>
        <v>0.29166666666666669</v>
      </c>
      <c r="D4692" s="3">
        <f>IF('Profil je Los'!A4692&lt;&gt;"",IF('Profil je Los'!A4692&lt;&gt;"",TIME(HOUR('Profil je Los'!A4692),MINUTE('Profil je Los'!A4692),SECOND('Profil je Los'!A4692)),""),"")</f>
        <v>0.33333333333333331</v>
      </c>
      <c r="E4692" s="5">
        <f t="shared" si="294"/>
        <v>8</v>
      </c>
      <c r="F4692" s="14">
        <v>31.007715999999999</v>
      </c>
      <c r="G4692" s="17">
        <f t="shared" si="292"/>
        <v>2.58</v>
      </c>
      <c r="I4692" s="33"/>
    </row>
    <row r="4693" spans="1:9" x14ac:dyDescent="0.2">
      <c r="A4693" s="4">
        <v>44026.375</v>
      </c>
      <c r="B4693" s="6">
        <f t="shared" si="293"/>
        <v>44026</v>
      </c>
      <c r="C4693" s="3">
        <f t="shared" si="295"/>
        <v>0.33333333333333331</v>
      </c>
      <c r="D4693" s="3">
        <f>IF('Profil je Los'!A4693&lt;&gt;"",IF('Profil je Los'!A4693&lt;&gt;"",TIME(HOUR('Profil je Los'!A4693),MINUTE('Profil je Los'!A4693),SECOND('Profil je Los'!A4693)),""),"")</f>
        <v>0.375</v>
      </c>
      <c r="E4693" s="5">
        <f t="shared" si="294"/>
        <v>9</v>
      </c>
      <c r="F4693" s="14">
        <v>35.743620999999997</v>
      </c>
      <c r="G4693" s="17">
        <f t="shared" si="292"/>
        <v>2.98</v>
      </c>
      <c r="I4693" s="33"/>
    </row>
    <row r="4694" spans="1:9" x14ac:dyDescent="0.2">
      <c r="A4694" s="4">
        <v>44026.416666666664</v>
      </c>
      <c r="B4694" s="6">
        <f t="shared" si="293"/>
        <v>44026</v>
      </c>
      <c r="C4694" s="3">
        <f t="shared" si="295"/>
        <v>0.375</v>
      </c>
      <c r="D4694" s="3">
        <f>IF('Profil je Los'!A4694&lt;&gt;"",IF('Profil je Los'!A4694&lt;&gt;"",TIME(HOUR('Profil je Los'!A4694),MINUTE('Profil je Los'!A4694),SECOND('Profil je Los'!A4694)),""),"")</f>
        <v>0.41666666666666669</v>
      </c>
      <c r="E4694" s="5">
        <f t="shared" si="294"/>
        <v>10</v>
      </c>
      <c r="F4694" s="14">
        <v>38.483398999999999</v>
      </c>
      <c r="G4694" s="17">
        <f t="shared" si="292"/>
        <v>3.21</v>
      </c>
      <c r="I4694" s="33"/>
    </row>
    <row r="4695" spans="1:9" x14ac:dyDescent="0.2">
      <c r="A4695" s="4">
        <v>44026.458333333336</v>
      </c>
      <c r="B4695" s="6">
        <f t="shared" si="293"/>
        <v>44026</v>
      </c>
      <c r="C4695" s="3">
        <f t="shared" si="295"/>
        <v>0.41666666666666669</v>
      </c>
      <c r="D4695" s="3">
        <f>IF('Profil je Los'!A4695&lt;&gt;"",IF('Profil je Los'!A4695&lt;&gt;"",TIME(HOUR('Profil je Los'!A4695),MINUTE('Profil je Los'!A4695),SECOND('Profil je Los'!A4695)),""),"")</f>
        <v>0.45833333333333331</v>
      </c>
      <c r="E4695" s="5">
        <f t="shared" si="294"/>
        <v>11</v>
      </c>
      <c r="F4695" s="14">
        <v>40.238725000000002</v>
      </c>
      <c r="G4695" s="17">
        <f t="shared" si="292"/>
        <v>3.35</v>
      </c>
      <c r="I4695" s="33"/>
    </row>
    <row r="4696" spans="1:9" x14ac:dyDescent="0.2">
      <c r="A4696" s="4">
        <v>44026.5</v>
      </c>
      <c r="B4696" s="6">
        <f t="shared" si="293"/>
        <v>44026</v>
      </c>
      <c r="C4696" s="3">
        <f t="shared" si="295"/>
        <v>0.45833333333333331</v>
      </c>
      <c r="D4696" s="3">
        <f>IF('Profil je Los'!A4696&lt;&gt;"",IF('Profil je Los'!A4696&lt;&gt;"",TIME(HOUR('Profil je Los'!A4696),MINUTE('Profil je Los'!A4696),SECOND('Profil je Los'!A4696)),""),"")</f>
        <v>0.5</v>
      </c>
      <c r="E4696" s="5">
        <f t="shared" si="294"/>
        <v>12</v>
      </c>
      <c r="F4696" s="14">
        <v>41.883361999999998</v>
      </c>
      <c r="G4696" s="17">
        <f t="shared" si="292"/>
        <v>3.49</v>
      </c>
      <c r="I4696" s="33"/>
    </row>
    <row r="4697" spans="1:9" x14ac:dyDescent="0.2">
      <c r="A4697" s="4">
        <v>44026.541666666664</v>
      </c>
      <c r="B4697" s="6">
        <f t="shared" si="293"/>
        <v>44026</v>
      </c>
      <c r="C4697" s="3">
        <f t="shared" si="295"/>
        <v>0.5</v>
      </c>
      <c r="D4697" s="3">
        <f>IF('Profil je Los'!A4697&lt;&gt;"",IF('Profil je Los'!A4697&lt;&gt;"",TIME(HOUR('Profil je Los'!A4697),MINUTE('Profil je Los'!A4697),SECOND('Profil je Los'!A4697)),""),"")</f>
        <v>0.54166666666666663</v>
      </c>
      <c r="E4697" s="5">
        <f t="shared" si="294"/>
        <v>13</v>
      </c>
      <c r="F4697" s="14">
        <v>39.399749</v>
      </c>
      <c r="G4697" s="17">
        <f t="shared" si="292"/>
        <v>3.28</v>
      </c>
      <c r="I4697" s="33"/>
    </row>
    <row r="4698" spans="1:9" x14ac:dyDescent="0.2">
      <c r="A4698" s="4">
        <v>44026.583333333336</v>
      </c>
      <c r="B4698" s="6">
        <f t="shared" si="293"/>
        <v>44026</v>
      </c>
      <c r="C4698" s="3">
        <f t="shared" si="295"/>
        <v>0.54166666666666663</v>
      </c>
      <c r="D4698" s="3">
        <f>IF('Profil je Los'!A4698&lt;&gt;"",IF('Profil je Los'!A4698&lt;&gt;"",TIME(HOUR('Profil je Los'!A4698),MINUTE('Profil je Los'!A4698),SECOND('Profil je Los'!A4698)),""),"")</f>
        <v>0.58333333333333337</v>
      </c>
      <c r="E4698" s="5">
        <f t="shared" si="294"/>
        <v>14</v>
      </c>
      <c r="F4698" s="14">
        <v>36.237350999999997</v>
      </c>
      <c r="G4698" s="17">
        <f t="shared" si="292"/>
        <v>3.02</v>
      </c>
      <c r="I4698" s="33"/>
    </row>
    <row r="4699" spans="1:9" x14ac:dyDescent="0.2">
      <c r="A4699" s="4">
        <v>44026.625</v>
      </c>
      <c r="B4699" s="6">
        <f t="shared" si="293"/>
        <v>44026</v>
      </c>
      <c r="C4699" s="3">
        <f t="shared" si="295"/>
        <v>0.58333333333333337</v>
      </c>
      <c r="D4699" s="3">
        <f>IF('Profil je Los'!A4699&lt;&gt;"",IF('Profil je Los'!A4699&lt;&gt;"",TIME(HOUR('Profil je Los'!A4699),MINUTE('Profil je Los'!A4699),SECOND('Profil je Los'!A4699)),""),"")</f>
        <v>0.625</v>
      </c>
      <c r="E4699" s="5">
        <f t="shared" si="294"/>
        <v>15</v>
      </c>
      <c r="F4699" s="14">
        <v>35.068069000000001</v>
      </c>
      <c r="G4699" s="17">
        <f t="shared" si="292"/>
        <v>2.92</v>
      </c>
      <c r="I4699" s="33"/>
    </row>
    <row r="4700" spans="1:9" x14ac:dyDescent="0.2">
      <c r="A4700" s="4">
        <v>44026.666666666664</v>
      </c>
      <c r="B4700" s="6">
        <f t="shared" si="293"/>
        <v>44026</v>
      </c>
      <c r="C4700" s="3">
        <f t="shared" si="295"/>
        <v>0.625</v>
      </c>
      <c r="D4700" s="3">
        <f>IF('Profil je Los'!A4700&lt;&gt;"",IF('Profil je Los'!A4700&lt;&gt;"",TIME(HOUR('Profil je Los'!A4700),MINUTE('Profil je Los'!A4700),SECOND('Profil je Los'!A4700)),""),"")</f>
        <v>0.66666666666666663</v>
      </c>
      <c r="E4700" s="5">
        <f t="shared" si="294"/>
        <v>16</v>
      </c>
      <c r="F4700" s="14">
        <v>33.361787</v>
      </c>
      <c r="G4700" s="17">
        <f t="shared" si="292"/>
        <v>2.78</v>
      </c>
      <c r="I4700" s="33"/>
    </row>
    <row r="4701" spans="1:9" x14ac:dyDescent="0.2">
      <c r="A4701" s="4">
        <v>44026.708333333336</v>
      </c>
      <c r="B4701" s="6">
        <f t="shared" si="293"/>
        <v>44026</v>
      </c>
      <c r="C4701" s="3">
        <f t="shared" si="295"/>
        <v>0.66666666666666663</v>
      </c>
      <c r="D4701" s="3">
        <f>IF('Profil je Los'!A4701&lt;&gt;"",IF('Profil je Los'!A4701&lt;&gt;"",TIME(HOUR('Profil je Los'!A4701),MINUTE('Profil je Los'!A4701),SECOND('Profil je Los'!A4701)),""),"")</f>
        <v>0.70833333333333337</v>
      </c>
      <c r="E4701" s="5">
        <f t="shared" si="294"/>
        <v>17</v>
      </c>
      <c r="F4701" s="14">
        <v>32.379998999999998</v>
      </c>
      <c r="G4701" s="17">
        <f t="shared" si="292"/>
        <v>2.7</v>
      </c>
      <c r="I4701" s="33"/>
    </row>
    <row r="4702" spans="1:9" x14ac:dyDescent="0.2">
      <c r="A4702" s="4">
        <v>44026.75</v>
      </c>
      <c r="B4702" s="6">
        <f t="shared" si="293"/>
        <v>44026</v>
      </c>
      <c r="C4702" s="3">
        <f t="shared" si="295"/>
        <v>0.70833333333333337</v>
      </c>
      <c r="D4702" s="3">
        <f>IF('Profil je Los'!A4702&lt;&gt;"",IF('Profil je Los'!A4702&lt;&gt;"",TIME(HOUR('Profil je Los'!A4702),MINUTE('Profil je Los'!A4702),SECOND('Profil je Los'!A4702)),""),"")</f>
        <v>0.75</v>
      </c>
      <c r="E4702" s="5">
        <f t="shared" si="294"/>
        <v>18</v>
      </c>
      <c r="F4702" s="14">
        <v>33.722788000000001</v>
      </c>
      <c r="G4702" s="17">
        <f t="shared" si="292"/>
        <v>2.81</v>
      </c>
      <c r="I4702" s="33"/>
    </row>
    <row r="4703" spans="1:9" x14ac:dyDescent="0.2">
      <c r="A4703" s="4">
        <v>44026.791666666664</v>
      </c>
      <c r="B4703" s="6">
        <f t="shared" si="293"/>
        <v>44026</v>
      </c>
      <c r="C4703" s="3">
        <f t="shared" si="295"/>
        <v>0.75</v>
      </c>
      <c r="D4703" s="3">
        <f>IF('Profil je Los'!A4703&lt;&gt;"",IF('Profil je Los'!A4703&lt;&gt;"",TIME(HOUR('Profil je Los'!A4703),MINUTE('Profil je Los'!A4703),SECOND('Profil je Los'!A4703)),""),"")</f>
        <v>0.79166666666666663</v>
      </c>
      <c r="E4703" s="5">
        <f t="shared" si="294"/>
        <v>19</v>
      </c>
      <c r="F4703" s="14">
        <v>35.185178000000001</v>
      </c>
      <c r="G4703" s="17">
        <f t="shared" si="292"/>
        <v>2.93</v>
      </c>
      <c r="I4703" s="33"/>
    </row>
    <row r="4704" spans="1:9" x14ac:dyDescent="0.2">
      <c r="A4704" s="4">
        <v>44026.833333333336</v>
      </c>
      <c r="B4704" s="6">
        <f t="shared" si="293"/>
        <v>44026</v>
      </c>
      <c r="C4704" s="3">
        <f t="shared" si="295"/>
        <v>0.79166666666666663</v>
      </c>
      <c r="D4704" s="3">
        <f>IF('Profil je Los'!A4704&lt;&gt;"",IF('Profil je Los'!A4704&lt;&gt;"",TIME(HOUR('Profil je Los'!A4704),MINUTE('Profil je Los'!A4704),SECOND('Profil je Los'!A4704)),""),"")</f>
        <v>0.83333333333333337</v>
      </c>
      <c r="E4704" s="5">
        <f t="shared" si="294"/>
        <v>20</v>
      </c>
      <c r="F4704" s="14">
        <v>34.640959000000002</v>
      </c>
      <c r="G4704" s="17">
        <f t="shared" si="292"/>
        <v>2.89</v>
      </c>
      <c r="I4704" s="33"/>
    </row>
    <row r="4705" spans="1:9" x14ac:dyDescent="0.2">
      <c r="A4705" s="4">
        <v>44026.875</v>
      </c>
      <c r="B4705" s="6">
        <f t="shared" si="293"/>
        <v>44026</v>
      </c>
      <c r="C4705" s="3">
        <f t="shared" si="295"/>
        <v>0.83333333333333337</v>
      </c>
      <c r="D4705" s="3">
        <f>IF('Profil je Los'!A4705&lt;&gt;"",IF('Profil je Los'!A4705&lt;&gt;"",TIME(HOUR('Profil je Los'!A4705),MINUTE('Profil je Los'!A4705),SECOND('Profil je Los'!A4705)),""),"")</f>
        <v>0.875</v>
      </c>
      <c r="E4705" s="5">
        <f t="shared" si="294"/>
        <v>21</v>
      </c>
      <c r="F4705" s="14">
        <v>30.882131999999999</v>
      </c>
      <c r="G4705" s="17">
        <f t="shared" si="292"/>
        <v>2.57</v>
      </c>
      <c r="I4705" s="33"/>
    </row>
    <row r="4706" spans="1:9" x14ac:dyDescent="0.2">
      <c r="A4706" s="4">
        <v>44026.916666666664</v>
      </c>
      <c r="B4706" s="6">
        <f t="shared" si="293"/>
        <v>44026</v>
      </c>
      <c r="C4706" s="3">
        <f t="shared" si="295"/>
        <v>0.875</v>
      </c>
      <c r="D4706" s="3">
        <f>IF('Profil je Los'!A4706&lt;&gt;"",IF('Profil je Los'!A4706&lt;&gt;"",TIME(HOUR('Profil je Los'!A4706),MINUTE('Profil je Los'!A4706),SECOND('Profil je Los'!A4706)),""),"")</f>
        <v>0.91666666666666663</v>
      </c>
      <c r="E4706" s="5">
        <f t="shared" si="294"/>
        <v>22</v>
      </c>
      <c r="F4706" s="14">
        <v>26.004995999999998</v>
      </c>
      <c r="G4706" s="17">
        <f t="shared" si="292"/>
        <v>2.17</v>
      </c>
      <c r="I4706" s="33"/>
    </row>
    <row r="4707" spans="1:9" x14ac:dyDescent="0.2">
      <c r="A4707" s="4">
        <v>44026.958333333336</v>
      </c>
      <c r="B4707" s="6">
        <f t="shared" si="293"/>
        <v>44026</v>
      </c>
      <c r="C4707" s="3">
        <f t="shared" si="295"/>
        <v>0.91666666666666663</v>
      </c>
      <c r="D4707" s="3">
        <f>IF('Profil je Los'!A4707&lt;&gt;"",IF('Profil je Los'!A4707&lt;&gt;"",TIME(HOUR('Profil je Los'!A4707),MINUTE('Profil je Los'!A4707),SECOND('Profil je Los'!A4707)),""),"")</f>
        <v>0.95833333333333337</v>
      </c>
      <c r="E4707" s="5">
        <f t="shared" si="294"/>
        <v>23</v>
      </c>
      <c r="F4707" s="14">
        <v>22.671675</v>
      </c>
      <c r="G4707" s="17">
        <f t="shared" si="292"/>
        <v>1.89</v>
      </c>
      <c r="I4707" s="33"/>
    </row>
    <row r="4708" spans="1:9" x14ac:dyDescent="0.2">
      <c r="A4708" s="4">
        <v>44027</v>
      </c>
      <c r="B4708" s="6">
        <f t="shared" si="293"/>
        <v>44026</v>
      </c>
      <c r="C4708" s="3">
        <f t="shared" si="295"/>
        <v>0.95833333333333337</v>
      </c>
      <c r="D4708" s="3">
        <f>IF('Profil je Los'!A4708&lt;&gt;"",IF('Profil je Los'!A4708&lt;&gt;"",TIME(HOUR('Profil je Los'!A4708),MINUTE('Profil je Los'!A4708),SECOND('Profil je Los'!A4708)),""),"")</f>
        <v>0</v>
      </c>
      <c r="E4708" s="5">
        <f t="shared" si="294"/>
        <v>24</v>
      </c>
      <c r="F4708" s="14">
        <v>15.935824</v>
      </c>
      <c r="G4708" s="17">
        <f t="shared" si="292"/>
        <v>1.33</v>
      </c>
      <c r="I4708" s="33"/>
    </row>
    <row r="4709" spans="1:9" x14ac:dyDescent="0.2">
      <c r="A4709" s="4">
        <v>44027.041666666664</v>
      </c>
      <c r="B4709" s="6">
        <f t="shared" si="293"/>
        <v>44027</v>
      </c>
      <c r="C4709" s="3">
        <f t="shared" si="295"/>
        <v>0</v>
      </c>
      <c r="D4709" s="3">
        <f>IF('Profil je Los'!A4709&lt;&gt;"",IF('Profil je Los'!A4709&lt;&gt;"",TIME(HOUR('Profil je Los'!A4709),MINUTE('Profil je Los'!A4709),SECOND('Profil je Los'!A4709)),""),"")</f>
        <v>4.1666666666666664E-2</v>
      </c>
      <c r="E4709" s="5">
        <f t="shared" si="294"/>
        <v>1</v>
      </c>
      <c r="F4709" s="14">
        <v>10.908951</v>
      </c>
      <c r="G4709" s="17">
        <f t="shared" si="292"/>
        <v>0.91</v>
      </c>
      <c r="I4709" s="33"/>
    </row>
    <row r="4710" spans="1:9" x14ac:dyDescent="0.2">
      <c r="A4710" s="4">
        <v>44027.083333333336</v>
      </c>
      <c r="B4710" s="6">
        <f t="shared" si="293"/>
        <v>44027</v>
      </c>
      <c r="C4710" s="3">
        <f t="shared" si="295"/>
        <v>4.1666666666666664E-2</v>
      </c>
      <c r="D4710" s="3">
        <f>IF('Profil je Los'!A4710&lt;&gt;"",IF('Profil je Los'!A4710&lt;&gt;"",TIME(HOUR('Profil je Los'!A4710),MINUTE('Profil je Los'!A4710),SECOND('Profil je Los'!A4710)),""),"")</f>
        <v>8.3333333333333329E-2</v>
      </c>
      <c r="E4710" s="5">
        <f t="shared" si="294"/>
        <v>2</v>
      </c>
      <c r="F4710" s="14">
        <v>9.4588850000000004</v>
      </c>
      <c r="G4710" s="17">
        <f t="shared" si="292"/>
        <v>0.79</v>
      </c>
      <c r="I4710" s="33"/>
    </row>
    <row r="4711" spans="1:9" x14ac:dyDescent="0.2">
      <c r="A4711" s="4">
        <v>44027.125</v>
      </c>
      <c r="B4711" s="6">
        <f t="shared" si="293"/>
        <v>44027</v>
      </c>
      <c r="C4711" s="3">
        <f t="shared" si="295"/>
        <v>8.3333333333333329E-2</v>
      </c>
      <c r="D4711" s="3">
        <f>IF('Profil je Los'!A4711&lt;&gt;"",IF('Profil je Los'!A4711&lt;&gt;"",TIME(HOUR('Profil je Los'!A4711),MINUTE('Profil je Los'!A4711),SECOND('Profil je Los'!A4711)),""),"")</f>
        <v>0.125</v>
      </c>
      <c r="E4711" s="5">
        <f t="shared" si="294"/>
        <v>3</v>
      </c>
      <c r="F4711" s="14">
        <v>9.0046459999999993</v>
      </c>
      <c r="G4711" s="17">
        <f t="shared" si="292"/>
        <v>0.75</v>
      </c>
      <c r="I4711" s="33"/>
    </row>
    <row r="4712" spans="1:9" x14ac:dyDescent="0.2">
      <c r="A4712" s="4">
        <v>44027.166666666664</v>
      </c>
      <c r="B4712" s="6">
        <f t="shared" si="293"/>
        <v>44027</v>
      </c>
      <c r="C4712" s="3">
        <f t="shared" si="295"/>
        <v>0.125</v>
      </c>
      <c r="D4712" s="3">
        <f>IF('Profil je Los'!A4712&lt;&gt;"",IF('Profil je Los'!A4712&lt;&gt;"",TIME(HOUR('Profil je Los'!A4712),MINUTE('Profil je Los'!A4712),SECOND('Profil je Los'!A4712)),""),"")</f>
        <v>0.16666666666666666</v>
      </c>
      <c r="E4712" s="5">
        <f t="shared" si="294"/>
        <v>4</v>
      </c>
      <c r="F4712" s="14">
        <v>8.938383</v>
      </c>
      <c r="G4712" s="17">
        <f t="shared" si="292"/>
        <v>0.74</v>
      </c>
      <c r="I4712" s="33"/>
    </row>
    <row r="4713" spans="1:9" x14ac:dyDescent="0.2">
      <c r="A4713" s="4">
        <v>44027.208333333336</v>
      </c>
      <c r="B4713" s="6">
        <f t="shared" si="293"/>
        <v>44027</v>
      </c>
      <c r="C4713" s="3">
        <f t="shared" si="295"/>
        <v>0.16666666666666666</v>
      </c>
      <c r="D4713" s="3">
        <f>IF('Profil je Los'!A4713&lt;&gt;"",IF('Profil je Los'!A4713&lt;&gt;"",TIME(HOUR('Profil je Los'!A4713),MINUTE('Profil je Los'!A4713),SECOND('Profil je Los'!A4713)),""),"")</f>
        <v>0.20833333333333334</v>
      </c>
      <c r="E4713" s="5">
        <f t="shared" si="294"/>
        <v>5</v>
      </c>
      <c r="F4713" s="14">
        <v>8.8057250000000007</v>
      </c>
      <c r="G4713" s="17">
        <f t="shared" si="292"/>
        <v>0.73</v>
      </c>
      <c r="I4713" s="33"/>
    </row>
    <row r="4714" spans="1:9" x14ac:dyDescent="0.2">
      <c r="A4714" s="4">
        <v>44027.25</v>
      </c>
      <c r="B4714" s="6">
        <f t="shared" si="293"/>
        <v>44027</v>
      </c>
      <c r="C4714" s="3">
        <f t="shared" si="295"/>
        <v>0.20833333333333334</v>
      </c>
      <c r="D4714" s="3">
        <f>IF('Profil je Los'!A4714&lt;&gt;"",IF('Profil je Los'!A4714&lt;&gt;"",TIME(HOUR('Profil je Los'!A4714),MINUTE('Profil je Los'!A4714),SECOND('Profil je Los'!A4714)),""),"")</f>
        <v>0.25</v>
      </c>
      <c r="E4714" s="5">
        <f t="shared" si="294"/>
        <v>6</v>
      </c>
      <c r="F4714" s="14">
        <v>9.8801419999999993</v>
      </c>
      <c r="G4714" s="17">
        <f t="shared" si="292"/>
        <v>0.82</v>
      </c>
      <c r="I4714" s="33"/>
    </row>
    <row r="4715" spans="1:9" x14ac:dyDescent="0.2">
      <c r="A4715" s="4">
        <v>44027.291666666664</v>
      </c>
      <c r="B4715" s="6">
        <f t="shared" si="293"/>
        <v>44027</v>
      </c>
      <c r="C4715" s="3">
        <f t="shared" si="295"/>
        <v>0.25</v>
      </c>
      <c r="D4715" s="3">
        <f>IF('Profil je Los'!A4715&lt;&gt;"",IF('Profil je Los'!A4715&lt;&gt;"",TIME(HOUR('Profil je Los'!A4715),MINUTE('Profil je Los'!A4715),SECOND('Profil je Los'!A4715)),""),"")</f>
        <v>0.29166666666666669</v>
      </c>
      <c r="E4715" s="5">
        <f t="shared" si="294"/>
        <v>7</v>
      </c>
      <c r="F4715" s="14">
        <v>16.257864000000001</v>
      </c>
      <c r="G4715" s="17">
        <f t="shared" si="292"/>
        <v>1.35</v>
      </c>
      <c r="I4715" s="33"/>
    </row>
    <row r="4716" spans="1:9" x14ac:dyDescent="0.2">
      <c r="A4716" s="4">
        <v>44027.333333333336</v>
      </c>
      <c r="B4716" s="6">
        <f t="shared" si="293"/>
        <v>44027</v>
      </c>
      <c r="C4716" s="3">
        <f t="shared" si="295"/>
        <v>0.29166666666666669</v>
      </c>
      <c r="D4716" s="3">
        <f>IF('Profil je Los'!A4716&lt;&gt;"",IF('Profil je Los'!A4716&lt;&gt;"",TIME(HOUR('Profil je Los'!A4716),MINUTE('Profil je Los'!A4716),SECOND('Profil je Los'!A4716)),""),"")</f>
        <v>0.33333333333333331</v>
      </c>
      <c r="E4716" s="5">
        <f t="shared" si="294"/>
        <v>8</v>
      </c>
      <c r="F4716" s="14">
        <v>26.429279000000001</v>
      </c>
      <c r="G4716" s="17">
        <f t="shared" si="292"/>
        <v>2.2000000000000002</v>
      </c>
      <c r="I4716" s="33"/>
    </row>
    <row r="4717" spans="1:9" x14ac:dyDescent="0.2">
      <c r="A4717" s="4">
        <v>44027.375</v>
      </c>
      <c r="B4717" s="6">
        <f t="shared" si="293"/>
        <v>44027</v>
      </c>
      <c r="C4717" s="3">
        <f t="shared" si="295"/>
        <v>0.33333333333333331</v>
      </c>
      <c r="D4717" s="3">
        <f>IF('Profil je Los'!A4717&lt;&gt;"",IF('Profil je Los'!A4717&lt;&gt;"",TIME(HOUR('Profil je Los'!A4717),MINUTE('Profil je Los'!A4717),SECOND('Profil je Los'!A4717)),""),"")</f>
        <v>0.375</v>
      </c>
      <c r="E4717" s="5">
        <f t="shared" si="294"/>
        <v>9</v>
      </c>
      <c r="F4717" s="14">
        <v>34.808182000000002</v>
      </c>
      <c r="G4717" s="17">
        <f t="shared" si="292"/>
        <v>2.9</v>
      </c>
      <c r="I4717" s="33"/>
    </row>
    <row r="4718" spans="1:9" x14ac:dyDescent="0.2">
      <c r="A4718" s="4">
        <v>44027.416666666664</v>
      </c>
      <c r="B4718" s="6">
        <f t="shared" si="293"/>
        <v>44027</v>
      </c>
      <c r="C4718" s="3">
        <f t="shared" si="295"/>
        <v>0.375</v>
      </c>
      <c r="D4718" s="3">
        <f>IF('Profil je Los'!A4718&lt;&gt;"",IF('Profil je Los'!A4718&lt;&gt;"",TIME(HOUR('Profil je Los'!A4718),MINUTE('Profil je Los'!A4718),SECOND('Profil je Los'!A4718)),""),"")</f>
        <v>0.41666666666666669</v>
      </c>
      <c r="E4718" s="5">
        <f t="shared" si="294"/>
        <v>10</v>
      </c>
      <c r="F4718" s="14">
        <v>38.929149000000002</v>
      </c>
      <c r="G4718" s="17">
        <f t="shared" si="292"/>
        <v>3.24</v>
      </c>
      <c r="I4718" s="33"/>
    </row>
    <row r="4719" spans="1:9" x14ac:dyDescent="0.2">
      <c r="A4719" s="4">
        <v>44027.458333333336</v>
      </c>
      <c r="B4719" s="6">
        <f t="shared" si="293"/>
        <v>44027</v>
      </c>
      <c r="C4719" s="3">
        <f t="shared" si="295"/>
        <v>0.41666666666666669</v>
      </c>
      <c r="D4719" s="3">
        <f>IF('Profil je Los'!A4719&lt;&gt;"",IF('Profil je Los'!A4719&lt;&gt;"",TIME(HOUR('Profil je Los'!A4719),MINUTE('Profil je Los'!A4719),SECOND('Profil je Los'!A4719)),""),"")</f>
        <v>0.45833333333333331</v>
      </c>
      <c r="E4719" s="5">
        <f t="shared" si="294"/>
        <v>11</v>
      </c>
      <c r="F4719" s="14">
        <v>41.917530999999997</v>
      </c>
      <c r="G4719" s="17">
        <f t="shared" si="292"/>
        <v>3.49</v>
      </c>
      <c r="I4719" s="33"/>
    </row>
    <row r="4720" spans="1:9" x14ac:dyDescent="0.2">
      <c r="A4720" s="4">
        <v>44027.5</v>
      </c>
      <c r="B4720" s="6">
        <f t="shared" si="293"/>
        <v>44027</v>
      </c>
      <c r="C4720" s="3">
        <f t="shared" si="295"/>
        <v>0.45833333333333331</v>
      </c>
      <c r="D4720" s="3">
        <f>IF('Profil je Los'!A4720&lt;&gt;"",IF('Profil je Los'!A4720&lt;&gt;"",TIME(HOUR('Profil je Los'!A4720),MINUTE('Profil je Los'!A4720),SECOND('Profil je Los'!A4720)),""),"")</f>
        <v>0.5</v>
      </c>
      <c r="E4720" s="5">
        <f t="shared" si="294"/>
        <v>12</v>
      </c>
      <c r="F4720" s="14">
        <v>43.586976999999997</v>
      </c>
      <c r="G4720" s="17">
        <f t="shared" si="292"/>
        <v>3.63</v>
      </c>
      <c r="I4720" s="33"/>
    </row>
    <row r="4721" spans="1:9" x14ac:dyDescent="0.2">
      <c r="A4721" s="4">
        <v>44027.541666666664</v>
      </c>
      <c r="B4721" s="6">
        <f t="shared" si="293"/>
        <v>44027</v>
      </c>
      <c r="C4721" s="3">
        <f t="shared" si="295"/>
        <v>0.5</v>
      </c>
      <c r="D4721" s="3">
        <f>IF('Profil je Los'!A4721&lt;&gt;"",IF('Profil je Los'!A4721&lt;&gt;"",TIME(HOUR('Profil je Los'!A4721),MINUTE('Profil je Los'!A4721),SECOND('Profil je Los'!A4721)),""),"")</f>
        <v>0.54166666666666663</v>
      </c>
      <c r="E4721" s="5">
        <f t="shared" si="294"/>
        <v>13</v>
      </c>
      <c r="F4721" s="14">
        <v>44.229008999999998</v>
      </c>
      <c r="G4721" s="17">
        <f t="shared" si="292"/>
        <v>3.69</v>
      </c>
      <c r="I4721" s="33"/>
    </row>
    <row r="4722" spans="1:9" x14ac:dyDescent="0.2">
      <c r="A4722" s="4">
        <v>44027.583333333336</v>
      </c>
      <c r="B4722" s="6">
        <f t="shared" si="293"/>
        <v>44027</v>
      </c>
      <c r="C4722" s="3">
        <f t="shared" si="295"/>
        <v>0.54166666666666663</v>
      </c>
      <c r="D4722" s="3">
        <f>IF('Profil je Los'!A4722&lt;&gt;"",IF('Profil je Los'!A4722&lt;&gt;"",TIME(HOUR('Profil je Los'!A4722),MINUTE('Profil je Los'!A4722),SECOND('Profil je Los'!A4722)),""),"")</f>
        <v>0.58333333333333337</v>
      </c>
      <c r="E4722" s="5">
        <f t="shared" si="294"/>
        <v>14</v>
      </c>
      <c r="F4722" s="14">
        <v>42.153962999999997</v>
      </c>
      <c r="G4722" s="17">
        <f t="shared" si="292"/>
        <v>3.51</v>
      </c>
      <c r="I4722" s="33"/>
    </row>
    <row r="4723" spans="1:9" x14ac:dyDescent="0.2">
      <c r="A4723" s="4">
        <v>44027.625</v>
      </c>
      <c r="B4723" s="6">
        <f t="shared" si="293"/>
        <v>44027</v>
      </c>
      <c r="C4723" s="3">
        <f t="shared" si="295"/>
        <v>0.58333333333333337</v>
      </c>
      <c r="D4723" s="3">
        <f>IF('Profil je Los'!A4723&lt;&gt;"",IF('Profil je Los'!A4723&lt;&gt;"",TIME(HOUR('Profil je Los'!A4723),MINUTE('Profil je Los'!A4723),SECOND('Profil je Los'!A4723)),""),"")</f>
        <v>0.625</v>
      </c>
      <c r="E4723" s="5">
        <f t="shared" si="294"/>
        <v>15</v>
      </c>
      <c r="F4723" s="14">
        <v>41.723942999999998</v>
      </c>
      <c r="G4723" s="17">
        <f t="shared" si="292"/>
        <v>3.48</v>
      </c>
      <c r="I4723" s="33"/>
    </row>
    <row r="4724" spans="1:9" x14ac:dyDescent="0.2">
      <c r="A4724" s="4">
        <v>44027.666666666664</v>
      </c>
      <c r="B4724" s="6">
        <f t="shared" si="293"/>
        <v>44027</v>
      </c>
      <c r="C4724" s="3">
        <f t="shared" si="295"/>
        <v>0.625</v>
      </c>
      <c r="D4724" s="3">
        <f>IF('Profil je Los'!A4724&lt;&gt;"",IF('Profil je Los'!A4724&lt;&gt;"",TIME(HOUR('Profil je Los'!A4724),MINUTE('Profil je Los'!A4724),SECOND('Profil je Los'!A4724)),""),"")</f>
        <v>0.66666666666666663</v>
      </c>
      <c r="E4724" s="5">
        <f t="shared" si="294"/>
        <v>16</v>
      </c>
      <c r="F4724" s="14">
        <v>39.750622999999997</v>
      </c>
      <c r="G4724" s="17">
        <f t="shared" si="292"/>
        <v>3.31</v>
      </c>
      <c r="I4724" s="33"/>
    </row>
    <row r="4725" spans="1:9" x14ac:dyDescent="0.2">
      <c r="A4725" s="4">
        <v>44027.708333333336</v>
      </c>
      <c r="B4725" s="6">
        <f t="shared" si="293"/>
        <v>44027</v>
      </c>
      <c r="C4725" s="3">
        <f t="shared" si="295"/>
        <v>0.66666666666666663</v>
      </c>
      <c r="D4725" s="3">
        <f>IF('Profil je Los'!A4725&lt;&gt;"",IF('Profil je Los'!A4725&lt;&gt;"",TIME(HOUR('Profil je Los'!A4725),MINUTE('Profil je Los'!A4725),SECOND('Profil je Los'!A4725)),""),"")</f>
        <v>0.70833333333333337</v>
      </c>
      <c r="E4725" s="5">
        <f t="shared" si="294"/>
        <v>17</v>
      </c>
      <c r="F4725" s="14">
        <v>38.020459000000002</v>
      </c>
      <c r="G4725" s="17">
        <f t="shared" si="292"/>
        <v>3.17</v>
      </c>
      <c r="I4725" s="33"/>
    </row>
    <row r="4726" spans="1:9" x14ac:dyDescent="0.2">
      <c r="A4726" s="4">
        <v>44027.75</v>
      </c>
      <c r="B4726" s="6">
        <f t="shared" si="293"/>
        <v>44027</v>
      </c>
      <c r="C4726" s="3">
        <f t="shared" si="295"/>
        <v>0.70833333333333337</v>
      </c>
      <c r="D4726" s="3">
        <f>IF('Profil je Los'!A4726&lt;&gt;"",IF('Profil je Los'!A4726&lt;&gt;"",TIME(HOUR('Profil je Los'!A4726),MINUTE('Profil je Los'!A4726),SECOND('Profil je Los'!A4726)),""),"")</f>
        <v>0.75</v>
      </c>
      <c r="E4726" s="5">
        <f t="shared" si="294"/>
        <v>18</v>
      </c>
      <c r="F4726" s="14">
        <v>35.710186999999998</v>
      </c>
      <c r="G4726" s="17">
        <f t="shared" si="292"/>
        <v>2.98</v>
      </c>
      <c r="I4726" s="33"/>
    </row>
    <row r="4727" spans="1:9" x14ac:dyDescent="0.2">
      <c r="A4727" s="4">
        <v>44027.791666666664</v>
      </c>
      <c r="B4727" s="6">
        <f t="shared" si="293"/>
        <v>44027</v>
      </c>
      <c r="C4727" s="3">
        <f t="shared" si="295"/>
        <v>0.75</v>
      </c>
      <c r="D4727" s="3">
        <f>IF('Profil je Los'!A4727&lt;&gt;"",IF('Profil je Los'!A4727&lt;&gt;"",TIME(HOUR('Profil je Los'!A4727),MINUTE('Profil je Los'!A4727),SECOND('Profil je Los'!A4727)),""),"")</f>
        <v>0.79166666666666663</v>
      </c>
      <c r="E4727" s="5">
        <f t="shared" si="294"/>
        <v>19</v>
      </c>
      <c r="F4727" s="14">
        <v>39.044333000000002</v>
      </c>
      <c r="G4727" s="17">
        <f t="shared" si="292"/>
        <v>3.25</v>
      </c>
      <c r="I4727" s="33"/>
    </row>
    <row r="4728" spans="1:9" x14ac:dyDescent="0.2">
      <c r="A4728" s="4">
        <v>44027.833333333336</v>
      </c>
      <c r="B4728" s="6">
        <f t="shared" si="293"/>
        <v>44027</v>
      </c>
      <c r="C4728" s="3">
        <f t="shared" si="295"/>
        <v>0.79166666666666663</v>
      </c>
      <c r="D4728" s="3">
        <f>IF('Profil je Los'!A4728&lt;&gt;"",IF('Profil je Los'!A4728&lt;&gt;"",TIME(HOUR('Profil je Los'!A4728),MINUTE('Profil je Los'!A4728),SECOND('Profil je Los'!A4728)),""),"")</f>
        <v>0.83333333333333337</v>
      </c>
      <c r="E4728" s="5">
        <f t="shared" si="294"/>
        <v>20</v>
      </c>
      <c r="F4728" s="14">
        <v>33.810763000000001</v>
      </c>
      <c r="G4728" s="17">
        <f t="shared" si="292"/>
        <v>2.82</v>
      </c>
      <c r="I4728" s="33"/>
    </row>
    <row r="4729" spans="1:9" x14ac:dyDescent="0.2">
      <c r="A4729" s="4">
        <v>44027.875</v>
      </c>
      <c r="B4729" s="6">
        <f t="shared" si="293"/>
        <v>44027</v>
      </c>
      <c r="C4729" s="3">
        <f t="shared" si="295"/>
        <v>0.83333333333333337</v>
      </c>
      <c r="D4729" s="3">
        <f>IF('Profil je Los'!A4729&lt;&gt;"",IF('Profil je Los'!A4729&lt;&gt;"",TIME(HOUR('Profil je Los'!A4729),MINUTE('Profil je Los'!A4729),SECOND('Profil je Los'!A4729)),""),"")</f>
        <v>0.875</v>
      </c>
      <c r="E4729" s="5">
        <f t="shared" si="294"/>
        <v>21</v>
      </c>
      <c r="F4729" s="14">
        <v>43.150376999999999</v>
      </c>
      <c r="G4729" s="17">
        <f t="shared" si="292"/>
        <v>3.6</v>
      </c>
      <c r="I4729" s="33"/>
    </row>
    <row r="4730" spans="1:9" x14ac:dyDescent="0.2">
      <c r="A4730" s="4">
        <v>44027.916666666664</v>
      </c>
      <c r="B4730" s="6">
        <f t="shared" si="293"/>
        <v>44027</v>
      </c>
      <c r="C4730" s="3">
        <f t="shared" si="295"/>
        <v>0.875</v>
      </c>
      <c r="D4730" s="3">
        <f>IF('Profil je Los'!A4730&lt;&gt;"",IF('Profil je Los'!A4730&lt;&gt;"",TIME(HOUR('Profil je Los'!A4730),MINUTE('Profil je Los'!A4730),SECOND('Profil je Los'!A4730)),""),"")</f>
        <v>0.91666666666666663</v>
      </c>
      <c r="E4730" s="5">
        <f t="shared" si="294"/>
        <v>22</v>
      </c>
      <c r="F4730" s="14">
        <v>28.080490000000001</v>
      </c>
      <c r="G4730" s="17">
        <f t="shared" si="292"/>
        <v>2.34</v>
      </c>
      <c r="I4730" s="33"/>
    </row>
    <row r="4731" spans="1:9" x14ac:dyDescent="0.2">
      <c r="A4731" s="4">
        <v>44027.958333333336</v>
      </c>
      <c r="B4731" s="6">
        <f t="shared" si="293"/>
        <v>44027</v>
      </c>
      <c r="C4731" s="3">
        <f t="shared" si="295"/>
        <v>0.91666666666666663</v>
      </c>
      <c r="D4731" s="3">
        <f>IF('Profil je Los'!A4731&lt;&gt;"",IF('Profil je Los'!A4731&lt;&gt;"",TIME(HOUR('Profil je Los'!A4731),MINUTE('Profil je Los'!A4731),SECOND('Profil je Los'!A4731)),""),"")</f>
        <v>0.95833333333333337</v>
      </c>
      <c r="E4731" s="5">
        <f t="shared" si="294"/>
        <v>23</v>
      </c>
      <c r="F4731" s="14">
        <v>20.532910000000001</v>
      </c>
      <c r="G4731" s="17">
        <f t="shared" si="292"/>
        <v>1.71</v>
      </c>
      <c r="I4731" s="33"/>
    </row>
    <row r="4732" spans="1:9" x14ac:dyDescent="0.2">
      <c r="A4732" s="4">
        <v>44028</v>
      </c>
      <c r="B4732" s="6">
        <f t="shared" si="293"/>
        <v>44027</v>
      </c>
      <c r="C4732" s="3">
        <f t="shared" si="295"/>
        <v>0.95833333333333337</v>
      </c>
      <c r="D4732" s="3">
        <f>IF('Profil je Los'!A4732&lt;&gt;"",IF('Profil je Los'!A4732&lt;&gt;"",TIME(HOUR('Profil je Los'!A4732),MINUTE('Profil je Los'!A4732),SECOND('Profil je Los'!A4732)),""),"")</f>
        <v>0</v>
      </c>
      <c r="E4732" s="5">
        <f t="shared" si="294"/>
        <v>24</v>
      </c>
      <c r="F4732" s="14">
        <v>18.151973000000002</v>
      </c>
      <c r="G4732" s="17">
        <f t="shared" si="292"/>
        <v>1.51</v>
      </c>
      <c r="I4732" s="33"/>
    </row>
    <row r="4733" spans="1:9" x14ac:dyDescent="0.2">
      <c r="A4733" s="4">
        <v>44028.041666666664</v>
      </c>
      <c r="B4733" s="6">
        <f t="shared" si="293"/>
        <v>44028</v>
      </c>
      <c r="C4733" s="3">
        <f t="shared" si="295"/>
        <v>0</v>
      </c>
      <c r="D4733" s="3">
        <f>IF('Profil je Los'!A4733&lt;&gt;"",IF('Profil je Los'!A4733&lt;&gt;"",TIME(HOUR('Profil je Los'!A4733),MINUTE('Profil je Los'!A4733),SECOND('Profil je Los'!A4733)),""),"")</f>
        <v>4.1666666666666664E-2</v>
      </c>
      <c r="E4733" s="5">
        <f t="shared" si="294"/>
        <v>1</v>
      </c>
      <c r="F4733" s="14">
        <v>13.806362999999999</v>
      </c>
      <c r="G4733" s="17">
        <f t="shared" si="292"/>
        <v>1.1499999999999999</v>
      </c>
      <c r="I4733" s="33"/>
    </row>
    <row r="4734" spans="1:9" x14ac:dyDescent="0.2">
      <c r="A4734" s="4">
        <v>44028.083333333336</v>
      </c>
      <c r="B4734" s="6">
        <f t="shared" si="293"/>
        <v>44028</v>
      </c>
      <c r="C4734" s="3">
        <f t="shared" si="295"/>
        <v>4.1666666666666664E-2</v>
      </c>
      <c r="D4734" s="3">
        <f>IF('Profil je Los'!A4734&lt;&gt;"",IF('Profil je Los'!A4734&lt;&gt;"",TIME(HOUR('Profil je Los'!A4734),MINUTE('Profil je Los'!A4734),SECOND('Profil je Los'!A4734)),""),"")</f>
        <v>8.3333333333333329E-2</v>
      </c>
      <c r="E4734" s="5">
        <f t="shared" si="294"/>
        <v>2</v>
      </c>
      <c r="F4734" s="14">
        <v>13.219526</v>
      </c>
      <c r="G4734" s="17">
        <f t="shared" si="292"/>
        <v>1.1000000000000001</v>
      </c>
      <c r="I4734" s="33"/>
    </row>
    <row r="4735" spans="1:9" x14ac:dyDescent="0.2">
      <c r="A4735" s="4">
        <v>44028.125</v>
      </c>
      <c r="B4735" s="6">
        <f t="shared" si="293"/>
        <v>44028</v>
      </c>
      <c r="C4735" s="3">
        <f t="shared" si="295"/>
        <v>8.3333333333333329E-2</v>
      </c>
      <c r="D4735" s="3">
        <f>IF('Profil je Los'!A4735&lt;&gt;"",IF('Profil je Los'!A4735&lt;&gt;"",TIME(HOUR('Profil je Los'!A4735),MINUTE('Profil je Los'!A4735),SECOND('Profil je Los'!A4735)),""),"")</f>
        <v>0.125</v>
      </c>
      <c r="E4735" s="5">
        <f t="shared" si="294"/>
        <v>3</v>
      </c>
      <c r="F4735" s="14">
        <v>13.087498999999999</v>
      </c>
      <c r="G4735" s="17">
        <f t="shared" si="292"/>
        <v>1.0900000000000001</v>
      </c>
      <c r="I4735" s="33"/>
    </row>
    <row r="4736" spans="1:9" x14ac:dyDescent="0.2">
      <c r="A4736" s="4">
        <v>44028.166666666664</v>
      </c>
      <c r="B4736" s="6">
        <f t="shared" si="293"/>
        <v>44028</v>
      </c>
      <c r="C4736" s="3">
        <f t="shared" si="295"/>
        <v>0.125</v>
      </c>
      <c r="D4736" s="3">
        <f>IF('Profil je Los'!A4736&lt;&gt;"",IF('Profil je Los'!A4736&lt;&gt;"",TIME(HOUR('Profil je Los'!A4736),MINUTE('Profil je Los'!A4736),SECOND('Profil je Los'!A4736)),""),"")</f>
        <v>0.16666666666666666</v>
      </c>
      <c r="E4736" s="5">
        <f t="shared" si="294"/>
        <v>4</v>
      </c>
      <c r="F4736" s="14">
        <v>15.982775</v>
      </c>
      <c r="G4736" s="17">
        <f t="shared" si="292"/>
        <v>1.33</v>
      </c>
      <c r="I4736" s="33"/>
    </row>
    <row r="4737" spans="1:9" x14ac:dyDescent="0.2">
      <c r="A4737" s="4">
        <v>44028.208333333336</v>
      </c>
      <c r="B4737" s="6">
        <f t="shared" si="293"/>
        <v>44028</v>
      </c>
      <c r="C4737" s="3">
        <f t="shared" si="295"/>
        <v>0.16666666666666666</v>
      </c>
      <c r="D4737" s="3">
        <f>IF('Profil je Los'!A4737&lt;&gt;"",IF('Profil je Los'!A4737&lt;&gt;"",TIME(HOUR('Profil je Los'!A4737),MINUTE('Profil je Los'!A4737),SECOND('Profil je Los'!A4737)),""),"")</f>
        <v>0.20833333333333334</v>
      </c>
      <c r="E4737" s="5">
        <f t="shared" si="294"/>
        <v>5</v>
      </c>
      <c r="F4737" s="14">
        <v>15.071016999999999</v>
      </c>
      <c r="G4737" s="17">
        <f t="shared" si="292"/>
        <v>1.26</v>
      </c>
      <c r="I4737" s="33"/>
    </row>
    <row r="4738" spans="1:9" x14ac:dyDescent="0.2">
      <c r="A4738" s="4">
        <v>44028.25</v>
      </c>
      <c r="B4738" s="6">
        <f t="shared" si="293"/>
        <v>44028</v>
      </c>
      <c r="C4738" s="3">
        <f t="shared" si="295"/>
        <v>0.20833333333333334</v>
      </c>
      <c r="D4738" s="3">
        <f>IF('Profil je Los'!A4738&lt;&gt;"",IF('Profil je Los'!A4738&lt;&gt;"",TIME(HOUR('Profil je Los'!A4738),MINUTE('Profil je Los'!A4738),SECOND('Profil je Los'!A4738)),""),"")</f>
        <v>0.25</v>
      </c>
      <c r="E4738" s="5">
        <f t="shared" si="294"/>
        <v>6</v>
      </c>
      <c r="F4738" s="14">
        <v>17.226047000000001</v>
      </c>
      <c r="G4738" s="17">
        <f t="shared" si="292"/>
        <v>1.44</v>
      </c>
      <c r="I4738" s="33"/>
    </row>
    <row r="4739" spans="1:9" x14ac:dyDescent="0.2">
      <c r="A4739" s="4">
        <v>44028.291666666664</v>
      </c>
      <c r="B4739" s="6">
        <f t="shared" si="293"/>
        <v>44028</v>
      </c>
      <c r="C4739" s="3">
        <f t="shared" si="295"/>
        <v>0.25</v>
      </c>
      <c r="D4739" s="3">
        <f>IF('Profil je Los'!A4739&lt;&gt;"",IF('Profil je Los'!A4739&lt;&gt;"",TIME(HOUR('Profil je Los'!A4739),MINUTE('Profil je Los'!A4739),SECOND('Profil je Los'!A4739)),""),"")</f>
        <v>0.29166666666666669</v>
      </c>
      <c r="E4739" s="5">
        <f t="shared" si="294"/>
        <v>7</v>
      </c>
      <c r="F4739" s="14">
        <v>22.289759</v>
      </c>
      <c r="G4739" s="17">
        <f t="shared" si="292"/>
        <v>1.86</v>
      </c>
      <c r="I4739" s="33"/>
    </row>
    <row r="4740" spans="1:9" x14ac:dyDescent="0.2">
      <c r="A4740" s="4">
        <v>44028.333333333336</v>
      </c>
      <c r="B4740" s="6">
        <f t="shared" si="293"/>
        <v>44028</v>
      </c>
      <c r="C4740" s="3">
        <f t="shared" si="295"/>
        <v>0.29166666666666669</v>
      </c>
      <c r="D4740" s="3">
        <f>IF('Profil je Los'!A4740&lt;&gt;"",IF('Profil je Los'!A4740&lt;&gt;"",TIME(HOUR('Profil je Los'!A4740),MINUTE('Profil je Los'!A4740),SECOND('Profil je Los'!A4740)),""),"")</f>
        <v>0.33333333333333331</v>
      </c>
      <c r="E4740" s="5">
        <f t="shared" si="294"/>
        <v>8</v>
      </c>
      <c r="F4740" s="14">
        <v>30.980761999999999</v>
      </c>
      <c r="G4740" s="17">
        <f t="shared" si="292"/>
        <v>2.58</v>
      </c>
      <c r="I4740" s="33"/>
    </row>
    <row r="4741" spans="1:9" x14ac:dyDescent="0.2">
      <c r="A4741" s="4">
        <v>44028.375</v>
      </c>
      <c r="B4741" s="6">
        <f t="shared" si="293"/>
        <v>44028</v>
      </c>
      <c r="C4741" s="3">
        <f t="shared" si="295"/>
        <v>0.33333333333333331</v>
      </c>
      <c r="D4741" s="3">
        <f>IF('Profil je Los'!A4741&lt;&gt;"",IF('Profil je Los'!A4741&lt;&gt;"",TIME(HOUR('Profil je Los'!A4741),MINUTE('Profil je Los'!A4741),SECOND('Profil je Los'!A4741)),""),"")</f>
        <v>0.375</v>
      </c>
      <c r="E4741" s="5">
        <f t="shared" si="294"/>
        <v>9</v>
      </c>
      <c r="F4741" s="14">
        <v>37.737861000000002</v>
      </c>
      <c r="G4741" s="17">
        <f t="shared" si="292"/>
        <v>3.14</v>
      </c>
      <c r="I4741" s="33"/>
    </row>
    <row r="4742" spans="1:9" x14ac:dyDescent="0.2">
      <c r="A4742" s="4">
        <v>44028.416666666664</v>
      </c>
      <c r="B4742" s="6">
        <f t="shared" si="293"/>
        <v>44028</v>
      </c>
      <c r="C4742" s="3">
        <f t="shared" si="295"/>
        <v>0.375</v>
      </c>
      <c r="D4742" s="3">
        <f>IF('Profil je Los'!A4742&lt;&gt;"",IF('Profil je Los'!A4742&lt;&gt;"",TIME(HOUR('Profil je Los'!A4742),MINUTE('Profil je Los'!A4742),SECOND('Profil je Los'!A4742)),""),"")</f>
        <v>0.41666666666666669</v>
      </c>
      <c r="E4742" s="5">
        <f t="shared" si="294"/>
        <v>10</v>
      </c>
      <c r="F4742" s="14">
        <v>38.780633000000002</v>
      </c>
      <c r="G4742" s="17">
        <f t="shared" ref="G4742:G4805" si="296">ROUND(F4742/$E$2,2)</f>
        <v>3.23</v>
      </c>
      <c r="I4742" s="33"/>
    </row>
    <row r="4743" spans="1:9" x14ac:dyDescent="0.2">
      <c r="A4743" s="4">
        <v>44028.458333333336</v>
      </c>
      <c r="B4743" s="6">
        <f t="shared" ref="B4743:B4806" si="297">IF(A4743&lt;&gt;"",IF(E4743=24,B4742,DATE(YEAR(A4743),MONTH(A4743),DAY(A4743))),"")</f>
        <v>44028</v>
      </c>
      <c r="C4743" s="3">
        <f t="shared" si="295"/>
        <v>0.41666666666666669</v>
      </c>
      <c r="D4743" s="3">
        <f>IF('Profil je Los'!A4743&lt;&gt;"",IF('Profil je Los'!A4743&lt;&gt;"",TIME(HOUR('Profil je Los'!A4743),MINUTE('Profil je Los'!A4743),SECOND('Profil je Los'!A4743)),""),"")</f>
        <v>0.45833333333333331</v>
      </c>
      <c r="E4743" s="5">
        <f t="shared" ref="E4743:E4806" si="298">IF(A4743&lt;&gt;"",IF(HOUR(A4743)=0,24,HOUR(A4743)),"")</f>
        <v>11</v>
      </c>
      <c r="F4743" s="14">
        <v>40.244861</v>
      </c>
      <c r="G4743" s="17">
        <f t="shared" si="296"/>
        <v>3.35</v>
      </c>
      <c r="I4743" s="33"/>
    </row>
    <row r="4744" spans="1:9" x14ac:dyDescent="0.2">
      <c r="A4744" s="4">
        <v>44028.5</v>
      </c>
      <c r="B4744" s="6">
        <f t="shared" si="297"/>
        <v>44028</v>
      </c>
      <c r="C4744" s="3">
        <f t="shared" ref="C4744:C4807" si="299">D4743</f>
        <v>0.45833333333333331</v>
      </c>
      <c r="D4744" s="3">
        <f>IF('Profil je Los'!A4744&lt;&gt;"",IF('Profil je Los'!A4744&lt;&gt;"",TIME(HOUR('Profil je Los'!A4744),MINUTE('Profil je Los'!A4744),SECOND('Profil je Los'!A4744)),""),"")</f>
        <v>0.5</v>
      </c>
      <c r="E4744" s="5">
        <f t="shared" si="298"/>
        <v>12</v>
      </c>
      <c r="F4744" s="14">
        <v>43.505450000000003</v>
      </c>
      <c r="G4744" s="17">
        <f t="shared" si="296"/>
        <v>3.63</v>
      </c>
      <c r="I4744" s="33"/>
    </row>
    <row r="4745" spans="1:9" x14ac:dyDescent="0.2">
      <c r="A4745" s="4">
        <v>44028.541666666664</v>
      </c>
      <c r="B4745" s="6">
        <f t="shared" si="297"/>
        <v>44028</v>
      </c>
      <c r="C4745" s="3">
        <f t="shared" si="299"/>
        <v>0.5</v>
      </c>
      <c r="D4745" s="3">
        <f>IF('Profil je Los'!A4745&lt;&gt;"",IF('Profil je Los'!A4745&lt;&gt;"",TIME(HOUR('Profil je Los'!A4745),MINUTE('Profil je Los'!A4745),SECOND('Profil je Los'!A4745)),""),"")</f>
        <v>0.54166666666666663</v>
      </c>
      <c r="E4745" s="5">
        <f t="shared" si="298"/>
        <v>13</v>
      </c>
      <c r="F4745" s="14">
        <v>44.72439</v>
      </c>
      <c r="G4745" s="17">
        <f t="shared" si="296"/>
        <v>3.73</v>
      </c>
      <c r="I4745" s="33"/>
    </row>
    <row r="4746" spans="1:9" x14ac:dyDescent="0.2">
      <c r="A4746" s="4">
        <v>44028.583333333336</v>
      </c>
      <c r="B4746" s="6">
        <f t="shared" si="297"/>
        <v>44028</v>
      </c>
      <c r="C4746" s="3">
        <f t="shared" si="299"/>
        <v>0.54166666666666663</v>
      </c>
      <c r="D4746" s="3">
        <f>IF('Profil je Los'!A4746&lt;&gt;"",IF('Profil je Los'!A4746&lt;&gt;"",TIME(HOUR('Profil je Los'!A4746),MINUTE('Profil je Los'!A4746),SECOND('Profil je Los'!A4746)),""),"")</f>
        <v>0.58333333333333337</v>
      </c>
      <c r="E4746" s="5">
        <f t="shared" si="298"/>
        <v>14</v>
      </c>
      <c r="F4746" s="14">
        <v>43.790515999999997</v>
      </c>
      <c r="G4746" s="17">
        <f t="shared" si="296"/>
        <v>3.65</v>
      </c>
      <c r="I4746" s="33"/>
    </row>
    <row r="4747" spans="1:9" x14ac:dyDescent="0.2">
      <c r="A4747" s="4">
        <v>44028.625</v>
      </c>
      <c r="B4747" s="6">
        <f t="shared" si="297"/>
        <v>44028</v>
      </c>
      <c r="C4747" s="3">
        <f t="shared" si="299"/>
        <v>0.58333333333333337</v>
      </c>
      <c r="D4747" s="3">
        <f>IF('Profil je Los'!A4747&lt;&gt;"",IF('Profil je Los'!A4747&lt;&gt;"",TIME(HOUR('Profil je Los'!A4747),MINUTE('Profil je Los'!A4747),SECOND('Profil je Los'!A4747)),""),"")</f>
        <v>0.625</v>
      </c>
      <c r="E4747" s="5">
        <f t="shared" si="298"/>
        <v>15</v>
      </c>
      <c r="F4747" s="14">
        <v>41.769576000000001</v>
      </c>
      <c r="G4747" s="17">
        <f t="shared" si="296"/>
        <v>3.48</v>
      </c>
      <c r="I4747" s="33"/>
    </row>
    <row r="4748" spans="1:9" x14ac:dyDescent="0.2">
      <c r="A4748" s="4">
        <v>44028.666666666664</v>
      </c>
      <c r="B4748" s="6">
        <f t="shared" si="297"/>
        <v>44028</v>
      </c>
      <c r="C4748" s="3">
        <f t="shared" si="299"/>
        <v>0.625</v>
      </c>
      <c r="D4748" s="3">
        <f>IF('Profil je Los'!A4748&lt;&gt;"",IF('Profil je Los'!A4748&lt;&gt;"",TIME(HOUR('Profil je Los'!A4748),MINUTE('Profil je Los'!A4748),SECOND('Profil je Los'!A4748)),""),"")</f>
        <v>0.66666666666666663</v>
      </c>
      <c r="E4748" s="5">
        <f t="shared" si="298"/>
        <v>16</v>
      </c>
      <c r="F4748" s="14">
        <v>40.019351999999998</v>
      </c>
      <c r="G4748" s="17">
        <f t="shared" si="296"/>
        <v>3.33</v>
      </c>
      <c r="I4748" s="33"/>
    </row>
    <row r="4749" spans="1:9" x14ac:dyDescent="0.2">
      <c r="A4749" s="4">
        <v>44028.708333333336</v>
      </c>
      <c r="B4749" s="6">
        <f t="shared" si="297"/>
        <v>44028</v>
      </c>
      <c r="C4749" s="3">
        <f t="shared" si="299"/>
        <v>0.66666666666666663</v>
      </c>
      <c r="D4749" s="3">
        <f>IF('Profil je Los'!A4749&lt;&gt;"",IF('Profil je Los'!A4749&lt;&gt;"",TIME(HOUR('Profil je Los'!A4749),MINUTE('Profil je Los'!A4749),SECOND('Profil je Los'!A4749)),""),"")</f>
        <v>0.70833333333333337</v>
      </c>
      <c r="E4749" s="5">
        <f t="shared" si="298"/>
        <v>17</v>
      </c>
      <c r="F4749" s="14">
        <v>37.267164999999999</v>
      </c>
      <c r="G4749" s="17">
        <f t="shared" si="296"/>
        <v>3.11</v>
      </c>
      <c r="I4749" s="33"/>
    </row>
    <row r="4750" spans="1:9" x14ac:dyDescent="0.2">
      <c r="A4750" s="4">
        <v>44028.75</v>
      </c>
      <c r="B4750" s="6">
        <f t="shared" si="297"/>
        <v>44028</v>
      </c>
      <c r="C4750" s="3">
        <f t="shared" si="299"/>
        <v>0.70833333333333337</v>
      </c>
      <c r="D4750" s="3">
        <f>IF('Profil je Los'!A4750&lt;&gt;"",IF('Profil je Los'!A4750&lt;&gt;"",TIME(HOUR('Profil je Los'!A4750),MINUTE('Profil je Los'!A4750),SECOND('Profil je Los'!A4750)),""),"")</f>
        <v>0.75</v>
      </c>
      <c r="E4750" s="5">
        <f t="shared" si="298"/>
        <v>18</v>
      </c>
      <c r="F4750" s="14">
        <v>35.511538999999999</v>
      </c>
      <c r="G4750" s="17">
        <f t="shared" si="296"/>
        <v>2.96</v>
      </c>
      <c r="I4750" s="33"/>
    </row>
    <row r="4751" spans="1:9" x14ac:dyDescent="0.2">
      <c r="A4751" s="4">
        <v>44028.791666666664</v>
      </c>
      <c r="B4751" s="6">
        <f t="shared" si="297"/>
        <v>44028</v>
      </c>
      <c r="C4751" s="3">
        <f t="shared" si="299"/>
        <v>0.75</v>
      </c>
      <c r="D4751" s="3">
        <f>IF('Profil je Los'!A4751&lt;&gt;"",IF('Profil je Los'!A4751&lt;&gt;"",TIME(HOUR('Profil je Los'!A4751),MINUTE('Profil je Los'!A4751),SECOND('Profil je Los'!A4751)),""),"")</f>
        <v>0.79166666666666663</v>
      </c>
      <c r="E4751" s="5">
        <f t="shared" si="298"/>
        <v>19</v>
      </c>
      <c r="F4751" s="14">
        <v>39.448796000000002</v>
      </c>
      <c r="G4751" s="17">
        <f t="shared" si="296"/>
        <v>3.29</v>
      </c>
      <c r="I4751" s="33"/>
    </row>
    <row r="4752" spans="1:9" x14ac:dyDescent="0.2">
      <c r="A4752" s="4">
        <v>44028.833333333336</v>
      </c>
      <c r="B4752" s="6">
        <f t="shared" si="297"/>
        <v>44028</v>
      </c>
      <c r="C4752" s="3">
        <f t="shared" si="299"/>
        <v>0.79166666666666663</v>
      </c>
      <c r="D4752" s="3">
        <f>IF('Profil je Los'!A4752&lt;&gt;"",IF('Profil je Los'!A4752&lt;&gt;"",TIME(HOUR('Profil je Los'!A4752),MINUTE('Profil je Los'!A4752),SECOND('Profil je Los'!A4752)),""),"")</f>
        <v>0.83333333333333337</v>
      </c>
      <c r="E4752" s="5">
        <f t="shared" si="298"/>
        <v>20</v>
      </c>
      <c r="F4752" s="14">
        <v>36.289203000000001</v>
      </c>
      <c r="G4752" s="17">
        <f t="shared" si="296"/>
        <v>3.02</v>
      </c>
      <c r="I4752" s="33"/>
    </row>
    <row r="4753" spans="1:9" x14ac:dyDescent="0.2">
      <c r="A4753" s="4">
        <v>44028.875</v>
      </c>
      <c r="B4753" s="6">
        <f t="shared" si="297"/>
        <v>44028</v>
      </c>
      <c r="C4753" s="3">
        <f t="shared" si="299"/>
        <v>0.83333333333333337</v>
      </c>
      <c r="D4753" s="3">
        <f>IF('Profil je Los'!A4753&lt;&gt;"",IF('Profil je Los'!A4753&lt;&gt;"",TIME(HOUR('Profil je Los'!A4753),MINUTE('Profil je Los'!A4753),SECOND('Profil je Los'!A4753)),""),"")</f>
        <v>0.875</v>
      </c>
      <c r="E4753" s="5">
        <f t="shared" si="298"/>
        <v>21</v>
      </c>
      <c r="F4753" s="14">
        <v>31.913747000000001</v>
      </c>
      <c r="G4753" s="17">
        <f t="shared" si="296"/>
        <v>2.66</v>
      </c>
      <c r="I4753" s="33"/>
    </row>
    <row r="4754" spans="1:9" x14ac:dyDescent="0.2">
      <c r="A4754" s="4">
        <v>44028.916666666664</v>
      </c>
      <c r="B4754" s="6">
        <f t="shared" si="297"/>
        <v>44028</v>
      </c>
      <c r="C4754" s="3">
        <f t="shared" si="299"/>
        <v>0.875</v>
      </c>
      <c r="D4754" s="3">
        <f>IF('Profil je Los'!A4754&lt;&gt;"",IF('Profil je Los'!A4754&lt;&gt;"",TIME(HOUR('Profil je Los'!A4754),MINUTE('Profil je Los'!A4754),SECOND('Profil je Los'!A4754)),""),"")</f>
        <v>0.91666666666666663</v>
      </c>
      <c r="E4754" s="5">
        <f t="shared" si="298"/>
        <v>22</v>
      </c>
      <c r="F4754" s="14">
        <v>27.559363999999999</v>
      </c>
      <c r="G4754" s="17">
        <f t="shared" si="296"/>
        <v>2.2999999999999998</v>
      </c>
      <c r="I4754" s="33"/>
    </row>
    <row r="4755" spans="1:9" x14ac:dyDescent="0.2">
      <c r="A4755" s="4">
        <v>44028.958333333336</v>
      </c>
      <c r="B4755" s="6">
        <f t="shared" si="297"/>
        <v>44028</v>
      </c>
      <c r="C4755" s="3">
        <f t="shared" si="299"/>
        <v>0.91666666666666663</v>
      </c>
      <c r="D4755" s="3">
        <f>IF('Profil je Los'!A4755&lt;&gt;"",IF('Profil je Los'!A4755&lt;&gt;"",TIME(HOUR('Profil je Los'!A4755),MINUTE('Profil je Los'!A4755),SECOND('Profil je Los'!A4755)),""),"")</f>
        <v>0.95833333333333337</v>
      </c>
      <c r="E4755" s="5">
        <f t="shared" si="298"/>
        <v>23</v>
      </c>
      <c r="F4755" s="14">
        <v>24.861730999999999</v>
      </c>
      <c r="G4755" s="17">
        <f t="shared" si="296"/>
        <v>2.0699999999999998</v>
      </c>
      <c r="I4755" s="33"/>
    </row>
    <row r="4756" spans="1:9" x14ac:dyDescent="0.2">
      <c r="A4756" s="4">
        <v>44029</v>
      </c>
      <c r="B4756" s="6">
        <f t="shared" si="297"/>
        <v>44028</v>
      </c>
      <c r="C4756" s="3">
        <f t="shared" si="299"/>
        <v>0.95833333333333337</v>
      </c>
      <c r="D4756" s="3">
        <f>IF('Profil je Los'!A4756&lt;&gt;"",IF('Profil je Los'!A4756&lt;&gt;"",TIME(HOUR('Profil je Los'!A4756),MINUTE('Profil je Los'!A4756),SECOND('Profil je Los'!A4756)),""),"")</f>
        <v>0</v>
      </c>
      <c r="E4756" s="5">
        <f t="shared" si="298"/>
        <v>24</v>
      </c>
      <c r="F4756" s="14">
        <v>24.183201</v>
      </c>
      <c r="G4756" s="17">
        <f t="shared" si="296"/>
        <v>2.02</v>
      </c>
      <c r="I4756" s="33"/>
    </row>
    <row r="4757" spans="1:9" x14ac:dyDescent="0.2">
      <c r="A4757" s="4">
        <v>44029.041666666664</v>
      </c>
      <c r="B4757" s="6">
        <f t="shared" si="297"/>
        <v>44029</v>
      </c>
      <c r="C4757" s="3">
        <f t="shared" si="299"/>
        <v>0</v>
      </c>
      <c r="D4757" s="3">
        <f>IF('Profil je Los'!A4757&lt;&gt;"",IF('Profil je Los'!A4757&lt;&gt;"",TIME(HOUR('Profil je Los'!A4757),MINUTE('Profil je Los'!A4757),SECOND('Profil je Los'!A4757)),""),"")</f>
        <v>4.1666666666666664E-2</v>
      </c>
      <c r="E4757" s="5">
        <f t="shared" si="298"/>
        <v>1</v>
      </c>
      <c r="F4757" s="14">
        <v>20.266558</v>
      </c>
      <c r="G4757" s="17">
        <f t="shared" si="296"/>
        <v>1.69</v>
      </c>
      <c r="I4757" s="33"/>
    </row>
    <row r="4758" spans="1:9" x14ac:dyDescent="0.2">
      <c r="A4758" s="4">
        <v>44029.083333333336</v>
      </c>
      <c r="B4758" s="6">
        <f t="shared" si="297"/>
        <v>44029</v>
      </c>
      <c r="C4758" s="3">
        <f t="shared" si="299"/>
        <v>4.1666666666666664E-2</v>
      </c>
      <c r="D4758" s="3">
        <f>IF('Profil je Los'!A4758&lt;&gt;"",IF('Profil je Los'!A4758&lt;&gt;"",TIME(HOUR('Profil je Los'!A4758),MINUTE('Profil je Los'!A4758),SECOND('Profil je Los'!A4758)),""),"")</f>
        <v>8.3333333333333329E-2</v>
      </c>
      <c r="E4758" s="5">
        <f t="shared" si="298"/>
        <v>2</v>
      </c>
      <c r="F4758" s="14">
        <v>16.921327999999999</v>
      </c>
      <c r="G4758" s="17">
        <f t="shared" si="296"/>
        <v>1.41</v>
      </c>
      <c r="I4758" s="33"/>
    </row>
    <row r="4759" spans="1:9" x14ac:dyDescent="0.2">
      <c r="A4759" s="4">
        <v>44029.125</v>
      </c>
      <c r="B4759" s="6">
        <f t="shared" si="297"/>
        <v>44029</v>
      </c>
      <c r="C4759" s="3">
        <f t="shared" si="299"/>
        <v>8.3333333333333329E-2</v>
      </c>
      <c r="D4759" s="3">
        <f>IF('Profil je Los'!A4759&lt;&gt;"",IF('Profil je Los'!A4759&lt;&gt;"",TIME(HOUR('Profil je Los'!A4759),MINUTE('Profil je Los'!A4759),SECOND('Profil je Los'!A4759)),""),"")</f>
        <v>0.125</v>
      </c>
      <c r="E4759" s="5">
        <f t="shared" si="298"/>
        <v>3</v>
      </c>
      <c r="F4759" s="14">
        <v>15.083977000000001</v>
      </c>
      <c r="G4759" s="17">
        <f t="shared" si="296"/>
        <v>1.26</v>
      </c>
      <c r="I4759" s="33"/>
    </row>
    <row r="4760" spans="1:9" x14ac:dyDescent="0.2">
      <c r="A4760" s="4">
        <v>44029.166666666664</v>
      </c>
      <c r="B4760" s="6">
        <f t="shared" si="297"/>
        <v>44029</v>
      </c>
      <c r="C4760" s="3">
        <f t="shared" si="299"/>
        <v>0.125</v>
      </c>
      <c r="D4760" s="3">
        <f>IF('Profil je Los'!A4760&lt;&gt;"",IF('Profil je Los'!A4760&lt;&gt;"",TIME(HOUR('Profil je Los'!A4760),MINUTE('Profil je Los'!A4760),SECOND('Profil je Los'!A4760)),""),"")</f>
        <v>0.16666666666666666</v>
      </c>
      <c r="E4760" s="5">
        <f t="shared" si="298"/>
        <v>4</v>
      </c>
      <c r="F4760" s="14">
        <v>16.209517000000002</v>
      </c>
      <c r="G4760" s="17">
        <f t="shared" si="296"/>
        <v>1.35</v>
      </c>
      <c r="I4760" s="33"/>
    </row>
    <row r="4761" spans="1:9" x14ac:dyDescent="0.2">
      <c r="A4761" s="4">
        <v>44029.208333333336</v>
      </c>
      <c r="B4761" s="6">
        <f t="shared" si="297"/>
        <v>44029</v>
      </c>
      <c r="C4761" s="3">
        <f t="shared" si="299"/>
        <v>0.16666666666666666</v>
      </c>
      <c r="D4761" s="3">
        <f>IF('Profil je Los'!A4761&lt;&gt;"",IF('Profil je Los'!A4761&lt;&gt;"",TIME(HOUR('Profil je Los'!A4761),MINUTE('Profil je Los'!A4761),SECOND('Profil je Los'!A4761)),""),"")</f>
        <v>0.20833333333333334</v>
      </c>
      <c r="E4761" s="5">
        <f t="shared" si="298"/>
        <v>5</v>
      </c>
      <c r="F4761" s="14">
        <v>15.054679999999999</v>
      </c>
      <c r="G4761" s="17">
        <f t="shared" si="296"/>
        <v>1.25</v>
      </c>
      <c r="I4761" s="33"/>
    </row>
    <row r="4762" spans="1:9" x14ac:dyDescent="0.2">
      <c r="A4762" s="4">
        <v>44029.25</v>
      </c>
      <c r="B4762" s="6">
        <f t="shared" si="297"/>
        <v>44029</v>
      </c>
      <c r="C4762" s="3">
        <f t="shared" si="299"/>
        <v>0.20833333333333334</v>
      </c>
      <c r="D4762" s="3">
        <f>IF('Profil je Los'!A4762&lt;&gt;"",IF('Profil je Los'!A4762&lt;&gt;"",TIME(HOUR('Profil je Los'!A4762),MINUTE('Profil je Los'!A4762),SECOND('Profil je Los'!A4762)),""),"")</f>
        <v>0.25</v>
      </c>
      <c r="E4762" s="5">
        <f t="shared" si="298"/>
        <v>6</v>
      </c>
      <c r="F4762" s="14">
        <v>16.534962</v>
      </c>
      <c r="G4762" s="17">
        <f t="shared" si="296"/>
        <v>1.38</v>
      </c>
      <c r="I4762" s="33"/>
    </row>
    <row r="4763" spans="1:9" x14ac:dyDescent="0.2">
      <c r="A4763" s="4">
        <v>44029.291666666664</v>
      </c>
      <c r="B4763" s="6">
        <f t="shared" si="297"/>
        <v>44029</v>
      </c>
      <c r="C4763" s="3">
        <f t="shared" si="299"/>
        <v>0.25</v>
      </c>
      <c r="D4763" s="3">
        <f>IF('Profil je Los'!A4763&lt;&gt;"",IF('Profil je Los'!A4763&lt;&gt;"",TIME(HOUR('Profil je Los'!A4763),MINUTE('Profil je Los'!A4763),SECOND('Profil je Los'!A4763)),""),"")</f>
        <v>0.29166666666666669</v>
      </c>
      <c r="E4763" s="5">
        <f t="shared" si="298"/>
        <v>7</v>
      </c>
      <c r="F4763" s="14">
        <v>23.499625000000002</v>
      </c>
      <c r="G4763" s="17">
        <f t="shared" si="296"/>
        <v>1.96</v>
      </c>
      <c r="I4763" s="33"/>
    </row>
    <row r="4764" spans="1:9" x14ac:dyDescent="0.2">
      <c r="A4764" s="4">
        <v>44029.333333333336</v>
      </c>
      <c r="B4764" s="6">
        <f t="shared" si="297"/>
        <v>44029</v>
      </c>
      <c r="C4764" s="3">
        <f t="shared" si="299"/>
        <v>0.29166666666666669</v>
      </c>
      <c r="D4764" s="3">
        <f>IF('Profil je Los'!A4764&lt;&gt;"",IF('Profil je Los'!A4764&lt;&gt;"",TIME(HOUR('Profil je Los'!A4764),MINUTE('Profil je Los'!A4764),SECOND('Profil je Los'!A4764)),""),"")</f>
        <v>0.33333333333333331</v>
      </c>
      <c r="E4764" s="5">
        <f t="shared" si="298"/>
        <v>8</v>
      </c>
      <c r="F4764" s="14">
        <v>30.298231999999999</v>
      </c>
      <c r="G4764" s="17">
        <f t="shared" si="296"/>
        <v>2.52</v>
      </c>
      <c r="I4764" s="33"/>
    </row>
    <row r="4765" spans="1:9" x14ac:dyDescent="0.2">
      <c r="A4765" s="4">
        <v>44029.375</v>
      </c>
      <c r="B4765" s="6">
        <f t="shared" si="297"/>
        <v>44029</v>
      </c>
      <c r="C4765" s="3">
        <f t="shared" si="299"/>
        <v>0.33333333333333331</v>
      </c>
      <c r="D4765" s="3">
        <f>IF('Profil je Los'!A4765&lt;&gt;"",IF('Profil je Los'!A4765&lt;&gt;"",TIME(HOUR('Profil je Los'!A4765),MINUTE('Profil je Los'!A4765),SECOND('Profil je Los'!A4765)),""),"")</f>
        <v>0.375</v>
      </c>
      <c r="E4765" s="5">
        <f t="shared" si="298"/>
        <v>9</v>
      </c>
      <c r="F4765" s="14">
        <v>35.019810999999997</v>
      </c>
      <c r="G4765" s="17">
        <f t="shared" si="296"/>
        <v>2.92</v>
      </c>
      <c r="I4765" s="33"/>
    </row>
    <row r="4766" spans="1:9" x14ac:dyDescent="0.2">
      <c r="A4766" s="4">
        <v>44029.416666666664</v>
      </c>
      <c r="B4766" s="6">
        <f t="shared" si="297"/>
        <v>44029</v>
      </c>
      <c r="C4766" s="3">
        <f t="shared" si="299"/>
        <v>0.375</v>
      </c>
      <c r="D4766" s="3">
        <f>IF('Profil je Los'!A4766&lt;&gt;"",IF('Profil je Los'!A4766&lt;&gt;"",TIME(HOUR('Profil je Los'!A4766),MINUTE('Profil je Los'!A4766),SECOND('Profil je Los'!A4766)),""),"")</f>
        <v>0.41666666666666669</v>
      </c>
      <c r="E4766" s="5">
        <f t="shared" si="298"/>
        <v>10</v>
      </c>
      <c r="F4766" s="14">
        <v>36.008564</v>
      </c>
      <c r="G4766" s="17">
        <f t="shared" si="296"/>
        <v>3</v>
      </c>
      <c r="I4766" s="33"/>
    </row>
    <row r="4767" spans="1:9" x14ac:dyDescent="0.2">
      <c r="A4767" s="4">
        <v>44029.458333333336</v>
      </c>
      <c r="B4767" s="6">
        <f t="shared" si="297"/>
        <v>44029</v>
      </c>
      <c r="C4767" s="3">
        <f t="shared" si="299"/>
        <v>0.41666666666666669</v>
      </c>
      <c r="D4767" s="3">
        <f>IF('Profil je Los'!A4767&lt;&gt;"",IF('Profil je Los'!A4767&lt;&gt;"",TIME(HOUR('Profil je Los'!A4767),MINUTE('Profil je Los'!A4767),SECOND('Profil je Los'!A4767)),""),"")</f>
        <v>0.45833333333333331</v>
      </c>
      <c r="E4767" s="5">
        <f t="shared" si="298"/>
        <v>11</v>
      </c>
      <c r="F4767" s="14">
        <v>36.549503000000001</v>
      </c>
      <c r="G4767" s="17">
        <f t="shared" si="296"/>
        <v>3.05</v>
      </c>
      <c r="I4767" s="33"/>
    </row>
    <row r="4768" spans="1:9" x14ac:dyDescent="0.2">
      <c r="A4768" s="4">
        <v>44029.5</v>
      </c>
      <c r="B4768" s="6">
        <f t="shared" si="297"/>
        <v>44029</v>
      </c>
      <c r="C4768" s="3">
        <f t="shared" si="299"/>
        <v>0.45833333333333331</v>
      </c>
      <c r="D4768" s="3">
        <f>IF('Profil je Los'!A4768&lt;&gt;"",IF('Profil je Los'!A4768&lt;&gt;"",TIME(HOUR('Profil je Los'!A4768),MINUTE('Profil je Los'!A4768),SECOND('Profil je Los'!A4768)),""),"")</f>
        <v>0.5</v>
      </c>
      <c r="E4768" s="5">
        <f t="shared" si="298"/>
        <v>12</v>
      </c>
      <c r="F4768" s="14">
        <v>38.087063999999998</v>
      </c>
      <c r="G4768" s="17">
        <f t="shared" si="296"/>
        <v>3.17</v>
      </c>
      <c r="I4768" s="33"/>
    </row>
    <row r="4769" spans="1:9" x14ac:dyDescent="0.2">
      <c r="A4769" s="4">
        <v>44029.541666666664</v>
      </c>
      <c r="B4769" s="6">
        <f t="shared" si="297"/>
        <v>44029</v>
      </c>
      <c r="C4769" s="3">
        <f t="shared" si="299"/>
        <v>0.5</v>
      </c>
      <c r="D4769" s="3">
        <f>IF('Profil je Los'!A4769&lt;&gt;"",IF('Profil je Los'!A4769&lt;&gt;"",TIME(HOUR('Profil je Los'!A4769),MINUTE('Profil je Los'!A4769),SECOND('Profil je Los'!A4769)),""),"")</f>
        <v>0.54166666666666663</v>
      </c>
      <c r="E4769" s="5">
        <f t="shared" si="298"/>
        <v>13</v>
      </c>
      <c r="F4769" s="14">
        <v>38.384552999999997</v>
      </c>
      <c r="G4769" s="17">
        <f t="shared" si="296"/>
        <v>3.2</v>
      </c>
      <c r="I4769" s="33"/>
    </row>
    <row r="4770" spans="1:9" x14ac:dyDescent="0.2">
      <c r="A4770" s="4">
        <v>44029.583333333336</v>
      </c>
      <c r="B4770" s="6">
        <f t="shared" si="297"/>
        <v>44029</v>
      </c>
      <c r="C4770" s="3">
        <f t="shared" si="299"/>
        <v>0.54166666666666663</v>
      </c>
      <c r="D4770" s="3">
        <f>IF('Profil je Los'!A4770&lt;&gt;"",IF('Profil je Los'!A4770&lt;&gt;"",TIME(HOUR('Profil je Los'!A4770),MINUTE('Profil je Los'!A4770),SECOND('Profil je Los'!A4770)),""),"")</f>
        <v>0.58333333333333337</v>
      </c>
      <c r="E4770" s="5">
        <f t="shared" si="298"/>
        <v>14</v>
      </c>
      <c r="F4770" s="14">
        <v>35.263379999999998</v>
      </c>
      <c r="G4770" s="17">
        <f t="shared" si="296"/>
        <v>2.94</v>
      </c>
      <c r="I4770" s="33"/>
    </row>
    <row r="4771" spans="1:9" x14ac:dyDescent="0.2">
      <c r="A4771" s="4">
        <v>44029.625</v>
      </c>
      <c r="B4771" s="6">
        <f t="shared" si="297"/>
        <v>44029</v>
      </c>
      <c r="C4771" s="3">
        <f t="shared" si="299"/>
        <v>0.58333333333333337</v>
      </c>
      <c r="D4771" s="3">
        <f>IF('Profil je Los'!A4771&lt;&gt;"",IF('Profil je Los'!A4771&lt;&gt;"",TIME(HOUR('Profil je Los'!A4771),MINUTE('Profil je Los'!A4771),SECOND('Profil je Los'!A4771)),""),"")</f>
        <v>0.625</v>
      </c>
      <c r="E4771" s="5">
        <f t="shared" si="298"/>
        <v>15</v>
      </c>
      <c r="F4771" s="14">
        <v>32.433064000000002</v>
      </c>
      <c r="G4771" s="17">
        <f t="shared" si="296"/>
        <v>2.7</v>
      </c>
      <c r="I4771" s="33"/>
    </row>
    <row r="4772" spans="1:9" x14ac:dyDescent="0.2">
      <c r="A4772" s="4">
        <v>44029.666666666664</v>
      </c>
      <c r="B4772" s="6">
        <f t="shared" si="297"/>
        <v>44029</v>
      </c>
      <c r="C4772" s="3">
        <f t="shared" si="299"/>
        <v>0.625</v>
      </c>
      <c r="D4772" s="3">
        <f>IF('Profil je Los'!A4772&lt;&gt;"",IF('Profil je Los'!A4772&lt;&gt;"",TIME(HOUR('Profil je Los'!A4772),MINUTE('Profil je Los'!A4772),SECOND('Profil je Los'!A4772)),""),"")</f>
        <v>0.66666666666666663</v>
      </c>
      <c r="E4772" s="5">
        <f t="shared" si="298"/>
        <v>16</v>
      </c>
      <c r="F4772" s="14">
        <v>30.685153</v>
      </c>
      <c r="G4772" s="17">
        <f t="shared" si="296"/>
        <v>2.56</v>
      </c>
      <c r="I4772" s="33"/>
    </row>
    <row r="4773" spans="1:9" x14ac:dyDescent="0.2">
      <c r="A4773" s="4">
        <v>44029.708333333336</v>
      </c>
      <c r="B4773" s="6">
        <f t="shared" si="297"/>
        <v>44029</v>
      </c>
      <c r="C4773" s="3">
        <f t="shared" si="299"/>
        <v>0.66666666666666663</v>
      </c>
      <c r="D4773" s="3">
        <f>IF('Profil je Los'!A4773&lt;&gt;"",IF('Profil je Los'!A4773&lt;&gt;"",TIME(HOUR('Profil je Los'!A4773),MINUTE('Profil je Los'!A4773),SECOND('Profil je Los'!A4773)),""),"")</f>
        <v>0.70833333333333337</v>
      </c>
      <c r="E4773" s="5">
        <f t="shared" si="298"/>
        <v>17</v>
      </c>
      <c r="F4773" s="14">
        <v>30.879002</v>
      </c>
      <c r="G4773" s="17">
        <f t="shared" si="296"/>
        <v>2.57</v>
      </c>
      <c r="I4773" s="33"/>
    </row>
    <row r="4774" spans="1:9" x14ac:dyDescent="0.2">
      <c r="A4774" s="4">
        <v>44029.75</v>
      </c>
      <c r="B4774" s="6">
        <f t="shared" si="297"/>
        <v>44029</v>
      </c>
      <c r="C4774" s="3">
        <f t="shared" si="299"/>
        <v>0.70833333333333337</v>
      </c>
      <c r="D4774" s="3">
        <f>IF('Profil je Los'!A4774&lt;&gt;"",IF('Profil je Los'!A4774&lt;&gt;"",TIME(HOUR('Profil je Los'!A4774),MINUTE('Profil je Los'!A4774),SECOND('Profil je Los'!A4774)),""),"")</f>
        <v>0.75</v>
      </c>
      <c r="E4774" s="5">
        <f t="shared" si="298"/>
        <v>18</v>
      </c>
      <c r="F4774" s="14">
        <v>32.297069999999998</v>
      </c>
      <c r="G4774" s="17">
        <f t="shared" si="296"/>
        <v>2.69</v>
      </c>
      <c r="I4774" s="33"/>
    </row>
    <row r="4775" spans="1:9" x14ac:dyDescent="0.2">
      <c r="A4775" s="4">
        <v>44029.791666666664</v>
      </c>
      <c r="B4775" s="6">
        <f t="shared" si="297"/>
        <v>44029</v>
      </c>
      <c r="C4775" s="3">
        <f t="shared" si="299"/>
        <v>0.75</v>
      </c>
      <c r="D4775" s="3">
        <f>IF('Profil je Los'!A4775&lt;&gt;"",IF('Profil je Los'!A4775&lt;&gt;"",TIME(HOUR('Profil je Los'!A4775),MINUTE('Profil je Los'!A4775),SECOND('Profil je Los'!A4775)),""),"")</f>
        <v>0.79166666666666663</v>
      </c>
      <c r="E4775" s="5">
        <f t="shared" si="298"/>
        <v>19</v>
      </c>
      <c r="F4775" s="14">
        <v>34.567798000000003</v>
      </c>
      <c r="G4775" s="17">
        <f t="shared" si="296"/>
        <v>2.88</v>
      </c>
      <c r="I4775" s="33"/>
    </row>
    <row r="4776" spans="1:9" x14ac:dyDescent="0.2">
      <c r="A4776" s="4">
        <v>44029.833333333336</v>
      </c>
      <c r="B4776" s="6">
        <f t="shared" si="297"/>
        <v>44029</v>
      </c>
      <c r="C4776" s="3">
        <f t="shared" si="299"/>
        <v>0.79166666666666663</v>
      </c>
      <c r="D4776" s="3">
        <f>IF('Profil je Los'!A4776&lt;&gt;"",IF('Profil je Los'!A4776&lt;&gt;"",TIME(HOUR('Profil je Los'!A4776),MINUTE('Profil je Los'!A4776),SECOND('Profil je Los'!A4776)),""),"")</f>
        <v>0.83333333333333337</v>
      </c>
      <c r="E4776" s="5">
        <f t="shared" si="298"/>
        <v>20</v>
      </c>
      <c r="F4776" s="14">
        <v>32.341138000000001</v>
      </c>
      <c r="G4776" s="17">
        <f t="shared" si="296"/>
        <v>2.7</v>
      </c>
      <c r="I4776" s="33"/>
    </row>
    <row r="4777" spans="1:9" x14ac:dyDescent="0.2">
      <c r="A4777" s="4">
        <v>44029.875</v>
      </c>
      <c r="B4777" s="6">
        <f t="shared" si="297"/>
        <v>44029</v>
      </c>
      <c r="C4777" s="3">
        <f t="shared" si="299"/>
        <v>0.83333333333333337</v>
      </c>
      <c r="D4777" s="3">
        <f>IF('Profil je Los'!A4777&lt;&gt;"",IF('Profil je Los'!A4777&lt;&gt;"",TIME(HOUR('Profil je Los'!A4777),MINUTE('Profil je Los'!A4777),SECOND('Profil je Los'!A4777)),""),"")</f>
        <v>0.875</v>
      </c>
      <c r="E4777" s="5">
        <f t="shared" si="298"/>
        <v>21</v>
      </c>
      <c r="F4777" s="14">
        <v>28.341356000000001</v>
      </c>
      <c r="G4777" s="17">
        <f t="shared" si="296"/>
        <v>2.36</v>
      </c>
      <c r="I4777" s="33"/>
    </row>
    <row r="4778" spans="1:9" x14ac:dyDescent="0.2">
      <c r="A4778" s="4">
        <v>44029.916666666664</v>
      </c>
      <c r="B4778" s="6">
        <f t="shared" si="297"/>
        <v>44029</v>
      </c>
      <c r="C4778" s="3">
        <f t="shared" si="299"/>
        <v>0.875</v>
      </c>
      <c r="D4778" s="3">
        <f>IF('Profil je Los'!A4778&lt;&gt;"",IF('Profil je Los'!A4778&lt;&gt;"",TIME(HOUR('Profil je Los'!A4778),MINUTE('Profil je Los'!A4778),SECOND('Profil je Los'!A4778)),""),"")</f>
        <v>0.91666666666666663</v>
      </c>
      <c r="E4778" s="5">
        <f t="shared" si="298"/>
        <v>22</v>
      </c>
      <c r="F4778" s="14">
        <v>22.723417000000001</v>
      </c>
      <c r="G4778" s="17">
        <f t="shared" si="296"/>
        <v>1.89</v>
      </c>
      <c r="I4778" s="33"/>
    </row>
    <row r="4779" spans="1:9" x14ac:dyDescent="0.2">
      <c r="A4779" s="4">
        <v>44029.958333333336</v>
      </c>
      <c r="B4779" s="6">
        <f t="shared" si="297"/>
        <v>44029</v>
      </c>
      <c r="C4779" s="3">
        <f t="shared" si="299"/>
        <v>0.91666666666666663</v>
      </c>
      <c r="D4779" s="3">
        <f>IF('Profil je Los'!A4779&lt;&gt;"",IF('Profil je Los'!A4779&lt;&gt;"",TIME(HOUR('Profil je Los'!A4779),MINUTE('Profil je Los'!A4779),SECOND('Profil je Los'!A4779)),""),"")</f>
        <v>0.95833333333333337</v>
      </c>
      <c r="E4779" s="5">
        <f t="shared" si="298"/>
        <v>23</v>
      </c>
      <c r="F4779" s="14">
        <v>19.699569</v>
      </c>
      <c r="G4779" s="17">
        <f t="shared" si="296"/>
        <v>1.64</v>
      </c>
      <c r="I4779" s="33"/>
    </row>
    <row r="4780" spans="1:9" x14ac:dyDescent="0.2">
      <c r="A4780" s="4">
        <v>44030</v>
      </c>
      <c r="B4780" s="6">
        <f t="shared" si="297"/>
        <v>44029</v>
      </c>
      <c r="C4780" s="3">
        <f t="shared" si="299"/>
        <v>0.95833333333333337</v>
      </c>
      <c r="D4780" s="3">
        <f>IF('Profil je Los'!A4780&lt;&gt;"",IF('Profil je Los'!A4780&lt;&gt;"",TIME(HOUR('Profil je Los'!A4780),MINUTE('Profil je Los'!A4780),SECOND('Profil je Los'!A4780)),""),"")</f>
        <v>0</v>
      </c>
      <c r="E4780" s="5">
        <f t="shared" si="298"/>
        <v>24</v>
      </c>
      <c r="F4780" s="14">
        <v>11.999810999999999</v>
      </c>
      <c r="G4780" s="17">
        <f t="shared" si="296"/>
        <v>1</v>
      </c>
      <c r="I4780" s="33"/>
    </row>
    <row r="4781" spans="1:9" x14ac:dyDescent="0.2">
      <c r="A4781" s="4">
        <v>44030.041666666664</v>
      </c>
      <c r="B4781" s="6">
        <f t="shared" si="297"/>
        <v>44030</v>
      </c>
      <c r="C4781" s="3">
        <f t="shared" si="299"/>
        <v>0</v>
      </c>
      <c r="D4781" s="3">
        <f>IF('Profil je Los'!A4781&lt;&gt;"",IF('Profil je Los'!A4781&lt;&gt;"",TIME(HOUR('Profil je Los'!A4781),MINUTE('Profil je Los'!A4781),SECOND('Profil je Los'!A4781)),""),"")</f>
        <v>4.1666666666666664E-2</v>
      </c>
      <c r="E4781" s="5">
        <f t="shared" si="298"/>
        <v>1</v>
      </c>
      <c r="F4781" s="14">
        <v>8.0109379999999994</v>
      </c>
      <c r="G4781" s="17">
        <f t="shared" si="296"/>
        <v>0.67</v>
      </c>
      <c r="I4781" s="33"/>
    </row>
    <row r="4782" spans="1:9" x14ac:dyDescent="0.2">
      <c r="A4782" s="4">
        <v>44030.083333333336</v>
      </c>
      <c r="B4782" s="6">
        <f t="shared" si="297"/>
        <v>44030</v>
      </c>
      <c r="C4782" s="3">
        <f t="shared" si="299"/>
        <v>4.1666666666666664E-2</v>
      </c>
      <c r="D4782" s="3">
        <f>IF('Profil je Los'!A4782&lt;&gt;"",IF('Profil je Los'!A4782&lt;&gt;"",TIME(HOUR('Profil je Los'!A4782),MINUTE('Profil je Los'!A4782),SECOND('Profil je Los'!A4782)),""),"")</f>
        <v>8.3333333333333329E-2</v>
      </c>
      <c r="E4782" s="5">
        <f t="shared" si="298"/>
        <v>2</v>
      </c>
      <c r="F4782" s="14">
        <v>5.8807850000000004</v>
      </c>
      <c r="G4782" s="17">
        <f t="shared" si="296"/>
        <v>0.49</v>
      </c>
      <c r="I4782" s="33"/>
    </row>
    <row r="4783" spans="1:9" x14ac:dyDescent="0.2">
      <c r="A4783" s="4">
        <v>44030.125</v>
      </c>
      <c r="B4783" s="6">
        <f t="shared" si="297"/>
        <v>44030</v>
      </c>
      <c r="C4783" s="3">
        <f t="shared" si="299"/>
        <v>8.3333333333333329E-2</v>
      </c>
      <c r="D4783" s="3">
        <f>IF('Profil je Los'!A4783&lt;&gt;"",IF('Profil je Los'!A4783&lt;&gt;"",TIME(HOUR('Profil je Los'!A4783),MINUTE('Profil je Los'!A4783),SECOND('Profil je Los'!A4783)),""),"")</f>
        <v>0.125</v>
      </c>
      <c r="E4783" s="5">
        <f t="shared" si="298"/>
        <v>3</v>
      </c>
      <c r="F4783" s="14">
        <v>6.1072389999999999</v>
      </c>
      <c r="G4783" s="17">
        <f t="shared" si="296"/>
        <v>0.51</v>
      </c>
      <c r="I4783" s="33"/>
    </row>
    <row r="4784" spans="1:9" x14ac:dyDescent="0.2">
      <c r="A4784" s="4">
        <v>44030.166666666664</v>
      </c>
      <c r="B4784" s="6">
        <f t="shared" si="297"/>
        <v>44030</v>
      </c>
      <c r="C4784" s="3">
        <f t="shared" si="299"/>
        <v>0.125</v>
      </c>
      <c r="D4784" s="3">
        <f>IF('Profil je Los'!A4784&lt;&gt;"",IF('Profil je Los'!A4784&lt;&gt;"",TIME(HOUR('Profil je Los'!A4784),MINUTE('Profil je Los'!A4784),SECOND('Profil je Los'!A4784)),""),"")</f>
        <v>0.16666666666666666</v>
      </c>
      <c r="E4784" s="5">
        <f t="shared" si="298"/>
        <v>4</v>
      </c>
      <c r="F4784" s="14">
        <v>5.7994770000000004</v>
      </c>
      <c r="G4784" s="17">
        <f t="shared" si="296"/>
        <v>0.48</v>
      </c>
      <c r="I4784" s="33"/>
    </row>
    <row r="4785" spans="1:9" x14ac:dyDescent="0.2">
      <c r="A4785" s="4">
        <v>44030.208333333336</v>
      </c>
      <c r="B4785" s="6">
        <f t="shared" si="297"/>
        <v>44030</v>
      </c>
      <c r="C4785" s="3">
        <f t="shared" si="299"/>
        <v>0.16666666666666666</v>
      </c>
      <c r="D4785" s="3">
        <f>IF('Profil je Los'!A4785&lt;&gt;"",IF('Profil je Los'!A4785&lt;&gt;"",TIME(HOUR('Profil je Los'!A4785),MINUTE('Profil je Los'!A4785),SECOND('Profil je Los'!A4785)),""),"")</f>
        <v>0.20833333333333334</v>
      </c>
      <c r="E4785" s="5">
        <f t="shared" si="298"/>
        <v>5</v>
      </c>
      <c r="F4785" s="14">
        <v>6.3007350000000004</v>
      </c>
      <c r="G4785" s="17">
        <f t="shared" si="296"/>
        <v>0.53</v>
      </c>
      <c r="I4785" s="33"/>
    </row>
    <row r="4786" spans="1:9" x14ac:dyDescent="0.2">
      <c r="A4786" s="4">
        <v>44030.25</v>
      </c>
      <c r="B4786" s="6">
        <f t="shared" si="297"/>
        <v>44030</v>
      </c>
      <c r="C4786" s="3">
        <f t="shared" si="299"/>
        <v>0.20833333333333334</v>
      </c>
      <c r="D4786" s="3">
        <f>IF('Profil je Los'!A4786&lt;&gt;"",IF('Profil je Los'!A4786&lt;&gt;"",TIME(HOUR('Profil je Los'!A4786),MINUTE('Profil je Los'!A4786),SECOND('Profil je Los'!A4786)),""),"")</f>
        <v>0.25</v>
      </c>
      <c r="E4786" s="5">
        <f t="shared" si="298"/>
        <v>6</v>
      </c>
      <c r="F4786" s="14">
        <v>7.4747919999999999</v>
      </c>
      <c r="G4786" s="17">
        <f t="shared" si="296"/>
        <v>0.62</v>
      </c>
      <c r="I4786" s="33"/>
    </row>
    <row r="4787" spans="1:9" x14ac:dyDescent="0.2">
      <c r="A4787" s="4">
        <v>44030.291666666664</v>
      </c>
      <c r="B4787" s="6">
        <f t="shared" si="297"/>
        <v>44030</v>
      </c>
      <c r="C4787" s="3">
        <f t="shared" si="299"/>
        <v>0.25</v>
      </c>
      <c r="D4787" s="3">
        <f>IF('Profil je Los'!A4787&lt;&gt;"",IF('Profil je Los'!A4787&lt;&gt;"",TIME(HOUR('Profil je Los'!A4787),MINUTE('Profil je Los'!A4787),SECOND('Profil je Los'!A4787)),""),"")</f>
        <v>0.29166666666666669</v>
      </c>
      <c r="E4787" s="5">
        <f t="shared" si="298"/>
        <v>7</v>
      </c>
      <c r="F4787" s="14">
        <v>11.041653</v>
      </c>
      <c r="G4787" s="17">
        <f t="shared" si="296"/>
        <v>0.92</v>
      </c>
      <c r="I4787" s="33"/>
    </row>
    <row r="4788" spans="1:9" x14ac:dyDescent="0.2">
      <c r="A4788" s="4">
        <v>44030.333333333336</v>
      </c>
      <c r="B4788" s="6">
        <f t="shared" si="297"/>
        <v>44030</v>
      </c>
      <c r="C4788" s="3">
        <f t="shared" si="299"/>
        <v>0.29166666666666669</v>
      </c>
      <c r="D4788" s="3">
        <f>IF('Profil je Los'!A4788&lt;&gt;"",IF('Profil je Los'!A4788&lt;&gt;"",TIME(HOUR('Profil je Los'!A4788),MINUTE('Profil je Los'!A4788),SECOND('Profil je Los'!A4788)),""),"")</f>
        <v>0.33333333333333331</v>
      </c>
      <c r="E4788" s="5">
        <f t="shared" si="298"/>
        <v>8</v>
      </c>
      <c r="F4788" s="14">
        <v>16.610195000000001</v>
      </c>
      <c r="G4788" s="17">
        <f t="shared" si="296"/>
        <v>1.38</v>
      </c>
      <c r="I4788" s="33"/>
    </row>
    <row r="4789" spans="1:9" x14ac:dyDescent="0.2">
      <c r="A4789" s="4">
        <v>44030.375</v>
      </c>
      <c r="B4789" s="6">
        <f t="shared" si="297"/>
        <v>44030</v>
      </c>
      <c r="C4789" s="3">
        <f t="shared" si="299"/>
        <v>0.33333333333333331</v>
      </c>
      <c r="D4789" s="3">
        <f>IF('Profil je Los'!A4789&lt;&gt;"",IF('Profil je Los'!A4789&lt;&gt;"",TIME(HOUR('Profil je Los'!A4789),MINUTE('Profil je Los'!A4789),SECOND('Profil je Los'!A4789)),""),"")</f>
        <v>0.375</v>
      </c>
      <c r="E4789" s="5">
        <f t="shared" si="298"/>
        <v>9</v>
      </c>
      <c r="F4789" s="14">
        <v>21.018395999999999</v>
      </c>
      <c r="G4789" s="17">
        <f t="shared" si="296"/>
        <v>1.75</v>
      </c>
      <c r="I4789" s="33"/>
    </row>
    <row r="4790" spans="1:9" x14ac:dyDescent="0.2">
      <c r="A4790" s="4">
        <v>44030.416666666664</v>
      </c>
      <c r="B4790" s="6">
        <f t="shared" si="297"/>
        <v>44030</v>
      </c>
      <c r="C4790" s="3">
        <f t="shared" si="299"/>
        <v>0.375</v>
      </c>
      <c r="D4790" s="3">
        <f>IF('Profil je Los'!A4790&lt;&gt;"",IF('Profil je Los'!A4790&lt;&gt;"",TIME(HOUR('Profil je Los'!A4790),MINUTE('Profil je Los'!A4790),SECOND('Profil je Los'!A4790)),""),"")</f>
        <v>0.41666666666666669</v>
      </c>
      <c r="E4790" s="5">
        <f t="shared" si="298"/>
        <v>10</v>
      </c>
      <c r="F4790" s="14">
        <v>26.635155999999998</v>
      </c>
      <c r="G4790" s="17">
        <f t="shared" si="296"/>
        <v>2.2200000000000002</v>
      </c>
      <c r="I4790" s="33"/>
    </row>
    <row r="4791" spans="1:9" x14ac:dyDescent="0.2">
      <c r="A4791" s="4">
        <v>44030.458333333336</v>
      </c>
      <c r="B4791" s="6">
        <f t="shared" si="297"/>
        <v>44030</v>
      </c>
      <c r="C4791" s="3">
        <f t="shared" si="299"/>
        <v>0.41666666666666669</v>
      </c>
      <c r="D4791" s="3">
        <f>IF('Profil je Los'!A4791&lt;&gt;"",IF('Profil je Los'!A4791&lt;&gt;"",TIME(HOUR('Profil je Los'!A4791),MINUTE('Profil je Los'!A4791),SECOND('Profil je Los'!A4791)),""),"")</f>
        <v>0.45833333333333331</v>
      </c>
      <c r="E4791" s="5">
        <f t="shared" si="298"/>
        <v>11</v>
      </c>
      <c r="F4791" s="14">
        <v>30.124032</v>
      </c>
      <c r="G4791" s="17">
        <f t="shared" si="296"/>
        <v>2.5099999999999998</v>
      </c>
      <c r="I4791" s="33"/>
    </row>
    <row r="4792" spans="1:9" x14ac:dyDescent="0.2">
      <c r="A4792" s="4">
        <v>44030.5</v>
      </c>
      <c r="B4792" s="6">
        <f t="shared" si="297"/>
        <v>44030</v>
      </c>
      <c r="C4792" s="3">
        <f t="shared" si="299"/>
        <v>0.45833333333333331</v>
      </c>
      <c r="D4792" s="3">
        <f>IF('Profil je Los'!A4792&lt;&gt;"",IF('Profil je Los'!A4792&lt;&gt;"",TIME(HOUR('Profil je Los'!A4792),MINUTE('Profil je Los'!A4792),SECOND('Profil je Los'!A4792)),""),"")</f>
        <v>0.5</v>
      </c>
      <c r="E4792" s="5">
        <f t="shared" si="298"/>
        <v>12</v>
      </c>
      <c r="F4792" s="14">
        <v>32.643897000000003</v>
      </c>
      <c r="G4792" s="17">
        <f t="shared" si="296"/>
        <v>2.72</v>
      </c>
      <c r="I4792" s="33"/>
    </row>
    <row r="4793" spans="1:9" x14ac:dyDescent="0.2">
      <c r="A4793" s="4">
        <v>44030.541666666664</v>
      </c>
      <c r="B4793" s="6">
        <f t="shared" si="297"/>
        <v>44030</v>
      </c>
      <c r="C4793" s="3">
        <f t="shared" si="299"/>
        <v>0.5</v>
      </c>
      <c r="D4793" s="3">
        <f>IF('Profil je Los'!A4793&lt;&gt;"",IF('Profil je Los'!A4793&lt;&gt;"",TIME(HOUR('Profil je Los'!A4793),MINUTE('Profil je Los'!A4793),SECOND('Profil je Los'!A4793)),""),"")</f>
        <v>0.54166666666666663</v>
      </c>
      <c r="E4793" s="5">
        <f t="shared" si="298"/>
        <v>13</v>
      </c>
      <c r="F4793" s="14">
        <v>31.330689</v>
      </c>
      <c r="G4793" s="17">
        <f t="shared" si="296"/>
        <v>2.61</v>
      </c>
      <c r="I4793" s="33"/>
    </row>
    <row r="4794" spans="1:9" x14ac:dyDescent="0.2">
      <c r="A4794" s="4">
        <v>44030.583333333336</v>
      </c>
      <c r="B4794" s="6">
        <f t="shared" si="297"/>
        <v>44030</v>
      </c>
      <c r="C4794" s="3">
        <f t="shared" si="299"/>
        <v>0.54166666666666663</v>
      </c>
      <c r="D4794" s="3">
        <f>IF('Profil je Los'!A4794&lt;&gt;"",IF('Profil je Los'!A4794&lt;&gt;"",TIME(HOUR('Profil je Los'!A4794),MINUTE('Profil je Los'!A4794),SECOND('Profil je Los'!A4794)),""),"")</f>
        <v>0.58333333333333337</v>
      </c>
      <c r="E4794" s="5">
        <f t="shared" si="298"/>
        <v>14</v>
      </c>
      <c r="F4794" s="14">
        <v>29.257494999999999</v>
      </c>
      <c r="G4794" s="17">
        <f t="shared" si="296"/>
        <v>2.44</v>
      </c>
      <c r="I4794" s="33"/>
    </row>
    <row r="4795" spans="1:9" x14ac:dyDescent="0.2">
      <c r="A4795" s="4">
        <v>44030.625</v>
      </c>
      <c r="B4795" s="6">
        <f t="shared" si="297"/>
        <v>44030</v>
      </c>
      <c r="C4795" s="3">
        <f t="shared" si="299"/>
        <v>0.58333333333333337</v>
      </c>
      <c r="D4795" s="3">
        <f>IF('Profil je Los'!A4795&lt;&gt;"",IF('Profil je Los'!A4795&lt;&gt;"",TIME(HOUR('Profil je Los'!A4795),MINUTE('Profil je Los'!A4795),SECOND('Profil je Los'!A4795)),""),"")</f>
        <v>0.625</v>
      </c>
      <c r="E4795" s="5">
        <f t="shared" si="298"/>
        <v>15</v>
      </c>
      <c r="F4795" s="14">
        <v>25.486567999999998</v>
      </c>
      <c r="G4795" s="17">
        <f t="shared" si="296"/>
        <v>2.12</v>
      </c>
      <c r="I4795" s="33"/>
    </row>
    <row r="4796" spans="1:9" x14ac:dyDescent="0.2">
      <c r="A4796" s="4">
        <v>44030.666666666664</v>
      </c>
      <c r="B4796" s="6">
        <f t="shared" si="297"/>
        <v>44030</v>
      </c>
      <c r="C4796" s="3">
        <f t="shared" si="299"/>
        <v>0.625</v>
      </c>
      <c r="D4796" s="3">
        <f>IF('Profil je Los'!A4796&lt;&gt;"",IF('Profil je Los'!A4796&lt;&gt;"",TIME(HOUR('Profil je Los'!A4796),MINUTE('Profil je Los'!A4796),SECOND('Profil je Los'!A4796)),""),"")</f>
        <v>0.66666666666666663</v>
      </c>
      <c r="E4796" s="5">
        <f t="shared" si="298"/>
        <v>16</v>
      </c>
      <c r="F4796" s="14">
        <v>23.982341000000002</v>
      </c>
      <c r="G4796" s="17">
        <f t="shared" si="296"/>
        <v>2</v>
      </c>
      <c r="I4796" s="33"/>
    </row>
    <row r="4797" spans="1:9" x14ac:dyDescent="0.2">
      <c r="A4797" s="4">
        <v>44030.708333333336</v>
      </c>
      <c r="B4797" s="6">
        <f t="shared" si="297"/>
        <v>44030</v>
      </c>
      <c r="C4797" s="3">
        <f t="shared" si="299"/>
        <v>0.66666666666666663</v>
      </c>
      <c r="D4797" s="3">
        <f>IF('Profil je Los'!A4797&lt;&gt;"",IF('Profil je Los'!A4797&lt;&gt;"",TIME(HOUR('Profil je Los'!A4797),MINUTE('Profil je Los'!A4797),SECOND('Profil je Los'!A4797)),""),"")</f>
        <v>0.70833333333333337</v>
      </c>
      <c r="E4797" s="5">
        <f t="shared" si="298"/>
        <v>17</v>
      </c>
      <c r="F4797" s="14">
        <v>23.107247999999998</v>
      </c>
      <c r="G4797" s="17">
        <f t="shared" si="296"/>
        <v>1.93</v>
      </c>
      <c r="I4797" s="33"/>
    </row>
    <row r="4798" spans="1:9" x14ac:dyDescent="0.2">
      <c r="A4798" s="4">
        <v>44030.75</v>
      </c>
      <c r="B4798" s="6">
        <f t="shared" si="297"/>
        <v>44030</v>
      </c>
      <c r="C4798" s="3">
        <f t="shared" si="299"/>
        <v>0.70833333333333337</v>
      </c>
      <c r="D4798" s="3">
        <f>IF('Profil je Los'!A4798&lt;&gt;"",IF('Profil je Los'!A4798&lt;&gt;"",TIME(HOUR('Profil je Los'!A4798),MINUTE('Profil je Los'!A4798),SECOND('Profil je Los'!A4798)),""),"")</f>
        <v>0.75</v>
      </c>
      <c r="E4798" s="5">
        <f t="shared" si="298"/>
        <v>18</v>
      </c>
      <c r="F4798" s="14">
        <v>23.317684</v>
      </c>
      <c r="G4798" s="17">
        <f t="shared" si="296"/>
        <v>1.94</v>
      </c>
      <c r="I4798" s="33"/>
    </row>
    <row r="4799" spans="1:9" x14ac:dyDescent="0.2">
      <c r="A4799" s="4">
        <v>44030.791666666664</v>
      </c>
      <c r="B4799" s="6">
        <f t="shared" si="297"/>
        <v>44030</v>
      </c>
      <c r="C4799" s="3">
        <f t="shared" si="299"/>
        <v>0.75</v>
      </c>
      <c r="D4799" s="3">
        <f>IF('Profil je Los'!A4799&lt;&gt;"",IF('Profil je Los'!A4799&lt;&gt;"",TIME(HOUR('Profil je Los'!A4799),MINUTE('Profil je Los'!A4799),SECOND('Profil je Los'!A4799)),""),"")</f>
        <v>0.79166666666666663</v>
      </c>
      <c r="E4799" s="5">
        <f t="shared" si="298"/>
        <v>19</v>
      </c>
      <c r="F4799" s="14">
        <v>23.812859</v>
      </c>
      <c r="G4799" s="17">
        <f t="shared" si="296"/>
        <v>1.98</v>
      </c>
      <c r="I4799" s="33"/>
    </row>
    <row r="4800" spans="1:9" x14ac:dyDescent="0.2">
      <c r="A4800" s="4">
        <v>44030.833333333336</v>
      </c>
      <c r="B4800" s="6">
        <f t="shared" si="297"/>
        <v>44030</v>
      </c>
      <c r="C4800" s="3">
        <f t="shared" si="299"/>
        <v>0.79166666666666663</v>
      </c>
      <c r="D4800" s="3">
        <f>IF('Profil je Los'!A4800&lt;&gt;"",IF('Profil je Los'!A4800&lt;&gt;"",TIME(HOUR('Profil je Los'!A4800),MINUTE('Profil je Los'!A4800),SECOND('Profil je Los'!A4800)),""),"")</f>
        <v>0.83333333333333337</v>
      </c>
      <c r="E4800" s="5">
        <f t="shared" si="298"/>
        <v>20</v>
      </c>
      <c r="F4800" s="14">
        <v>23.014023000000002</v>
      </c>
      <c r="G4800" s="17">
        <f t="shared" si="296"/>
        <v>1.92</v>
      </c>
      <c r="I4800" s="33"/>
    </row>
    <row r="4801" spans="1:9" x14ac:dyDescent="0.2">
      <c r="A4801" s="4">
        <v>44030.875</v>
      </c>
      <c r="B4801" s="6">
        <f t="shared" si="297"/>
        <v>44030</v>
      </c>
      <c r="C4801" s="3">
        <f t="shared" si="299"/>
        <v>0.83333333333333337</v>
      </c>
      <c r="D4801" s="3">
        <f>IF('Profil je Los'!A4801&lt;&gt;"",IF('Profil je Los'!A4801&lt;&gt;"",TIME(HOUR('Profil je Los'!A4801),MINUTE('Profil je Los'!A4801),SECOND('Profil je Los'!A4801)),""),"")</f>
        <v>0.875</v>
      </c>
      <c r="E4801" s="5">
        <f t="shared" si="298"/>
        <v>21</v>
      </c>
      <c r="F4801" s="14">
        <v>20.305765000000001</v>
      </c>
      <c r="G4801" s="17">
        <f t="shared" si="296"/>
        <v>1.69</v>
      </c>
      <c r="I4801" s="33"/>
    </row>
    <row r="4802" spans="1:9" x14ac:dyDescent="0.2">
      <c r="A4802" s="4">
        <v>44030.916666666664</v>
      </c>
      <c r="B4802" s="6">
        <f t="shared" si="297"/>
        <v>44030</v>
      </c>
      <c r="C4802" s="3">
        <f t="shared" si="299"/>
        <v>0.875</v>
      </c>
      <c r="D4802" s="3">
        <f>IF('Profil je Los'!A4802&lt;&gt;"",IF('Profil je Los'!A4802&lt;&gt;"",TIME(HOUR('Profil je Los'!A4802),MINUTE('Profil je Los'!A4802),SECOND('Profil je Los'!A4802)),""),"")</f>
        <v>0.91666666666666663</v>
      </c>
      <c r="E4802" s="5">
        <f t="shared" si="298"/>
        <v>22</v>
      </c>
      <c r="F4802" s="14">
        <v>17.466701</v>
      </c>
      <c r="G4802" s="17">
        <f t="shared" si="296"/>
        <v>1.46</v>
      </c>
      <c r="I4802" s="33"/>
    </row>
    <row r="4803" spans="1:9" x14ac:dyDescent="0.2">
      <c r="A4803" s="4">
        <v>44030.958333333336</v>
      </c>
      <c r="B4803" s="6">
        <f t="shared" si="297"/>
        <v>44030</v>
      </c>
      <c r="C4803" s="3">
        <f t="shared" si="299"/>
        <v>0.91666666666666663</v>
      </c>
      <c r="D4803" s="3">
        <f>IF('Profil je Los'!A4803&lt;&gt;"",IF('Profil je Los'!A4803&lt;&gt;"",TIME(HOUR('Profil je Los'!A4803),MINUTE('Profil je Los'!A4803),SECOND('Profil je Los'!A4803)),""),"")</f>
        <v>0.95833333333333337</v>
      </c>
      <c r="E4803" s="5">
        <f t="shared" si="298"/>
        <v>23</v>
      </c>
      <c r="F4803" s="14">
        <v>19.965544999999999</v>
      </c>
      <c r="G4803" s="17">
        <f t="shared" si="296"/>
        <v>1.66</v>
      </c>
      <c r="I4803" s="33"/>
    </row>
    <row r="4804" spans="1:9" x14ac:dyDescent="0.2">
      <c r="A4804" s="4">
        <v>44031</v>
      </c>
      <c r="B4804" s="6">
        <f t="shared" si="297"/>
        <v>44030</v>
      </c>
      <c r="C4804" s="3">
        <f t="shared" si="299"/>
        <v>0.95833333333333337</v>
      </c>
      <c r="D4804" s="3">
        <f>IF('Profil je Los'!A4804&lt;&gt;"",IF('Profil je Los'!A4804&lt;&gt;"",TIME(HOUR('Profil je Los'!A4804),MINUTE('Profil je Los'!A4804),SECOND('Profil je Los'!A4804)),""),"")</f>
        <v>0</v>
      </c>
      <c r="E4804" s="5">
        <f t="shared" si="298"/>
        <v>24</v>
      </c>
      <c r="F4804" s="14">
        <v>17.367706999999999</v>
      </c>
      <c r="G4804" s="17">
        <f t="shared" si="296"/>
        <v>1.45</v>
      </c>
      <c r="I4804" s="33"/>
    </row>
    <row r="4805" spans="1:9" x14ac:dyDescent="0.2">
      <c r="A4805" s="4">
        <v>44031.041666666664</v>
      </c>
      <c r="B4805" s="6">
        <f t="shared" si="297"/>
        <v>44031</v>
      </c>
      <c r="C4805" s="3">
        <f t="shared" si="299"/>
        <v>0</v>
      </c>
      <c r="D4805" s="3">
        <f>IF('Profil je Los'!A4805&lt;&gt;"",IF('Profil je Los'!A4805&lt;&gt;"",TIME(HOUR('Profil je Los'!A4805),MINUTE('Profil je Los'!A4805),SECOND('Profil je Los'!A4805)),""),"")</f>
        <v>4.1666666666666664E-2</v>
      </c>
      <c r="E4805" s="5">
        <f t="shared" si="298"/>
        <v>1</v>
      </c>
      <c r="F4805" s="14">
        <v>12.945804000000001</v>
      </c>
      <c r="G4805" s="17">
        <f t="shared" si="296"/>
        <v>1.08</v>
      </c>
      <c r="I4805" s="33"/>
    </row>
    <row r="4806" spans="1:9" x14ac:dyDescent="0.2">
      <c r="A4806" s="4">
        <v>44031.083333333336</v>
      </c>
      <c r="B4806" s="6">
        <f t="shared" si="297"/>
        <v>44031</v>
      </c>
      <c r="C4806" s="3">
        <f t="shared" si="299"/>
        <v>4.1666666666666664E-2</v>
      </c>
      <c r="D4806" s="3">
        <f>IF('Profil je Los'!A4806&lt;&gt;"",IF('Profil je Los'!A4806&lt;&gt;"",TIME(HOUR('Profil je Los'!A4806),MINUTE('Profil je Los'!A4806),SECOND('Profil je Los'!A4806)),""),"")</f>
        <v>8.3333333333333329E-2</v>
      </c>
      <c r="E4806" s="5">
        <f t="shared" si="298"/>
        <v>2</v>
      </c>
      <c r="F4806" s="14">
        <v>10.791949000000001</v>
      </c>
      <c r="G4806" s="17">
        <f t="shared" ref="G4806:G4869" si="300">ROUND(F4806/$E$2,2)</f>
        <v>0.9</v>
      </c>
      <c r="I4806" s="33"/>
    </row>
    <row r="4807" spans="1:9" x14ac:dyDescent="0.2">
      <c r="A4807" s="4">
        <v>44031.125</v>
      </c>
      <c r="B4807" s="6">
        <f t="shared" ref="B4807:B4870" si="301">IF(A4807&lt;&gt;"",IF(E4807=24,B4806,DATE(YEAR(A4807),MONTH(A4807),DAY(A4807))),"")</f>
        <v>44031</v>
      </c>
      <c r="C4807" s="3">
        <f t="shared" si="299"/>
        <v>8.3333333333333329E-2</v>
      </c>
      <c r="D4807" s="3">
        <f>IF('Profil je Los'!A4807&lt;&gt;"",IF('Profil je Los'!A4807&lt;&gt;"",TIME(HOUR('Profil je Los'!A4807),MINUTE('Profil je Los'!A4807),SECOND('Profil je Los'!A4807)),""),"")</f>
        <v>0.125</v>
      </c>
      <c r="E4807" s="5">
        <f t="shared" ref="E4807:E4870" si="302">IF(A4807&lt;&gt;"",IF(HOUR(A4807)=0,24,HOUR(A4807)),"")</f>
        <v>3</v>
      </c>
      <c r="F4807" s="14">
        <v>9.8839649999999999</v>
      </c>
      <c r="G4807" s="17">
        <f t="shared" si="300"/>
        <v>0.82</v>
      </c>
      <c r="I4807" s="33"/>
    </row>
    <row r="4808" spans="1:9" x14ac:dyDescent="0.2">
      <c r="A4808" s="4">
        <v>44031.166666666664</v>
      </c>
      <c r="B4808" s="6">
        <f t="shared" si="301"/>
        <v>44031</v>
      </c>
      <c r="C4808" s="3">
        <f t="shared" ref="C4808:C4871" si="303">D4807</f>
        <v>0.125</v>
      </c>
      <c r="D4808" s="3">
        <f>IF('Profil je Los'!A4808&lt;&gt;"",IF('Profil je Los'!A4808&lt;&gt;"",TIME(HOUR('Profil je Los'!A4808),MINUTE('Profil je Los'!A4808),SECOND('Profil je Los'!A4808)),""),"")</f>
        <v>0.16666666666666666</v>
      </c>
      <c r="E4808" s="5">
        <f t="shared" si="302"/>
        <v>4</v>
      </c>
      <c r="F4808" s="14">
        <v>11.35078</v>
      </c>
      <c r="G4808" s="17">
        <f t="shared" si="300"/>
        <v>0.95</v>
      </c>
      <c r="I4808" s="33"/>
    </row>
    <row r="4809" spans="1:9" x14ac:dyDescent="0.2">
      <c r="A4809" s="4">
        <v>44031.208333333336</v>
      </c>
      <c r="B4809" s="6">
        <f t="shared" si="301"/>
        <v>44031</v>
      </c>
      <c r="C4809" s="3">
        <f t="shared" si="303"/>
        <v>0.16666666666666666</v>
      </c>
      <c r="D4809" s="3">
        <f>IF('Profil je Los'!A4809&lt;&gt;"",IF('Profil je Los'!A4809&lt;&gt;"",TIME(HOUR('Profil je Los'!A4809),MINUTE('Profil je Los'!A4809),SECOND('Profil je Los'!A4809)),""),"")</f>
        <v>0.20833333333333334</v>
      </c>
      <c r="E4809" s="5">
        <f t="shared" si="302"/>
        <v>5</v>
      </c>
      <c r="F4809" s="14">
        <v>10.801885</v>
      </c>
      <c r="G4809" s="17">
        <f t="shared" si="300"/>
        <v>0.9</v>
      </c>
      <c r="I4809" s="33"/>
    </row>
    <row r="4810" spans="1:9" x14ac:dyDescent="0.2">
      <c r="A4810" s="4">
        <v>44031.25</v>
      </c>
      <c r="B4810" s="6">
        <f t="shared" si="301"/>
        <v>44031</v>
      </c>
      <c r="C4810" s="3">
        <f t="shared" si="303"/>
        <v>0.20833333333333334</v>
      </c>
      <c r="D4810" s="3">
        <f>IF('Profil je Los'!A4810&lt;&gt;"",IF('Profil je Los'!A4810&lt;&gt;"",TIME(HOUR('Profil je Los'!A4810),MINUTE('Profil je Los'!A4810),SECOND('Profil je Los'!A4810)),""),"")</f>
        <v>0.25</v>
      </c>
      <c r="E4810" s="5">
        <f t="shared" si="302"/>
        <v>6</v>
      </c>
      <c r="F4810" s="14">
        <v>11.061970000000001</v>
      </c>
      <c r="G4810" s="17">
        <f t="shared" si="300"/>
        <v>0.92</v>
      </c>
      <c r="I4810" s="33"/>
    </row>
    <row r="4811" spans="1:9" x14ac:dyDescent="0.2">
      <c r="A4811" s="4">
        <v>44031.291666666664</v>
      </c>
      <c r="B4811" s="6">
        <f t="shared" si="301"/>
        <v>44031</v>
      </c>
      <c r="C4811" s="3">
        <f t="shared" si="303"/>
        <v>0.25</v>
      </c>
      <c r="D4811" s="3">
        <f>IF('Profil je Los'!A4811&lt;&gt;"",IF('Profil je Los'!A4811&lt;&gt;"",TIME(HOUR('Profil je Los'!A4811),MINUTE('Profil je Los'!A4811),SECOND('Profil je Los'!A4811)),""),"")</f>
        <v>0.29166666666666669</v>
      </c>
      <c r="E4811" s="5">
        <f t="shared" si="302"/>
        <v>7</v>
      </c>
      <c r="F4811" s="14">
        <v>11.917861</v>
      </c>
      <c r="G4811" s="17">
        <f t="shared" si="300"/>
        <v>0.99</v>
      </c>
      <c r="I4811" s="33"/>
    </row>
    <row r="4812" spans="1:9" x14ac:dyDescent="0.2">
      <c r="A4812" s="4">
        <v>44031.333333333336</v>
      </c>
      <c r="B4812" s="6">
        <f t="shared" si="301"/>
        <v>44031</v>
      </c>
      <c r="C4812" s="3">
        <f t="shared" si="303"/>
        <v>0.29166666666666669</v>
      </c>
      <c r="D4812" s="3">
        <f>IF('Profil je Los'!A4812&lt;&gt;"",IF('Profil je Los'!A4812&lt;&gt;"",TIME(HOUR('Profil je Los'!A4812),MINUTE('Profil je Los'!A4812),SECOND('Profil je Los'!A4812)),""),"")</f>
        <v>0.33333333333333331</v>
      </c>
      <c r="E4812" s="5">
        <f t="shared" si="302"/>
        <v>8</v>
      </c>
      <c r="F4812" s="14">
        <v>12.474719</v>
      </c>
      <c r="G4812" s="17">
        <f t="shared" si="300"/>
        <v>1.04</v>
      </c>
      <c r="I4812" s="33"/>
    </row>
    <row r="4813" spans="1:9" x14ac:dyDescent="0.2">
      <c r="A4813" s="4">
        <v>44031.375</v>
      </c>
      <c r="B4813" s="6">
        <f t="shared" si="301"/>
        <v>44031</v>
      </c>
      <c r="C4813" s="3">
        <f t="shared" si="303"/>
        <v>0.33333333333333331</v>
      </c>
      <c r="D4813" s="3">
        <f>IF('Profil je Los'!A4813&lt;&gt;"",IF('Profil je Los'!A4813&lt;&gt;"",TIME(HOUR('Profil je Los'!A4813),MINUTE('Profil je Los'!A4813),SECOND('Profil je Los'!A4813)),""),"")</f>
        <v>0.375</v>
      </c>
      <c r="E4813" s="5">
        <f t="shared" si="302"/>
        <v>9</v>
      </c>
      <c r="F4813" s="14">
        <v>15.224012</v>
      </c>
      <c r="G4813" s="17">
        <f t="shared" si="300"/>
        <v>1.27</v>
      </c>
      <c r="I4813" s="33"/>
    </row>
    <row r="4814" spans="1:9" x14ac:dyDescent="0.2">
      <c r="A4814" s="4">
        <v>44031.416666666664</v>
      </c>
      <c r="B4814" s="6">
        <f t="shared" si="301"/>
        <v>44031</v>
      </c>
      <c r="C4814" s="3">
        <f t="shared" si="303"/>
        <v>0.375</v>
      </c>
      <c r="D4814" s="3">
        <f>IF('Profil je Los'!A4814&lt;&gt;"",IF('Profil je Los'!A4814&lt;&gt;"",TIME(HOUR('Profil je Los'!A4814),MINUTE('Profil je Los'!A4814),SECOND('Profil je Los'!A4814)),""),"")</f>
        <v>0.41666666666666669</v>
      </c>
      <c r="E4814" s="5">
        <f t="shared" si="302"/>
        <v>10</v>
      </c>
      <c r="F4814" s="14">
        <v>20.848091</v>
      </c>
      <c r="G4814" s="17">
        <f t="shared" si="300"/>
        <v>1.74</v>
      </c>
      <c r="I4814" s="33"/>
    </row>
    <row r="4815" spans="1:9" x14ac:dyDescent="0.2">
      <c r="A4815" s="4">
        <v>44031.458333333336</v>
      </c>
      <c r="B4815" s="6">
        <f t="shared" si="301"/>
        <v>44031</v>
      </c>
      <c r="C4815" s="3">
        <f t="shared" si="303"/>
        <v>0.41666666666666669</v>
      </c>
      <c r="D4815" s="3">
        <f>IF('Profil je Los'!A4815&lt;&gt;"",IF('Profil je Los'!A4815&lt;&gt;"",TIME(HOUR('Profil je Los'!A4815),MINUTE('Profil je Los'!A4815),SECOND('Profil je Los'!A4815)),""),"")</f>
        <v>0.45833333333333331</v>
      </c>
      <c r="E4815" s="5">
        <f t="shared" si="302"/>
        <v>11</v>
      </c>
      <c r="F4815" s="14">
        <v>22.820767</v>
      </c>
      <c r="G4815" s="17">
        <f t="shared" si="300"/>
        <v>1.9</v>
      </c>
      <c r="I4815" s="33"/>
    </row>
    <row r="4816" spans="1:9" x14ac:dyDescent="0.2">
      <c r="A4816" s="4">
        <v>44031.5</v>
      </c>
      <c r="B4816" s="6">
        <f t="shared" si="301"/>
        <v>44031</v>
      </c>
      <c r="C4816" s="3">
        <f t="shared" si="303"/>
        <v>0.45833333333333331</v>
      </c>
      <c r="D4816" s="3">
        <f>IF('Profil je Los'!A4816&lt;&gt;"",IF('Profil je Los'!A4816&lt;&gt;"",TIME(HOUR('Profil je Los'!A4816),MINUTE('Profil je Los'!A4816),SECOND('Profil je Los'!A4816)),""),"")</f>
        <v>0.5</v>
      </c>
      <c r="E4816" s="5">
        <f t="shared" si="302"/>
        <v>12</v>
      </c>
      <c r="F4816" s="14">
        <v>25.565446999999999</v>
      </c>
      <c r="G4816" s="17">
        <f t="shared" si="300"/>
        <v>2.13</v>
      </c>
      <c r="I4816" s="33"/>
    </row>
    <row r="4817" spans="1:9" x14ac:dyDescent="0.2">
      <c r="A4817" s="4">
        <v>44031.541666666664</v>
      </c>
      <c r="B4817" s="6">
        <f t="shared" si="301"/>
        <v>44031</v>
      </c>
      <c r="C4817" s="3">
        <f t="shared" si="303"/>
        <v>0.5</v>
      </c>
      <c r="D4817" s="3">
        <f>IF('Profil je Los'!A4817&lt;&gt;"",IF('Profil je Los'!A4817&lt;&gt;"",TIME(HOUR('Profil je Los'!A4817),MINUTE('Profil je Los'!A4817),SECOND('Profil je Los'!A4817)),""),"")</f>
        <v>0.54166666666666663</v>
      </c>
      <c r="E4817" s="5">
        <f t="shared" si="302"/>
        <v>13</v>
      </c>
      <c r="F4817" s="14">
        <v>25.396944000000001</v>
      </c>
      <c r="G4817" s="17">
        <f t="shared" si="300"/>
        <v>2.12</v>
      </c>
      <c r="I4817" s="33"/>
    </row>
    <row r="4818" spans="1:9" x14ac:dyDescent="0.2">
      <c r="A4818" s="4">
        <v>44031.583333333336</v>
      </c>
      <c r="B4818" s="6">
        <f t="shared" si="301"/>
        <v>44031</v>
      </c>
      <c r="C4818" s="3">
        <f t="shared" si="303"/>
        <v>0.54166666666666663</v>
      </c>
      <c r="D4818" s="3">
        <f>IF('Profil je Los'!A4818&lt;&gt;"",IF('Profil je Los'!A4818&lt;&gt;"",TIME(HOUR('Profil je Los'!A4818),MINUTE('Profil je Los'!A4818),SECOND('Profil je Los'!A4818)),""),"")</f>
        <v>0.58333333333333337</v>
      </c>
      <c r="E4818" s="5">
        <f t="shared" si="302"/>
        <v>14</v>
      </c>
      <c r="F4818" s="14">
        <v>28.7377</v>
      </c>
      <c r="G4818" s="17">
        <f t="shared" si="300"/>
        <v>2.39</v>
      </c>
      <c r="I4818" s="33"/>
    </row>
    <row r="4819" spans="1:9" x14ac:dyDescent="0.2">
      <c r="A4819" s="4">
        <v>44031.625</v>
      </c>
      <c r="B4819" s="6">
        <f t="shared" si="301"/>
        <v>44031</v>
      </c>
      <c r="C4819" s="3">
        <f t="shared" si="303"/>
        <v>0.58333333333333337</v>
      </c>
      <c r="D4819" s="3">
        <f>IF('Profil je Los'!A4819&lt;&gt;"",IF('Profil je Los'!A4819&lt;&gt;"",TIME(HOUR('Profil je Los'!A4819),MINUTE('Profil je Los'!A4819),SECOND('Profil je Los'!A4819)),""),"")</f>
        <v>0.625</v>
      </c>
      <c r="E4819" s="5">
        <f t="shared" si="302"/>
        <v>15</v>
      </c>
      <c r="F4819" s="14">
        <v>21.444759000000001</v>
      </c>
      <c r="G4819" s="17">
        <f t="shared" si="300"/>
        <v>1.79</v>
      </c>
      <c r="I4819" s="33"/>
    </row>
    <row r="4820" spans="1:9" x14ac:dyDescent="0.2">
      <c r="A4820" s="4">
        <v>44031.666666666664</v>
      </c>
      <c r="B4820" s="6">
        <f t="shared" si="301"/>
        <v>44031</v>
      </c>
      <c r="C4820" s="3">
        <f t="shared" si="303"/>
        <v>0.625</v>
      </c>
      <c r="D4820" s="3">
        <f>IF('Profil je Los'!A4820&lt;&gt;"",IF('Profil je Los'!A4820&lt;&gt;"",TIME(HOUR('Profil je Los'!A4820),MINUTE('Profil je Los'!A4820),SECOND('Profil je Los'!A4820)),""),"")</f>
        <v>0.66666666666666663</v>
      </c>
      <c r="E4820" s="5">
        <f t="shared" si="302"/>
        <v>16</v>
      </c>
      <c r="F4820" s="14">
        <v>21.336614000000001</v>
      </c>
      <c r="G4820" s="17">
        <f t="shared" si="300"/>
        <v>1.78</v>
      </c>
      <c r="I4820" s="33"/>
    </row>
    <row r="4821" spans="1:9" x14ac:dyDescent="0.2">
      <c r="A4821" s="4">
        <v>44031.708333333336</v>
      </c>
      <c r="B4821" s="6">
        <f t="shared" si="301"/>
        <v>44031</v>
      </c>
      <c r="C4821" s="3">
        <f t="shared" si="303"/>
        <v>0.66666666666666663</v>
      </c>
      <c r="D4821" s="3">
        <f>IF('Profil je Los'!A4821&lt;&gt;"",IF('Profil je Los'!A4821&lt;&gt;"",TIME(HOUR('Profil je Los'!A4821),MINUTE('Profil je Los'!A4821),SECOND('Profil je Los'!A4821)),""),"")</f>
        <v>0.70833333333333337</v>
      </c>
      <c r="E4821" s="5">
        <f t="shared" si="302"/>
        <v>17</v>
      </c>
      <c r="F4821" s="14">
        <v>19.910464999999999</v>
      </c>
      <c r="G4821" s="17">
        <f t="shared" si="300"/>
        <v>1.66</v>
      </c>
      <c r="I4821" s="33"/>
    </row>
    <row r="4822" spans="1:9" x14ac:dyDescent="0.2">
      <c r="A4822" s="4">
        <v>44031.75</v>
      </c>
      <c r="B4822" s="6">
        <f t="shared" si="301"/>
        <v>44031</v>
      </c>
      <c r="C4822" s="3">
        <f t="shared" si="303"/>
        <v>0.70833333333333337</v>
      </c>
      <c r="D4822" s="3">
        <f>IF('Profil je Los'!A4822&lt;&gt;"",IF('Profil je Los'!A4822&lt;&gt;"",TIME(HOUR('Profil je Los'!A4822),MINUTE('Profil je Los'!A4822),SECOND('Profil je Los'!A4822)),""),"")</f>
        <v>0.75</v>
      </c>
      <c r="E4822" s="5">
        <f t="shared" si="302"/>
        <v>18</v>
      </c>
      <c r="F4822" s="14">
        <v>22.129277999999999</v>
      </c>
      <c r="G4822" s="17">
        <f t="shared" si="300"/>
        <v>1.84</v>
      </c>
      <c r="I4822" s="33"/>
    </row>
    <row r="4823" spans="1:9" x14ac:dyDescent="0.2">
      <c r="A4823" s="4">
        <v>44031.791666666664</v>
      </c>
      <c r="B4823" s="6">
        <f t="shared" si="301"/>
        <v>44031</v>
      </c>
      <c r="C4823" s="3">
        <f t="shared" si="303"/>
        <v>0.75</v>
      </c>
      <c r="D4823" s="3">
        <f>IF('Profil je Los'!A4823&lt;&gt;"",IF('Profil je Los'!A4823&lt;&gt;"",TIME(HOUR('Profil je Los'!A4823),MINUTE('Profil je Los'!A4823),SECOND('Profil je Los'!A4823)),""),"")</f>
        <v>0.79166666666666663</v>
      </c>
      <c r="E4823" s="5">
        <f t="shared" si="302"/>
        <v>19</v>
      </c>
      <c r="F4823" s="14">
        <v>24.158621</v>
      </c>
      <c r="G4823" s="17">
        <f t="shared" si="300"/>
        <v>2.0099999999999998</v>
      </c>
      <c r="I4823" s="33"/>
    </row>
    <row r="4824" spans="1:9" x14ac:dyDescent="0.2">
      <c r="A4824" s="4">
        <v>44031.833333333336</v>
      </c>
      <c r="B4824" s="6">
        <f t="shared" si="301"/>
        <v>44031</v>
      </c>
      <c r="C4824" s="3">
        <f t="shared" si="303"/>
        <v>0.79166666666666663</v>
      </c>
      <c r="D4824" s="3">
        <f>IF('Profil je Los'!A4824&lt;&gt;"",IF('Profil je Los'!A4824&lt;&gt;"",TIME(HOUR('Profil je Los'!A4824),MINUTE('Profil je Los'!A4824),SECOND('Profil je Los'!A4824)),""),"")</f>
        <v>0.83333333333333337</v>
      </c>
      <c r="E4824" s="5">
        <f t="shared" si="302"/>
        <v>20</v>
      </c>
      <c r="F4824" s="14">
        <v>23.743383999999999</v>
      </c>
      <c r="G4824" s="17">
        <f t="shared" si="300"/>
        <v>1.98</v>
      </c>
      <c r="I4824" s="33"/>
    </row>
    <row r="4825" spans="1:9" x14ac:dyDescent="0.2">
      <c r="A4825" s="4">
        <v>44031.875</v>
      </c>
      <c r="B4825" s="6">
        <f t="shared" si="301"/>
        <v>44031</v>
      </c>
      <c r="C4825" s="3">
        <f t="shared" si="303"/>
        <v>0.83333333333333337</v>
      </c>
      <c r="D4825" s="3">
        <f>IF('Profil je Los'!A4825&lt;&gt;"",IF('Profil je Los'!A4825&lt;&gt;"",TIME(HOUR('Profil je Los'!A4825),MINUTE('Profil je Los'!A4825),SECOND('Profil je Los'!A4825)),""),"")</f>
        <v>0.875</v>
      </c>
      <c r="E4825" s="5">
        <f t="shared" si="302"/>
        <v>21</v>
      </c>
      <c r="F4825" s="14">
        <v>20.028365999999998</v>
      </c>
      <c r="G4825" s="17">
        <f t="shared" si="300"/>
        <v>1.67</v>
      </c>
      <c r="I4825" s="33"/>
    </row>
    <row r="4826" spans="1:9" x14ac:dyDescent="0.2">
      <c r="A4826" s="4">
        <v>44031.916666666664</v>
      </c>
      <c r="B4826" s="6">
        <f t="shared" si="301"/>
        <v>44031</v>
      </c>
      <c r="C4826" s="3">
        <f t="shared" si="303"/>
        <v>0.875</v>
      </c>
      <c r="D4826" s="3">
        <f>IF('Profil je Los'!A4826&lt;&gt;"",IF('Profil je Los'!A4826&lt;&gt;"",TIME(HOUR('Profil je Los'!A4826),MINUTE('Profil je Los'!A4826),SECOND('Profil je Los'!A4826)),""),"")</f>
        <v>0.91666666666666663</v>
      </c>
      <c r="E4826" s="5">
        <f t="shared" si="302"/>
        <v>22</v>
      </c>
      <c r="F4826" s="14">
        <v>18.301109</v>
      </c>
      <c r="G4826" s="17">
        <f t="shared" si="300"/>
        <v>1.53</v>
      </c>
      <c r="I4826" s="33"/>
    </row>
    <row r="4827" spans="1:9" x14ac:dyDescent="0.2">
      <c r="A4827" s="4">
        <v>44031.958333333336</v>
      </c>
      <c r="B4827" s="6">
        <f t="shared" si="301"/>
        <v>44031</v>
      </c>
      <c r="C4827" s="3">
        <f t="shared" si="303"/>
        <v>0.91666666666666663</v>
      </c>
      <c r="D4827" s="3">
        <f>IF('Profil je Los'!A4827&lt;&gt;"",IF('Profil je Los'!A4827&lt;&gt;"",TIME(HOUR('Profil je Los'!A4827),MINUTE('Profil je Los'!A4827),SECOND('Profil je Los'!A4827)),""),"")</f>
        <v>0.95833333333333337</v>
      </c>
      <c r="E4827" s="5">
        <f t="shared" si="302"/>
        <v>23</v>
      </c>
      <c r="F4827" s="14">
        <v>18.63259</v>
      </c>
      <c r="G4827" s="17">
        <f t="shared" si="300"/>
        <v>1.55</v>
      </c>
      <c r="I4827" s="33"/>
    </row>
    <row r="4828" spans="1:9" x14ac:dyDescent="0.2">
      <c r="A4828" s="4">
        <v>44032</v>
      </c>
      <c r="B4828" s="6">
        <f t="shared" si="301"/>
        <v>44031</v>
      </c>
      <c r="C4828" s="3">
        <f t="shared" si="303"/>
        <v>0.95833333333333337</v>
      </c>
      <c r="D4828" s="3">
        <f>IF('Profil je Los'!A4828&lt;&gt;"",IF('Profil je Los'!A4828&lt;&gt;"",TIME(HOUR('Profil je Los'!A4828),MINUTE('Profil je Los'!A4828),SECOND('Profil je Los'!A4828)),""),"")</f>
        <v>0</v>
      </c>
      <c r="E4828" s="5">
        <f t="shared" si="302"/>
        <v>24</v>
      </c>
      <c r="F4828" s="14">
        <v>16.457778999999999</v>
      </c>
      <c r="G4828" s="17">
        <f t="shared" si="300"/>
        <v>1.37</v>
      </c>
      <c r="I4828" s="33"/>
    </row>
    <row r="4829" spans="1:9" x14ac:dyDescent="0.2">
      <c r="A4829" s="4">
        <v>44032.041666666664</v>
      </c>
      <c r="B4829" s="6">
        <f t="shared" si="301"/>
        <v>44032</v>
      </c>
      <c r="C4829" s="3">
        <f t="shared" si="303"/>
        <v>0</v>
      </c>
      <c r="D4829" s="3">
        <f>IF('Profil je Los'!A4829&lt;&gt;"",IF('Profil je Los'!A4829&lt;&gt;"",TIME(HOUR('Profil je Los'!A4829),MINUTE('Profil je Los'!A4829),SECOND('Profil je Los'!A4829)),""),"")</f>
        <v>4.1666666666666664E-2</v>
      </c>
      <c r="E4829" s="5">
        <f t="shared" si="302"/>
        <v>1</v>
      </c>
      <c r="F4829" s="14">
        <v>13.645671999999999</v>
      </c>
      <c r="G4829" s="17">
        <f t="shared" si="300"/>
        <v>1.1399999999999999</v>
      </c>
      <c r="I4829" s="33"/>
    </row>
    <row r="4830" spans="1:9" x14ac:dyDescent="0.2">
      <c r="A4830" s="4">
        <v>44032.083333333336</v>
      </c>
      <c r="B4830" s="6">
        <f t="shared" si="301"/>
        <v>44032</v>
      </c>
      <c r="C4830" s="3">
        <f t="shared" si="303"/>
        <v>4.1666666666666664E-2</v>
      </c>
      <c r="D4830" s="3">
        <f>IF('Profil je Los'!A4830&lt;&gt;"",IF('Profil je Los'!A4830&lt;&gt;"",TIME(HOUR('Profil je Los'!A4830),MINUTE('Profil je Los'!A4830),SECOND('Profil je Los'!A4830)),""),"")</f>
        <v>8.3333333333333329E-2</v>
      </c>
      <c r="E4830" s="5">
        <f t="shared" si="302"/>
        <v>2</v>
      </c>
      <c r="F4830" s="14">
        <v>13.663629</v>
      </c>
      <c r="G4830" s="17">
        <f t="shared" si="300"/>
        <v>1.1399999999999999</v>
      </c>
      <c r="I4830" s="33"/>
    </row>
    <row r="4831" spans="1:9" x14ac:dyDescent="0.2">
      <c r="A4831" s="4">
        <v>44032.125</v>
      </c>
      <c r="B4831" s="6">
        <f t="shared" si="301"/>
        <v>44032</v>
      </c>
      <c r="C4831" s="3">
        <f t="shared" si="303"/>
        <v>8.3333333333333329E-2</v>
      </c>
      <c r="D4831" s="3">
        <f>IF('Profil je Los'!A4831&lt;&gt;"",IF('Profil je Los'!A4831&lt;&gt;"",TIME(HOUR('Profil je Los'!A4831),MINUTE('Profil je Los'!A4831),SECOND('Profil je Los'!A4831)),""),"")</f>
        <v>0.125</v>
      </c>
      <c r="E4831" s="5">
        <f t="shared" si="302"/>
        <v>3</v>
      </c>
      <c r="F4831" s="14">
        <v>13.340960000000001</v>
      </c>
      <c r="G4831" s="17">
        <f t="shared" si="300"/>
        <v>1.1100000000000001</v>
      </c>
      <c r="I4831" s="33"/>
    </row>
    <row r="4832" spans="1:9" x14ac:dyDescent="0.2">
      <c r="A4832" s="4">
        <v>44032.166666666664</v>
      </c>
      <c r="B4832" s="6">
        <f t="shared" si="301"/>
        <v>44032</v>
      </c>
      <c r="C4832" s="3">
        <f t="shared" si="303"/>
        <v>0.125</v>
      </c>
      <c r="D4832" s="3">
        <f>IF('Profil je Los'!A4832&lt;&gt;"",IF('Profil je Los'!A4832&lt;&gt;"",TIME(HOUR('Profil je Los'!A4832),MINUTE('Profil je Los'!A4832),SECOND('Profil je Los'!A4832)),""),"")</f>
        <v>0.16666666666666666</v>
      </c>
      <c r="E4832" s="5">
        <f t="shared" si="302"/>
        <v>4</v>
      </c>
      <c r="F4832" s="14">
        <v>12.796780999999999</v>
      </c>
      <c r="G4832" s="17">
        <f t="shared" si="300"/>
        <v>1.07</v>
      </c>
      <c r="I4832" s="33"/>
    </row>
    <row r="4833" spans="1:9" x14ac:dyDescent="0.2">
      <c r="A4833" s="4">
        <v>44032.208333333336</v>
      </c>
      <c r="B4833" s="6">
        <f t="shared" si="301"/>
        <v>44032</v>
      </c>
      <c r="C4833" s="3">
        <f t="shared" si="303"/>
        <v>0.16666666666666666</v>
      </c>
      <c r="D4833" s="3">
        <f>IF('Profil je Los'!A4833&lt;&gt;"",IF('Profil je Los'!A4833&lt;&gt;"",TIME(HOUR('Profil je Los'!A4833),MINUTE('Profil je Los'!A4833),SECOND('Profil je Los'!A4833)),""),"")</f>
        <v>0.20833333333333334</v>
      </c>
      <c r="E4833" s="5">
        <f t="shared" si="302"/>
        <v>5</v>
      </c>
      <c r="F4833" s="14">
        <v>14.085903</v>
      </c>
      <c r="G4833" s="17">
        <f t="shared" si="300"/>
        <v>1.17</v>
      </c>
      <c r="I4833" s="33"/>
    </row>
    <row r="4834" spans="1:9" x14ac:dyDescent="0.2">
      <c r="A4834" s="4">
        <v>44032.25</v>
      </c>
      <c r="B4834" s="6">
        <f t="shared" si="301"/>
        <v>44032</v>
      </c>
      <c r="C4834" s="3">
        <f t="shared" si="303"/>
        <v>0.20833333333333334</v>
      </c>
      <c r="D4834" s="3">
        <f>IF('Profil je Los'!A4834&lt;&gt;"",IF('Profil je Los'!A4834&lt;&gt;"",TIME(HOUR('Profil je Los'!A4834),MINUTE('Profil je Los'!A4834),SECOND('Profil je Los'!A4834)),""),"")</f>
        <v>0.25</v>
      </c>
      <c r="E4834" s="5">
        <f t="shared" si="302"/>
        <v>6</v>
      </c>
      <c r="F4834" s="14">
        <v>16.533111000000002</v>
      </c>
      <c r="G4834" s="17">
        <f t="shared" si="300"/>
        <v>1.38</v>
      </c>
      <c r="I4834" s="33"/>
    </row>
    <row r="4835" spans="1:9" x14ac:dyDescent="0.2">
      <c r="A4835" s="4">
        <v>44032.291666666664</v>
      </c>
      <c r="B4835" s="6">
        <f t="shared" si="301"/>
        <v>44032</v>
      </c>
      <c r="C4835" s="3">
        <f t="shared" si="303"/>
        <v>0.25</v>
      </c>
      <c r="D4835" s="3">
        <f>IF('Profil je Los'!A4835&lt;&gt;"",IF('Profil je Los'!A4835&lt;&gt;"",TIME(HOUR('Profil je Los'!A4835),MINUTE('Profil je Los'!A4835),SECOND('Profil je Los'!A4835)),""),"")</f>
        <v>0.29166666666666669</v>
      </c>
      <c r="E4835" s="5">
        <f t="shared" si="302"/>
        <v>7</v>
      </c>
      <c r="F4835" s="14">
        <v>22.729569000000001</v>
      </c>
      <c r="G4835" s="17">
        <f t="shared" si="300"/>
        <v>1.89</v>
      </c>
      <c r="I4835" s="33"/>
    </row>
    <row r="4836" spans="1:9" x14ac:dyDescent="0.2">
      <c r="A4836" s="4">
        <v>44032.333333333336</v>
      </c>
      <c r="B4836" s="6">
        <f t="shared" si="301"/>
        <v>44032</v>
      </c>
      <c r="C4836" s="3">
        <f t="shared" si="303"/>
        <v>0.29166666666666669</v>
      </c>
      <c r="D4836" s="3">
        <f>IF('Profil je Los'!A4836&lt;&gt;"",IF('Profil je Los'!A4836&lt;&gt;"",TIME(HOUR('Profil je Los'!A4836),MINUTE('Profil je Los'!A4836),SECOND('Profil je Los'!A4836)),""),"")</f>
        <v>0.33333333333333331</v>
      </c>
      <c r="E4836" s="5">
        <f t="shared" si="302"/>
        <v>8</v>
      </c>
      <c r="F4836" s="14">
        <v>29.369886000000001</v>
      </c>
      <c r="G4836" s="17">
        <f t="shared" si="300"/>
        <v>2.4500000000000002</v>
      </c>
      <c r="I4836" s="33"/>
    </row>
    <row r="4837" spans="1:9" x14ac:dyDescent="0.2">
      <c r="A4837" s="4">
        <v>44032.375</v>
      </c>
      <c r="B4837" s="6">
        <f t="shared" si="301"/>
        <v>44032</v>
      </c>
      <c r="C4837" s="3">
        <f t="shared" si="303"/>
        <v>0.33333333333333331</v>
      </c>
      <c r="D4837" s="3">
        <f>IF('Profil je Los'!A4837&lt;&gt;"",IF('Profil je Los'!A4837&lt;&gt;"",TIME(HOUR('Profil je Los'!A4837),MINUTE('Profil je Los'!A4837),SECOND('Profil je Los'!A4837)),""),"")</f>
        <v>0.375</v>
      </c>
      <c r="E4837" s="5">
        <f t="shared" si="302"/>
        <v>9</v>
      </c>
      <c r="F4837" s="14">
        <v>35.177052000000003</v>
      </c>
      <c r="G4837" s="17">
        <f t="shared" si="300"/>
        <v>2.93</v>
      </c>
      <c r="I4837" s="33"/>
    </row>
    <row r="4838" spans="1:9" x14ac:dyDescent="0.2">
      <c r="A4838" s="4">
        <v>44032.416666666664</v>
      </c>
      <c r="B4838" s="6">
        <f t="shared" si="301"/>
        <v>44032</v>
      </c>
      <c r="C4838" s="3">
        <f t="shared" si="303"/>
        <v>0.375</v>
      </c>
      <c r="D4838" s="3">
        <f>IF('Profil je Los'!A4838&lt;&gt;"",IF('Profil je Los'!A4838&lt;&gt;"",TIME(HOUR('Profil je Los'!A4838),MINUTE('Profil je Los'!A4838),SECOND('Profil je Los'!A4838)),""),"")</f>
        <v>0.41666666666666669</v>
      </c>
      <c r="E4838" s="5">
        <f t="shared" si="302"/>
        <v>10</v>
      </c>
      <c r="F4838" s="14">
        <v>37.996037000000001</v>
      </c>
      <c r="G4838" s="17">
        <f t="shared" si="300"/>
        <v>3.17</v>
      </c>
      <c r="I4838" s="33"/>
    </row>
    <row r="4839" spans="1:9" x14ac:dyDescent="0.2">
      <c r="A4839" s="4">
        <v>44032.458333333336</v>
      </c>
      <c r="B4839" s="6">
        <f t="shared" si="301"/>
        <v>44032</v>
      </c>
      <c r="C4839" s="3">
        <f t="shared" si="303"/>
        <v>0.41666666666666669</v>
      </c>
      <c r="D4839" s="3">
        <f>IF('Profil je Los'!A4839&lt;&gt;"",IF('Profil je Los'!A4839&lt;&gt;"",TIME(HOUR('Profil je Los'!A4839),MINUTE('Profil je Los'!A4839),SECOND('Profil je Los'!A4839)),""),"")</f>
        <v>0.45833333333333331</v>
      </c>
      <c r="E4839" s="5">
        <f t="shared" si="302"/>
        <v>11</v>
      </c>
      <c r="F4839" s="14">
        <v>39.148007</v>
      </c>
      <c r="G4839" s="17">
        <f t="shared" si="300"/>
        <v>3.26</v>
      </c>
      <c r="I4839" s="33"/>
    </row>
    <row r="4840" spans="1:9" x14ac:dyDescent="0.2">
      <c r="A4840" s="4">
        <v>44032.5</v>
      </c>
      <c r="B4840" s="6">
        <f t="shared" si="301"/>
        <v>44032</v>
      </c>
      <c r="C4840" s="3">
        <f t="shared" si="303"/>
        <v>0.45833333333333331</v>
      </c>
      <c r="D4840" s="3">
        <f>IF('Profil je Los'!A4840&lt;&gt;"",IF('Profil je Los'!A4840&lt;&gt;"",TIME(HOUR('Profil je Los'!A4840),MINUTE('Profil je Los'!A4840),SECOND('Profil je Los'!A4840)),""),"")</f>
        <v>0.5</v>
      </c>
      <c r="E4840" s="5">
        <f t="shared" si="302"/>
        <v>12</v>
      </c>
      <c r="F4840" s="14">
        <v>41.292552000000001</v>
      </c>
      <c r="G4840" s="17">
        <f t="shared" si="300"/>
        <v>3.44</v>
      </c>
      <c r="I4840" s="33"/>
    </row>
    <row r="4841" spans="1:9" x14ac:dyDescent="0.2">
      <c r="A4841" s="4">
        <v>44032.541666666664</v>
      </c>
      <c r="B4841" s="6">
        <f t="shared" si="301"/>
        <v>44032</v>
      </c>
      <c r="C4841" s="3">
        <f t="shared" si="303"/>
        <v>0.5</v>
      </c>
      <c r="D4841" s="3">
        <f>IF('Profil je Los'!A4841&lt;&gt;"",IF('Profil je Los'!A4841&lt;&gt;"",TIME(HOUR('Profil je Los'!A4841),MINUTE('Profil je Los'!A4841),SECOND('Profil je Los'!A4841)),""),"")</f>
        <v>0.54166666666666663</v>
      </c>
      <c r="E4841" s="5">
        <f t="shared" si="302"/>
        <v>13</v>
      </c>
      <c r="F4841" s="14">
        <v>42.993358000000001</v>
      </c>
      <c r="G4841" s="17">
        <f t="shared" si="300"/>
        <v>3.58</v>
      </c>
      <c r="I4841" s="33"/>
    </row>
    <row r="4842" spans="1:9" x14ac:dyDescent="0.2">
      <c r="A4842" s="4">
        <v>44032.583333333336</v>
      </c>
      <c r="B4842" s="6">
        <f t="shared" si="301"/>
        <v>44032</v>
      </c>
      <c r="C4842" s="3">
        <f t="shared" si="303"/>
        <v>0.54166666666666663</v>
      </c>
      <c r="D4842" s="3">
        <f>IF('Profil je Los'!A4842&lt;&gt;"",IF('Profil je Los'!A4842&lt;&gt;"",TIME(HOUR('Profil je Los'!A4842),MINUTE('Profil je Los'!A4842),SECOND('Profil je Los'!A4842)),""),"")</f>
        <v>0.58333333333333337</v>
      </c>
      <c r="E4842" s="5">
        <f t="shared" si="302"/>
        <v>14</v>
      </c>
      <c r="F4842" s="14">
        <v>41.318890000000003</v>
      </c>
      <c r="G4842" s="17">
        <f t="shared" si="300"/>
        <v>3.44</v>
      </c>
      <c r="I4842" s="33"/>
    </row>
    <row r="4843" spans="1:9" x14ac:dyDescent="0.2">
      <c r="A4843" s="4">
        <v>44032.625</v>
      </c>
      <c r="B4843" s="6">
        <f t="shared" si="301"/>
        <v>44032</v>
      </c>
      <c r="C4843" s="3">
        <f t="shared" si="303"/>
        <v>0.58333333333333337</v>
      </c>
      <c r="D4843" s="3">
        <f>IF('Profil je Los'!A4843&lt;&gt;"",IF('Profil je Los'!A4843&lt;&gt;"",TIME(HOUR('Profil je Los'!A4843),MINUTE('Profil je Los'!A4843),SECOND('Profil je Los'!A4843)),""),"")</f>
        <v>0.625</v>
      </c>
      <c r="E4843" s="5">
        <f t="shared" si="302"/>
        <v>15</v>
      </c>
      <c r="F4843" s="14">
        <v>38.906297000000002</v>
      </c>
      <c r="G4843" s="17">
        <f t="shared" si="300"/>
        <v>3.24</v>
      </c>
      <c r="I4843" s="33"/>
    </row>
    <row r="4844" spans="1:9" x14ac:dyDescent="0.2">
      <c r="A4844" s="4">
        <v>44032.666666666664</v>
      </c>
      <c r="B4844" s="6">
        <f t="shared" si="301"/>
        <v>44032</v>
      </c>
      <c r="C4844" s="3">
        <f t="shared" si="303"/>
        <v>0.625</v>
      </c>
      <c r="D4844" s="3">
        <f>IF('Profil je Los'!A4844&lt;&gt;"",IF('Profil je Los'!A4844&lt;&gt;"",TIME(HOUR('Profil je Los'!A4844),MINUTE('Profil je Los'!A4844),SECOND('Profil je Los'!A4844)),""),"")</f>
        <v>0.66666666666666663</v>
      </c>
      <c r="E4844" s="5">
        <f t="shared" si="302"/>
        <v>16</v>
      </c>
      <c r="F4844" s="14">
        <v>39.080554999999997</v>
      </c>
      <c r="G4844" s="17">
        <f t="shared" si="300"/>
        <v>3.26</v>
      </c>
      <c r="I4844" s="33"/>
    </row>
    <row r="4845" spans="1:9" x14ac:dyDescent="0.2">
      <c r="A4845" s="4">
        <v>44032.708333333336</v>
      </c>
      <c r="B4845" s="6">
        <f t="shared" si="301"/>
        <v>44032</v>
      </c>
      <c r="C4845" s="3">
        <f t="shared" si="303"/>
        <v>0.66666666666666663</v>
      </c>
      <c r="D4845" s="3">
        <f>IF('Profil je Los'!A4845&lt;&gt;"",IF('Profil je Los'!A4845&lt;&gt;"",TIME(HOUR('Profil je Los'!A4845),MINUTE('Profil je Los'!A4845),SECOND('Profil je Los'!A4845)),""),"")</f>
        <v>0.70833333333333337</v>
      </c>
      <c r="E4845" s="5">
        <f t="shared" si="302"/>
        <v>17</v>
      </c>
      <c r="F4845" s="14">
        <v>37.177579000000001</v>
      </c>
      <c r="G4845" s="17">
        <f t="shared" si="300"/>
        <v>3.1</v>
      </c>
      <c r="I4845" s="33"/>
    </row>
    <row r="4846" spans="1:9" x14ac:dyDescent="0.2">
      <c r="A4846" s="4">
        <v>44032.75</v>
      </c>
      <c r="B4846" s="6">
        <f t="shared" si="301"/>
        <v>44032</v>
      </c>
      <c r="C4846" s="3">
        <f t="shared" si="303"/>
        <v>0.70833333333333337</v>
      </c>
      <c r="D4846" s="3">
        <f>IF('Profil je Los'!A4846&lt;&gt;"",IF('Profil je Los'!A4846&lt;&gt;"",TIME(HOUR('Profil je Los'!A4846),MINUTE('Profil je Los'!A4846),SECOND('Profil je Los'!A4846)),""),"")</f>
        <v>0.75</v>
      </c>
      <c r="E4846" s="5">
        <f t="shared" si="302"/>
        <v>18</v>
      </c>
      <c r="F4846" s="14">
        <v>35.622383999999997</v>
      </c>
      <c r="G4846" s="17">
        <f t="shared" si="300"/>
        <v>2.97</v>
      </c>
      <c r="I4846" s="33"/>
    </row>
    <row r="4847" spans="1:9" x14ac:dyDescent="0.2">
      <c r="A4847" s="4">
        <v>44032.791666666664</v>
      </c>
      <c r="B4847" s="6">
        <f t="shared" si="301"/>
        <v>44032</v>
      </c>
      <c r="C4847" s="3">
        <f t="shared" si="303"/>
        <v>0.75</v>
      </c>
      <c r="D4847" s="3">
        <f>IF('Profil je Los'!A4847&lt;&gt;"",IF('Profil je Los'!A4847&lt;&gt;"",TIME(HOUR('Profil je Los'!A4847),MINUTE('Profil je Los'!A4847),SECOND('Profil je Los'!A4847)),""),"")</f>
        <v>0.79166666666666663</v>
      </c>
      <c r="E4847" s="5">
        <f t="shared" si="302"/>
        <v>19</v>
      </c>
      <c r="F4847" s="14">
        <v>37.414468999999997</v>
      </c>
      <c r="G4847" s="17">
        <f t="shared" si="300"/>
        <v>3.12</v>
      </c>
      <c r="I4847" s="33"/>
    </row>
    <row r="4848" spans="1:9" x14ac:dyDescent="0.2">
      <c r="A4848" s="4">
        <v>44032.833333333336</v>
      </c>
      <c r="B4848" s="6">
        <f t="shared" si="301"/>
        <v>44032</v>
      </c>
      <c r="C4848" s="3">
        <f t="shared" si="303"/>
        <v>0.79166666666666663</v>
      </c>
      <c r="D4848" s="3">
        <f>IF('Profil je Los'!A4848&lt;&gt;"",IF('Profil je Los'!A4848&lt;&gt;"",TIME(HOUR('Profil je Los'!A4848),MINUTE('Profil je Los'!A4848),SECOND('Profil je Los'!A4848)),""),"")</f>
        <v>0.83333333333333337</v>
      </c>
      <c r="E4848" s="5">
        <f t="shared" si="302"/>
        <v>20</v>
      </c>
      <c r="F4848" s="14">
        <v>37.951996999999999</v>
      </c>
      <c r="G4848" s="17">
        <f t="shared" si="300"/>
        <v>3.16</v>
      </c>
      <c r="I4848" s="33"/>
    </row>
    <row r="4849" spans="1:9" x14ac:dyDescent="0.2">
      <c r="A4849" s="4">
        <v>44032.875</v>
      </c>
      <c r="B4849" s="6">
        <f t="shared" si="301"/>
        <v>44032</v>
      </c>
      <c r="C4849" s="3">
        <f t="shared" si="303"/>
        <v>0.83333333333333337</v>
      </c>
      <c r="D4849" s="3">
        <f>IF('Profil je Los'!A4849&lt;&gt;"",IF('Profil je Los'!A4849&lt;&gt;"",TIME(HOUR('Profil je Los'!A4849),MINUTE('Profil je Los'!A4849),SECOND('Profil je Los'!A4849)),""),"")</f>
        <v>0.875</v>
      </c>
      <c r="E4849" s="5">
        <f t="shared" si="302"/>
        <v>21</v>
      </c>
      <c r="F4849" s="14">
        <v>33.779373</v>
      </c>
      <c r="G4849" s="17">
        <f t="shared" si="300"/>
        <v>2.81</v>
      </c>
      <c r="I4849" s="33"/>
    </row>
    <row r="4850" spans="1:9" x14ac:dyDescent="0.2">
      <c r="A4850" s="4">
        <v>44032.916666666664</v>
      </c>
      <c r="B4850" s="6">
        <f t="shared" si="301"/>
        <v>44032</v>
      </c>
      <c r="C4850" s="3">
        <f t="shared" si="303"/>
        <v>0.875</v>
      </c>
      <c r="D4850" s="3">
        <f>IF('Profil je Los'!A4850&lt;&gt;"",IF('Profil je Los'!A4850&lt;&gt;"",TIME(HOUR('Profil je Los'!A4850),MINUTE('Profil je Los'!A4850),SECOND('Profil je Los'!A4850)),""),"")</f>
        <v>0.91666666666666663</v>
      </c>
      <c r="E4850" s="5">
        <f t="shared" si="302"/>
        <v>22</v>
      </c>
      <c r="F4850" s="14">
        <v>30.273464000000001</v>
      </c>
      <c r="G4850" s="17">
        <f t="shared" si="300"/>
        <v>2.52</v>
      </c>
      <c r="I4850" s="33"/>
    </row>
    <row r="4851" spans="1:9" x14ac:dyDescent="0.2">
      <c r="A4851" s="4">
        <v>44032.958333333336</v>
      </c>
      <c r="B4851" s="6">
        <f t="shared" si="301"/>
        <v>44032</v>
      </c>
      <c r="C4851" s="3">
        <f t="shared" si="303"/>
        <v>0.91666666666666663</v>
      </c>
      <c r="D4851" s="3">
        <f>IF('Profil je Los'!A4851&lt;&gt;"",IF('Profil je Los'!A4851&lt;&gt;"",TIME(HOUR('Profil je Los'!A4851),MINUTE('Profil je Los'!A4851),SECOND('Profil je Los'!A4851)),""),"")</f>
        <v>0.95833333333333337</v>
      </c>
      <c r="E4851" s="5">
        <f t="shared" si="302"/>
        <v>23</v>
      </c>
      <c r="F4851" s="14">
        <v>25.392499000000001</v>
      </c>
      <c r="G4851" s="17">
        <f t="shared" si="300"/>
        <v>2.12</v>
      </c>
      <c r="I4851" s="33"/>
    </row>
    <row r="4852" spans="1:9" x14ac:dyDescent="0.2">
      <c r="A4852" s="4">
        <v>44033</v>
      </c>
      <c r="B4852" s="6">
        <f t="shared" si="301"/>
        <v>44032</v>
      </c>
      <c r="C4852" s="3">
        <f t="shared" si="303"/>
        <v>0.95833333333333337</v>
      </c>
      <c r="D4852" s="3">
        <f>IF('Profil je Los'!A4852&lt;&gt;"",IF('Profil je Los'!A4852&lt;&gt;"",TIME(HOUR('Profil je Los'!A4852),MINUTE('Profil je Los'!A4852),SECOND('Profil je Los'!A4852)),""),"")</f>
        <v>0</v>
      </c>
      <c r="E4852" s="5">
        <f t="shared" si="302"/>
        <v>24</v>
      </c>
      <c r="F4852" s="14">
        <v>20.269196999999998</v>
      </c>
      <c r="G4852" s="17">
        <f t="shared" si="300"/>
        <v>1.69</v>
      </c>
      <c r="I4852" s="33"/>
    </row>
    <row r="4853" spans="1:9" x14ac:dyDescent="0.2">
      <c r="A4853" s="4">
        <v>44033.041666666664</v>
      </c>
      <c r="B4853" s="6">
        <f t="shared" si="301"/>
        <v>44033</v>
      </c>
      <c r="C4853" s="3">
        <f t="shared" si="303"/>
        <v>0</v>
      </c>
      <c r="D4853" s="3">
        <f>IF('Profil je Los'!A4853&lt;&gt;"",IF('Profil je Los'!A4853&lt;&gt;"",TIME(HOUR('Profil je Los'!A4853),MINUTE('Profil je Los'!A4853),SECOND('Profil je Los'!A4853)),""),"")</f>
        <v>4.1666666666666664E-2</v>
      </c>
      <c r="E4853" s="5">
        <f t="shared" si="302"/>
        <v>1</v>
      </c>
      <c r="F4853" s="14">
        <v>17.413143999999999</v>
      </c>
      <c r="G4853" s="17">
        <f t="shared" si="300"/>
        <v>1.45</v>
      </c>
      <c r="I4853" s="33"/>
    </row>
    <row r="4854" spans="1:9" x14ac:dyDescent="0.2">
      <c r="A4854" s="4">
        <v>44033.083333333336</v>
      </c>
      <c r="B4854" s="6">
        <f t="shared" si="301"/>
        <v>44033</v>
      </c>
      <c r="C4854" s="3">
        <f t="shared" si="303"/>
        <v>4.1666666666666664E-2</v>
      </c>
      <c r="D4854" s="3">
        <f>IF('Profil je Los'!A4854&lt;&gt;"",IF('Profil je Los'!A4854&lt;&gt;"",TIME(HOUR('Profil je Los'!A4854),MINUTE('Profil je Los'!A4854),SECOND('Profil je Los'!A4854)),""),"")</f>
        <v>8.3333333333333329E-2</v>
      </c>
      <c r="E4854" s="5">
        <f t="shared" si="302"/>
        <v>2</v>
      </c>
      <c r="F4854" s="14">
        <v>17.054649000000001</v>
      </c>
      <c r="G4854" s="17">
        <f t="shared" si="300"/>
        <v>1.42</v>
      </c>
      <c r="I4854" s="33"/>
    </row>
    <row r="4855" spans="1:9" x14ac:dyDescent="0.2">
      <c r="A4855" s="4">
        <v>44033.125</v>
      </c>
      <c r="B4855" s="6">
        <f t="shared" si="301"/>
        <v>44033</v>
      </c>
      <c r="C4855" s="3">
        <f t="shared" si="303"/>
        <v>8.3333333333333329E-2</v>
      </c>
      <c r="D4855" s="3">
        <f>IF('Profil je Los'!A4855&lt;&gt;"",IF('Profil je Los'!A4855&lt;&gt;"",TIME(HOUR('Profil je Los'!A4855),MINUTE('Profil je Los'!A4855),SECOND('Profil je Los'!A4855)),""),"")</f>
        <v>0.125</v>
      </c>
      <c r="E4855" s="5">
        <f t="shared" si="302"/>
        <v>3</v>
      </c>
      <c r="F4855" s="14">
        <v>15.983708</v>
      </c>
      <c r="G4855" s="17">
        <f t="shared" si="300"/>
        <v>1.33</v>
      </c>
      <c r="I4855" s="33"/>
    </row>
    <row r="4856" spans="1:9" x14ac:dyDescent="0.2">
      <c r="A4856" s="4">
        <v>44033.166666666664</v>
      </c>
      <c r="B4856" s="6">
        <f t="shared" si="301"/>
        <v>44033</v>
      </c>
      <c r="C4856" s="3">
        <f t="shared" si="303"/>
        <v>0.125</v>
      </c>
      <c r="D4856" s="3">
        <f>IF('Profil je Los'!A4856&lt;&gt;"",IF('Profil je Los'!A4856&lt;&gt;"",TIME(HOUR('Profil je Los'!A4856),MINUTE('Profil je Los'!A4856),SECOND('Profil je Los'!A4856)),""),"")</f>
        <v>0.16666666666666666</v>
      </c>
      <c r="E4856" s="5">
        <f t="shared" si="302"/>
        <v>4</v>
      </c>
      <c r="F4856" s="14">
        <v>17.770420000000001</v>
      </c>
      <c r="G4856" s="17">
        <f t="shared" si="300"/>
        <v>1.48</v>
      </c>
      <c r="I4856" s="33"/>
    </row>
    <row r="4857" spans="1:9" x14ac:dyDescent="0.2">
      <c r="A4857" s="4">
        <v>44033.208333333336</v>
      </c>
      <c r="B4857" s="6">
        <f t="shared" si="301"/>
        <v>44033</v>
      </c>
      <c r="C4857" s="3">
        <f t="shared" si="303"/>
        <v>0.16666666666666666</v>
      </c>
      <c r="D4857" s="3">
        <f>IF('Profil je Los'!A4857&lt;&gt;"",IF('Profil je Los'!A4857&lt;&gt;"",TIME(HOUR('Profil je Los'!A4857),MINUTE('Profil je Los'!A4857),SECOND('Profil je Los'!A4857)),""),"")</f>
        <v>0.20833333333333334</v>
      </c>
      <c r="E4857" s="5">
        <f t="shared" si="302"/>
        <v>5</v>
      </c>
      <c r="F4857" s="14">
        <v>19.242170000000002</v>
      </c>
      <c r="G4857" s="17">
        <f t="shared" si="300"/>
        <v>1.6</v>
      </c>
      <c r="I4857" s="33"/>
    </row>
    <row r="4858" spans="1:9" x14ac:dyDescent="0.2">
      <c r="A4858" s="4">
        <v>44033.25</v>
      </c>
      <c r="B4858" s="6">
        <f t="shared" si="301"/>
        <v>44033</v>
      </c>
      <c r="C4858" s="3">
        <f t="shared" si="303"/>
        <v>0.20833333333333334</v>
      </c>
      <c r="D4858" s="3">
        <f>IF('Profil je Los'!A4858&lt;&gt;"",IF('Profil je Los'!A4858&lt;&gt;"",TIME(HOUR('Profil je Los'!A4858),MINUTE('Profil je Los'!A4858),SECOND('Profil je Los'!A4858)),""),"")</f>
        <v>0.25</v>
      </c>
      <c r="E4858" s="5">
        <f t="shared" si="302"/>
        <v>6</v>
      </c>
      <c r="F4858" s="14">
        <v>21.061955000000001</v>
      </c>
      <c r="G4858" s="17">
        <f t="shared" si="300"/>
        <v>1.76</v>
      </c>
      <c r="I4858" s="33"/>
    </row>
    <row r="4859" spans="1:9" x14ac:dyDescent="0.2">
      <c r="A4859" s="4">
        <v>44033.291666666664</v>
      </c>
      <c r="B4859" s="6">
        <f t="shared" si="301"/>
        <v>44033</v>
      </c>
      <c r="C4859" s="3">
        <f t="shared" si="303"/>
        <v>0.25</v>
      </c>
      <c r="D4859" s="3">
        <f>IF('Profil je Los'!A4859&lt;&gt;"",IF('Profil je Los'!A4859&lt;&gt;"",TIME(HOUR('Profil je Los'!A4859),MINUTE('Profil je Los'!A4859),SECOND('Profil je Los'!A4859)),""),"")</f>
        <v>0.29166666666666669</v>
      </c>
      <c r="E4859" s="5">
        <f t="shared" si="302"/>
        <v>7</v>
      </c>
      <c r="F4859" s="14">
        <v>26.252772</v>
      </c>
      <c r="G4859" s="17">
        <f t="shared" si="300"/>
        <v>2.19</v>
      </c>
      <c r="I4859" s="33"/>
    </row>
    <row r="4860" spans="1:9" x14ac:dyDescent="0.2">
      <c r="A4860" s="4">
        <v>44033.333333333336</v>
      </c>
      <c r="B4860" s="6">
        <f t="shared" si="301"/>
        <v>44033</v>
      </c>
      <c r="C4860" s="3">
        <f t="shared" si="303"/>
        <v>0.29166666666666669</v>
      </c>
      <c r="D4860" s="3">
        <f>IF('Profil je Los'!A4860&lt;&gt;"",IF('Profil je Los'!A4860&lt;&gt;"",TIME(HOUR('Profil je Los'!A4860),MINUTE('Profil je Los'!A4860),SECOND('Profil je Los'!A4860)),""),"")</f>
        <v>0.33333333333333331</v>
      </c>
      <c r="E4860" s="5">
        <f t="shared" si="302"/>
        <v>8</v>
      </c>
      <c r="F4860" s="14">
        <v>32.580106999999998</v>
      </c>
      <c r="G4860" s="17">
        <f t="shared" si="300"/>
        <v>2.72</v>
      </c>
      <c r="I4860" s="33"/>
    </row>
    <row r="4861" spans="1:9" x14ac:dyDescent="0.2">
      <c r="A4861" s="4">
        <v>44033.375</v>
      </c>
      <c r="B4861" s="6">
        <f t="shared" si="301"/>
        <v>44033</v>
      </c>
      <c r="C4861" s="3">
        <f t="shared" si="303"/>
        <v>0.33333333333333331</v>
      </c>
      <c r="D4861" s="3">
        <f>IF('Profil je Los'!A4861&lt;&gt;"",IF('Profil je Los'!A4861&lt;&gt;"",TIME(HOUR('Profil je Los'!A4861),MINUTE('Profil je Los'!A4861),SECOND('Profil je Los'!A4861)),""),"")</f>
        <v>0.375</v>
      </c>
      <c r="E4861" s="5">
        <f t="shared" si="302"/>
        <v>9</v>
      </c>
      <c r="F4861" s="14">
        <v>37.968133000000002</v>
      </c>
      <c r="G4861" s="17">
        <f t="shared" si="300"/>
        <v>3.16</v>
      </c>
      <c r="I4861" s="33"/>
    </row>
    <row r="4862" spans="1:9" x14ac:dyDescent="0.2">
      <c r="A4862" s="4">
        <v>44033.416666666664</v>
      </c>
      <c r="B4862" s="6">
        <f t="shared" si="301"/>
        <v>44033</v>
      </c>
      <c r="C4862" s="3">
        <f t="shared" si="303"/>
        <v>0.375</v>
      </c>
      <c r="D4862" s="3">
        <f>IF('Profil je Los'!A4862&lt;&gt;"",IF('Profil je Los'!A4862&lt;&gt;"",TIME(HOUR('Profil je Los'!A4862),MINUTE('Profil je Los'!A4862),SECOND('Profil je Los'!A4862)),""),"")</f>
        <v>0.41666666666666669</v>
      </c>
      <c r="E4862" s="5">
        <f t="shared" si="302"/>
        <v>10</v>
      </c>
      <c r="F4862" s="14">
        <v>42.235985999999997</v>
      </c>
      <c r="G4862" s="17">
        <f t="shared" si="300"/>
        <v>3.52</v>
      </c>
      <c r="I4862" s="33"/>
    </row>
    <row r="4863" spans="1:9" x14ac:dyDescent="0.2">
      <c r="A4863" s="4">
        <v>44033.458333333336</v>
      </c>
      <c r="B4863" s="6">
        <f t="shared" si="301"/>
        <v>44033</v>
      </c>
      <c r="C4863" s="3">
        <f t="shared" si="303"/>
        <v>0.41666666666666669</v>
      </c>
      <c r="D4863" s="3">
        <f>IF('Profil je Los'!A4863&lt;&gt;"",IF('Profil je Los'!A4863&lt;&gt;"",TIME(HOUR('Profil je Los'!A4863),MINUTE('Profil je Los'!A4863),SECOND('Profil je Los'!A4863)),""),"")</f>
        <v>0.45833333333333331</v>
      </c>
      <c r="E4863" s="5">
        <f t="shared" si="302"/>
        <v>11</v>
      </c>
      <c r="F4863" s="14">
        <v>44.272781000000002</v>
      </c>
      <c r="G4863" s="17">
        <f t="shared" si="300"/>
        <v>3.69</v>
      </c>
      <c r="I4863" s="33"/>
    </row>
    <row r="4864" spans="1:9" x14ac:dyDescent="0.2">
      <c r="A4864" s="4">
        <v>44033.5</v>
      </c>
      <c r="B4864" s="6">
        <f t="shared" si="301"/>
        <v>44033</v>
      </c>
      <c r="C4864" s="3">
        <f t="shared" si="303"/>
        <v>0.45833333333333331</v>
      </c>
      <c r="D4864" s="3">
        <f>IF('Profil je Los'!A4864&lt;&gt;"",IF('Profil je Los'!A4864&lt;&gt;"",TIME(HOUR('Profil je Los'!A4864),MINUTE('Profil je Los'!A4864),SECOND('Profil je Los'!A4864)),""),"")</f>
        <v>0.5</v>
      </c>
      <c r="E4864" s="5">
        <f t="shared" si="302"/>
        <v>12</v>
      </c>
      <c r="F4864" s="14">
        <v>46.165685000000003</v>
      </c>
      <c r="G4864" s="17">
        <f t="shared" si="300"/>
        <v>3.85</v>
      </c>
      <c r="I4864" s="33"/>
    </row>
    <row r="4865" spans="1:9" x14ac:dyDescent="0.2">
      <c r="A4865" s="4">
        <v>44033.541666666664</v>
      </c>
      <c r="B4865" s="6">
        <f t="shared" si="301"/>
        <v>44033</v>
      </c>
      <c r="C4865" s="3">
        <f t="shared" si="303"/>
        <v>0.5</v>
      </c>
      <c r="D4865" s="3">
        <f>IF('Profil je Los'!A4865&lt;&gt;"",IF('Profil je Los'!A4865&lt;&gt;"",TIME(HOUR('Profil je Los'!A4865),MINUTE('Profil je Los'!A4865),SECOND('Profil je Los'!A4865)),""),"")</f>
        <v>0.54166666666666663</v>
      </c>
      <c r="E4865" s="5">
        <f t="shared" si="302"/>
        <v>13</v>
      </c>
      <c r="F4865" s="14">
        <v>44.864541000000003</v>
      </c>
      <c r="G4865" s="17">
        <f t="shared" si="300"/>
        <v>3.74</v>
      </c>
      <c r="I4865" s="33"/>
    </row>
    <row r="4866" spans="1:9" x14ac:dyDescent="0.2">
      <c r="A4866" s="4">
        <v>44033.583333333336</v>
      </c>
      <c r="B4866" s="6">
        <f t="shared" si="301"/>
        <v>44033</v>
      </c>
      <c r="C4866" s="3">
        <f t="shared" si="303"/>
        <v>0.54166666666666663</v>
      </c>
      <c r="D4866" s="3">
        <f>IF('Profil je Los'!A4866&lt;&gt;"",IF('Profil je Los'!A4866&lt;&gt;"",TIME(HOUR('Profil je Los'!A4866),MINUTE('Profil je Los'!A4866),SECOND('Profil je Los'!A4866)),""),"")</f>
        <v>0.58333333333333337</v>
      </c>
      <c r="E4866" s="5">
        <f t="shared" si="302"/>
        <v>14</v>
      </c>
      <c r="F4866" s="14">
        <v>44.296563999999996</v>
      </c>
      <c r="G4866" s="17">
        <f t="shared" si="300"/>
        <v>3.69</v>
      </c>
      <c r="I4866" s="33"/>
    </row>
    <row r="4867" spans="1:9" x14ac:dyDescent="0.2">
      <c r="A4867" s="4">
        <v>44033.625</v>
      </c>
      <c r="B4867" s="6">
        <f t="shared" si="301"/>
        <v>44033</v>
      </c>
      <c r="C4867" s="3">
        <f t="shared" si="303"/>
        <v>0.58333333333333337</v>
      </c>
      <c r="D4867" s="3">
        <f>IF('Profil je Los'!A4867&lt;&gt;"",IF('Profil je Los'!A4867&lt;&gt;"",TIME(HOUR('Profil je Los'!A4867),MINUTE('Profil je Los'!A4867),SECOND('Profil je Los'!A4867)),""),"")</f>
        <v>0.625</v>
      </c>
      <c r="E4867" s="5">
        <f t="shared" si="302"/>
        <v>15</v>
      </c>
      <c r="F4867" s="14">
        <v>46.542324000000001</v>
      </c>
      <c r="G4867" s="17">
        <f t="shared" si="300"/>
        <v>3.88</v>
      </c>
      <c r="I4867" s="33"/>
    </row>
    <row r="4868" spans="1:9" x14ac:dyDescent="0.2">
      <c r="A4868" s="4">
        <v>44033.666666666664</v>
      </c>
      <c r="B4868" s="6">
        <f t="shared" si="301"/>
        <v>44033</v>
      </c>
      <c r="C4868" s="3">
        <f t="shared" si="303"/>
        <v>0.625</v>
      </c>
      <c r="D4868" s="3">
        <f>IF('Profil je Los'!A4868&lt;&gt;"",IF('Profil je Los'!A4868&lt;&gt;"",TIME(HOUR('Profil je Los'!A4868),MINUTE('Profil je Los'!A4868),SECOND('Profil je Los'!A4868)),""),"")</f>
        <v>0.66666666666666663</v>
      </c>
      <c r="E4868" s="5">
        <f t="shared" si="302"/>
        <v>16</v>
      </c>
      <c r="F4868" s="14">
        <v>41.239082000000003</v>
      </c>
      <c r="G4868" s="17">
        <f t="shared" si="300"/>
        <v>3.44</v>
      </c>
      <c r="I4868" s="33"/>
    </row>
    <row r="4869" spans="1:9" x14ac:dyDescent="0.2">
      <c r="A4869" s="4">
        <v>44033.708333333336</v>
      </c>
      <c r="B4869" s="6">
        <f t="shared" si="301"/>
        <v>44033</v>
      </c>
      <c r="C4869" s="3">
        <f t="shared" si="303"/>
        <v>0.66666666666666663</v>
      </c>
      <c r="D4869" s="3">
        <f>IF('Profil je Los'!A4869&lt;&gt;"",IF('Profil je Los'!A4869&lt;&gt;"",TIME(HOUR('Profil je Los'!A4869),MINUTE('Profil je Los'!A4869),SECOND('Profil je Los'!A4869)),""),"")</f>
        <v>0.70833333333333337</v>
      </c>
      <c r="E4869" s="5">
        <f t="shared" si="302"/>
        <v>17</v>
      </c>
      <c r="F4869" s="14">
        <v>42.753048999999997</v>
      </c>
      <c r="G4869" s="17">
        <f t="shared" si="300"/>
        <v>3.56</v>
      </c>
      <c r="I4869" s="33"/>
    </row>
    <row r="4870" spans="1:9" x14ac:dyDescent="0.2">
      <c r="A4870" s="4">
        <v>44033.75</v>
      </c>
      <c r="B4870" s="6">
        <f t="shared" si="301"/>
        <v>44033</v>
      </c>
      <c r="C4870" s="3">
        <f t="shared" si="303"/>
        <v>0.70833333333333337</v>
      </c>
      <c r="D4870" s="3">
        <f>IF('Profil je Los'!A4870&lt;&gt;"",IF('Profil je Los'!A4870&lt;&gt;"",TIME(HOUR('Profil je Los'!A4870),MINUTE('Profil je Los'!A4870),SECOND('Profil je Los'!A4870)),""),"")</f>
        <v>0.75</v>
      </c>
      <c r="E4870" s="5">
        <f t="shared" si="302"/>
        <v>18</v>
      </c>
      <c r="F4870" s="14">
        <v>42.254707000000003</v>
      </c>
      <c r="G4870" s="17">
        <f t="shared" ref="G4870:G4933" si="304">ROUND(F4870/$E$2,2)</f>
        <v>3.52</v>
      </c>
      <c r="I4870" s="33"/>
    </row>
    <row r="4871" spans="1:9" x14ac:dyDescent="0.2">
      <c r="A4871" s="4">
        <v>44033.791666666664</v>
      </c>
      <c r="B4871" s="6">
        <f t="shared" ref="B4871:B4934" si="305">IF(A4871&lt;&gt;"",IF(E4871=24,B4870,DATE(YEAR(A4871),MONTH(A4871),DAY(A4871))),"")</f>
        <v>44033</v>
      </c>
      <c r="C4871" s="3">
        <f t="shared" si="303"/>
        <v>0.75</v>
      </c>
      <c r="D4871" s="3">
        <f>IF('Profil je Los'!A4871&lt;&gt;"",IF('Profil je Los'!A4871&lt;&gt;"",TIME(HOUR('Profil je Los'!A4871),MINUTE('Profil je Los'!A4871),SECOND('Profil je Los'!A4871)),""),"")</f>
        <v>0.79166666666666663</v>
      </c>
      <c r="E4871" s="5">
        <f t="shared" ref="E4871:E4934" si="306">IF(A4871&lt;&gt;"",IF(HOUR(A4871)=0,24,HOUR(A4871)),"")</f>
        <v>19</v>
      </c>
      <c r="F4871" s="14">
        <v>41.920369999999998</v>
      </c>
      <c r="G4871" s="17">
        <f t="shared" si="304"/>
        <v>3.49</v>
      </c>
      <c r="I4871" s="33"/>
    </row>
    <row r="4872" spans="1:9" x14ac:dyDescent="0.2">
      <c r="A4872" s="4">
        <v>44033.833333333336</v>
      </c>
      <c r="B4872" s="6">
        <f t="shared" si="305"/>
        <v>44033</v>
      </c>
      <c r="C4872" s="3">
        <f t="shared" ref="C4872:C4935" si="307">D4871</f>
        <v>0.79166666666666663</v>
      </c>
      <c r="D4872" s="3">
        <f>IF('Profil je Los'!A4872&lt;&gt;"",IF('Profil je Los'!A4872&lt;&gt;"",TIME(HOUR('Profil je Los'!A4872),MINUTE('Profil je Los'!A4872),SECOND('Profil je Los'!A4872)),""),"")</f>
        <v>0.83333333333333337</v>
      </c>
      <c r="E4872" s="5">
        <f t="shared" si="306"/>
        <v>20</v>
      </c>
      <c r="F4872" s="14">
        <v>37.560640999999997</v>
      </c>
      <c r="G4872" s="17">
        <f t="shared" si="304"/>
        <v>3.13</v>
      </c>
      <c r="I4872" s="33"/>
    </row>
    <row r="4873" spans="1:9" x14ac:dyDescent="0.2">
      <c r="A4873" s="4">
        <v>44033.875</v>
      </c>
      <c r="B4873" s="6">
        <f t="shared" si="305"/>
        <v>44033</v>
      </c>
      <c r="C4873" s="3">
        <f t="shared" si="307"/>
        <v>0.83333333333333337</v>
      </c>
      <c r="D4873" s="3">
        <f>IF('Profil je Los'!A4873&lt;&gt;"",IF('Profil je Los'!A4873&lt;&gt;"",TIME(HOUR('Profil je Los'!A4873),MINUTE('Profil je Los'!A4873),SECOND('Profil je Los'!A4873)),""),"")</f>
        <v>0.875</v>
      </c>
      <c r="E4873" s="5">
        <f t="shared" si="306"/>
        <v>21</v>
      </c>
      <c r="F4873" s="14">
        <v>32.048206</v>
      </c>
      <c r="G4873" s="17">
        <f t="shared" si="304"/>
        <v>2.67</v>
      </c>
      <c r="I4873" s="33"/>
    </row>
    <row r="4874" spans="1:9" x14ac:dyDescent="0.2">
      <c r="A4874" s="4">
        <v>44033.916666666664</v>
      </c>
      <c r="B4874" s="6">
        <f t="shared" si="305"/>
        <v>44033</v>
      </c>
      <c r="C4874" s="3">
        <f t="shared" si="307"/>
        <v>0.875</v>
      </c>
      <c r="D4874" s="3">
        <f>IF('Profil je Los'!A4874&lt;&gt;"",IF('Profil je Los'!A4874&lt;&gt;"",TIME(HOUR('Profil je Los'!A4874),MINUTE('Profil je Los'!A4874),SECOND('Profil je Los'!A4874)),""),"")</f>
        <v>0.91666666666666663</v>
      </c>
      <c r="E4874" s="5">
        <f t="shared" si="306"/>
        <v>22</v>
      </c>
      <c r="F4874" s="14">
        <v>35.984740000000002</v>
      </c>
      <c r="G4874" s="17">
        <f t="shared" si="304"/>
        <v>3</v>
      </c>
      <c r="I4874" s="33"/>
    </row>
    <row r="4875" spans="1:9" x14ac:dyDescent="0.2">
      <c r="A4875" s="4">
        <v>44033.958333333336</v>
      </c>
      <c r="B4875" s="6">
        <f t="shared" si="305"/>
        <v>44033</v>
      </c>
      <c r="C4875" s="3">
        <f t="shared" si="307"/>
        <v>0.91666666666666663</v>
      </c>
      <c r="D4875" s="3">
        <f>IF('Profil je Los'!A4875&lt;&gt;"",IF('Profil je Los'!A4875&lt;&gt;"",TIME(HOUR('Profil je Los'!A4875),MINUTE('Profil je Los'!A4875),SECOND('Profil je Los'!A4875)),""),"")</f>
        <v>0.95833333333333337</v>
      </c>
      <c r="E4875" s="5">
        <f t="shared" si="306"/>
        <v>23</v>
      </c>
      <c r="F4875" s="14">
        <v>31.430230000000002</v>
      </c>
      <c r="G4875" s="17">
        <f t="shared" si="304"/>
        <v>2.62</v>
      </c>
      <c r="I4875" s="33"/>
    </row>
    <row r="4876" spans="1:9" x14ac:dyDescent="0.2">
      <c r="A4876" s="4">
        <v>44034</v>
      </c>
      <c r="B4876" s="6">
        <f t="shared" si="305"/>
        <v>44033</v>
      </c>
      <c r="C4876" s="3">
        <f t="shared" si="307"/>
        <v>0.95833333333333337</v>
      </c>
      <c r="D4876" s="3">
        <f>IF('Profil je Los'!A4876&lt;&gt;"",IF('Profil je Los'!A4876&lt;&gt;"",TIME(HOUR('Profil je Los'!A4876),MINUTE('Profil je Los'!A4876),SECOND('Profil je Los'!A4876)),""),"")</f>
        <v>0</v>
      </c>
      <c r="E4876" s="5">
        <f t="shared" si="306"/>
        <v>24</v>
      </c>
      <c r="F4876" s="14">
        <v>22.695287</v>
      </c>
      <c r="G4876" s="17">
        <f t="shared" si="304"/>
        <v>1.89</v>
      </c>
      <c r="I4876" s="33"/>
    </row>
    <row r="4877" spans="1:9" x14ac:dyDescent="0.2">
      <c r="A4877" s="4">
        <v>44034.041666666664</v>
      </c>
      <c r="B4877" s="6">
        <f t="shared" si="305"/>
        <v>44034</v>
      </c>
      <c r="C4877" s="3">
        <f t="shared" si="307"/>
        <v>0</v>
      </c>
      <c r="D4877" s="3">
        <f>IF('Profil je Los'!A4877&lt;&gt;"",IF('Profil je Los'!A4877&lt;&gt;"",TIME(HOUR('Profil je Los'!A4877),MINUTE('Profil je Los'!A4877),SECOND('Profil je Los'!A4877)),""),"")</f>
        <v>4.1666666666666664E-2</v>
      </c>
      <c r="E4877" s="5">
        <f t="shared" si="306"/>
        <v>1</v>
      </c>
      <c r="F4877" s="14">
        <v>18.937456999999998</v>
      </c>
      <c r="G4877" s="17">
        <f t="shared" si="304"/>
        <v>1.58</v>
      </c>
      <c r="I4877" s="33"/>
    </row>
    <row r="4878" spans="1:9" x14ac:dyDescent="0.2">
      <c r="A4878" s="4">
        <v>44034.083333333336</v>
      </c>
      <c r="B4878" s="6">
        <f t="shared" si="305"/>
        <v>44034</v>
      </c>
      <c r="C4878" s="3">
        <f t="shared" si="307"/>
        <v>4.1666666666666664E-2</v>
      </c>
      <c r="D4878" s="3">
        <f>IF('Profil je Los'!A4878&lt;&gt;"",IF('Profil je Los'!A4878&lt;&gt;"",TIME(HOUR('Profil je Los'!A4878),MINUTE('Profil je Los'!A4878),SECOND('Profil je Los'!A4878)),""),"")</f>
        <v>8.3333333333333329E-2</v>
      </c>
      <c r="E4878" s="5">
        <f t="shared" si="306"/>
        <v>2</v>
      </c>
      <c r="F4878" s="14">
        <v>17.763769</v>
      </c>
      <c r="G4878" s="17">
        <f t="shared" si="304"/>
        <v>1.48</v>
      </c>
      <c r="I4878" s="33"/>
    </row>
    <row r="4879" spans="1:9" x14ac:dyDescent="0.2">
      <c r="A4879" s="4">
        <v>44034.125</v>
      </c>
      <c r="B4879" s="6">
        <f t="shared" si="305"/>
        <v>44034</v>
      </c>
      <c r="C4879" s="3">
        <f t="shared" si="307"/>
        <v>8.3333333333333329E-2</v>
      </c>
      <c r="D4879" s="3">
        <f>IF('Profil je Los'!A4879&lt;&gt;"",IF('Profil je Los'!A4879&lt;&gt;"",TIME(HOUR('Profil je Los'!A4879),MINUTE('Profil je Los'!A4879),SECOND('Profil je Los'!A4879)),""),"")</f>
        <v>0.125</v>
      </c>
      <c r="E4879" s="5">
        <f t="shared" si="306"/>
        <v>3</v>
      </c>
      <c r="F4879" s="14">
        <v>17.890335</v>
      </c>
      <c r="G4879" s="17">
        <f t="shared" si="304"/>
        <v>1.49</v>
      </c>
      <c r="I4879" s="33"/>
    </row>
    <row r="4880" spans="1:9" x14ac:dyDescent="0.2">
      <c r="A4880" s="4">
        <v>44034.166666666664</v>
      </c>
      <c r="B4880" s="6">
        <f t="shared" si="305"/>
        <v>44034</v>
      </c>
      <c r="C4880" s="3">
        <f t="shared" si="307"/>
        <v>0.125</v>
      </c>
      <c r="D4880" s="3">
        <f>IF('Profil je Los'!A4880&lt;&gt;"",IF('Profil je Los'!A4880&lt;&gt;"",TIME(HOUR('Profil je Los'!A4880),MINUTE('Profil je Los'!A4880),SECOND('Profil je Los'!A4880)),""),"")</f>
        <v>0.16666666666666666</v>
      </c>
      <c r="E4880" s="5">
        <f t="shared" si="306"/>
        <v>4</v>
      </c>
      <c r="F4880" s="14">
        <v>17.874295</v>
      </c>
      <c r="G4880" s="17">
        <f t="shared" si="304"/>
        <v>1.49</v>
      </c>
      <c r="I4880" s="33"/>
    </row>
    <row r="4881" spans="1:9" x14ac:dyDescent="0.2">
      <c r="A4881" s="4">
        <v>44034.208333333336</v>
      </c>
      <c r="B4881" s="6">
        <f t="shared" si="305"/>
        <v>44034</v>
      </c>
      <c r="C4881" s="3">
        <f t="shared" si="307"/>
        <v>0.16666666666666666</v>
      </c>
      <c r="D4881" s="3">
        <f>IF('Profil je Los'!A4881&lt;&gt;"",IF('Profil je Los'!A4881&lt;&gt;"",TIME(HOUR('Profil je Los'!A4881),MINUTE('Profil je Los'!A4881),SECOND('Profil je Los'!A4881)),""),"")</f>
        <v>0.20833333333333334</v>
      </c>
      <c r="E4881" s="5">
        <f t="shared" si="306"/>
        <v>5</v>
      </c>
      <c r="F4881" s="14">
        <v>18.264828999999999</v>
      </c>
      <c r="G4881" s="17">
        <f t="shared" si="304"/>
        <v>1.52</v>
      </c>
      <c r="I4881" s="33"/>
    </row>
    <row r="4882" spans="1:9" x14ac:dyDescent="0.2">
      <c r="A4882" s="4">
        <v>44034.25</v>
      </c>
      <c r="B4882" s="6">
        <f t="shared" si="305"/>
        <v>44034</v>
      </c>
      <c r="C4882" s="3">
        <f t="shared" si="307"/>
        <v>0.20833333333333334</v>
      </c>
      <c r="D4882" s="3">
        <f>IF('Profil je Los'!A4882&lt;&gt;"",IF('Profil je Los'!A4882&lt;&gt;"",TIME(HOUR('Profil je Los'!A4882),MINUTE('Profil je Los'!A4882),SECOND('Profil je Los'!A4882)),""),"")</f>
        <v>0.25</v>
      </c>
      <c r="E4882" s="5">
        <f t="shared" si="306"/>
        <v>6</v>
      </c>
      <c r="F4882" s="14">
        <v>18.455483000000001</v>
      </c>
      <c r="G4882" s="17">
        <f t="shared" si="304"/>
        <v>1.54</v>
      </c>
      <c r="I4882" s="33"/>
    </row>
    <row r="4883" spans="1:9" x14ac:dyDescent="0.2">
      <c r="A4883" s="4">
        <v>44034.291666666664</v>
      </c>
      <c r="B4883" s="6">
        <f t="shared" si="305"/>
        <v>44034</v>
      </c>
      <c r="C4883" s="3">
        <f t="shared" si="307"/>
        <v>0.25</v>
      </c>
      <c r="D4883" s="3">
        <f>IF('Profil je Los'!A4883&lt;&gt;"",IF('Profil je Los'!A4883&lt;&gt;"",TIME(HOUR('Profil je Los'!A4883),MINUTE('Profil je Los'!A4883),SECOND('Profil je Los'!A4883)),""),"")</f>
        <v>0.29166666666666669</v>
      </c>
      <c r="E4883" s="5">
        <f t="shared" si="306"/>
        <v>7</v>
      </c>
      <c r="F4883" s="14">
        <v>22.59469</v>
      </c>
      <c r="G4883" s="17">
        <f t="shared" si="304"/>
        <v>1.88</v>
      </c>
      <c r="I4883" s="33"/>
    </row>
    <row r="4884" spans="1:9" x14ac:dyDescent="0.2">
      <c r="A4884" s="4">
        <v>44034.333333333336</v>
      </c>
      <c r="B4884" s="6">
        <f t="shared" si="305"/>
        <v>44034</v>
      </c>
      <c r="C4884" s="3">
        <f t="shared" si="307"/>
        <v>0.29166666666666669</v>
      </c>
      <c r="D4884" s="3">
        <f>IF('Profil je Los'!A4884&lt;&gt;"",IF('Profil je Los'!A4884&lt;&gt;"",TIME(HOUR('Profil je Los'!A4884),MINUTE('Profil je Los'!A4884),SECOND('Profil je Los'!A4884)),""),"")</f>
        <v>0.33333333333333331</v>
      </c>
      <c r="E4884" s="5">
        <f t="shared" si="306"/>
        <v>8</v>
      </c>
      <c r="F4884" s="14">
        <v>29.513978000000002</v>
      </c>
      <c r="G4884" s="17">
        <f t="shared" si="304"/>
        <v>2.46</v>
      </c>
      <c r="I4884" s="33"/>
    </row>
    <row r="4885" spans="1:9" x14ac:dyDescent="0.2">
      <c r="A4885" s="4">
        <v>44034.375</v>
      </c>
      <c r="B4885" s="6">
        <f t="shared" si="305"/>
        <v>44034</v>
      </c>
      <c r="C4885" s="3">
        <f t="shared" si="307"/>
        <v>0.33333333333333331</v>
      </c>
      <c r="D4885" s="3">
        <f>IF('Profil je Los'!A4885&lt;&gt;"",IF('Profil je Los'!A4885&lt;&gt;"",TIME(HOUR('Profil je Los'!A4885),MINUTE('Profil je Los'!A4885),SECOND('Profil je Los'!A4885)),""),"")</f>
        <v>0.375</v>
      </c>
      <c r="E4885" s="5">
        <f t="shared" si="306"/>
        <v>9</v>
      </c>
      <c r="F4885" s="14">
        <v>37.428474999999999</v>
      </c>
      <c r="G4885" s="17">
        <f t="shared" si="304"/>
        <v>3.12</v>
      </c>
      <c r="I4885" s="33"/>
    </row>
    <row r="4886" spans="1:9" x14ac:dyDescent="0.2">
      <c r="A4886" s="4">
        <v>44034.416666666664</v>
      </c>
      <c r="B4886" s="6">
        <f t="shared" si="305"/>
        <v>44034</v>
      </c>
      <c r="C4886" s="3">
        <f t="shared" si="307"/>
        <v>0.375</v>
      </c>
      <c r="D4886" s="3">
        <f>IF('Profil je Los'!A4886&lt;&gt;"",IF('Profil je Los'!A4886&lt;&gt;"",TIME(HOUR('Profil je Los'!A4886),MINUTE('Profil je Los'!A4886),SECOND('Profil je Los'!A4886)),""),"")</f>
        <v>0.41666666666666669</v>
      </c>
      <c r="E4886" s="5">
        <f t="shared" si="306"/>
        <v>10</v>
      </c>
      <c r="F4886" s="14">
        <v>39.891848000000003</v>
      </c>
      <c r="G4886" s="17">
        <f t="shared" si="304"/>
        <v>3.32</v>
      </c>
      <c r="I4886" s="33"/>
    </row>
    <row r="4887" spans="1:9" x14ac:dyDescent="0.2">
      <c r="A4887" s="4">
        <v>44034.458333333336</v>
      </c>
      <c r="B4887" s="6">
        <f t="shared" si="305"/>
        <v>44034</v>
      </c>
      <c r="C4887" s="3">
        <f t="shared" si="307"/>
        <v>0.41666666666666669</v>
      </c>
      <c r="D4887" s="3">
        <f>IF('Profil je Los'!A4887&lt;&gt;"",IF('Profil je Los'!A4887&lt;&gt;"",TIME(HOUR('Profil je Los'!A4887),MINUTE('Profil je Los'!A4887),SECOND('Profil je Los'!A4887)),""),"")</f>
        <v>0.45833333333333331</v>
      </c>
      <c r="E4887" s="5">
        <f t="shared" si="306"/>
        <v>11</v>
      </c>
      <c r="F4887" s="14">
        <v>41.360298</v>
      </c>
      <c r="G4887" s="17">
        <f t="shared" si="304"/>
        <v>3.45</v>
      </c>
      <c r="I4887" s="33"/>
    </row>
    <row r="4888" spans="1:9" x14ac:dyDescent="0.2">
      <c r="A4888" s="4">
        <v>44034.5</v>
      </c>
      <c r="B4888" s="6">
        <f t="shared" si="305"/>
        <v>44034</v>
      </c>
      <c r="C4888" s="3">
        <f t="shared" si="307"/>
        <v>0.45833333333333331</v>
      </c>
      <c r="D4888" s="3">
        <f>IF('Profil je Los'!A4888&lt;&gt;"",IF('Profil je Los'!A4888&lt;&gt;"",TIME(HOUR('Profil je Los'!A4888),MINUTE('Profil je Los'!A4888),SECOND('Profil je Los'!A4888)),""),"")</f>
        <v>0.5</v>
      </c>
      <c r="E4888" s="5">
        <f t="shared" si="306"/>
        <v>12</v>
      </c>
      <c r="F4888" s="14">
        <v>44.492339999999999</v>
      </c>
      <c r="G4888" s="17">
        <f t="shared" si="304"/>
        <v>3.71</v>
      </c>
      <c r="I4888" s="33"/>
    </row>
    <row r="4889" spans="1:9" x14ac:dyDescent="0.2">
      <c r="A4889" s="4">
        <v>44034.541666666664</v>
      </c>
      <c r="B4889" s="6">
        <f t="shared" si="305"/>
        <v>44034</v>
      </c>
      <c r="C4889" s="3">
        <f t="shared" si="307"/>
        <v>0.5</v>
      </c>
      <c r="D4889" s="3">
        <f>IF('Profil je Los'!A4889&lt;&gt;"",IF('Profil je Los'!A4889&lt;&gt;"",TIME(HOUR('Profil je Los'!A4889),MINUTE('Profil je Los'!A4889),SECOND('Profil je Los'!A4889)),""),"")</f>
        <v>0.54166666666666663</v>
      </c>
      <c r="E4889" s="5">
        <f t="shared" si="306"/>
        <v>13</v>
      </c>
      <c r="F4889" s="14">
        <v>41.161501000000001</v>
      </c>
      <c r="G4889" s="17">
        <f t="shared" si="304"/>
        <v>3.43</v>
      </c>
      <c r="I4889" s="33"/>
    </row>
    <row r="4890" spans="1:9" x14ac:dyDescent="0.2">
      <c r="A4890" s="4">
        <v>44034.583333333336</v>
      </c>
      <c r="B4890" s="6">
        <f t="shared" si="305"/>
        <v>44034</v>
      </c>
      <c r="C4890" s="3">
        <f t="shared" si="307"/>
        <v>0.54166666666666663</v>
      </c>
      <c r="D4890" s="3">
        <f>IF('Profil je Los'!A4890&lt;&gt;"",IF('Profil je Los'!A4890&lt;&gt;"",TIME(HOUR('Profil je Los'!A4890),MINUTE('Profil je Los'!A4890),SECOND('Profil je Los'!A4890)),""),"")</f>
        <v>0.58333333333333337</v>
      </c>
      <c r="E4890" s="5">
        <f t="shared" si="306"/>
        <v>14</v>
      </c>
      <c r="F4890" s="14">
        <v>37.754358000000003</v>
      </c>
      <c r="G4890" s="17">
        <f t="shared" si="304"/>
        <v>3.15</v>
      </c>
      <c r="I4890" s="33"/>
    </row>
    <row r="4891" spans="1:9" x14ac:dyDescent="0.2">
      <c r="A4891" s="4">
        <v>44034.625</v>
      </c>
      <c r="B4891" s="6">
        <f t="shared" si="305"/>
        <v>44034</v>
      </c>
      <c r="C4891" s="3">
        <f t="shared" si="307"/>
        <v>0.58333333333333337</v>
      </c>
      <c r="D4891" s="3">
        <f>IF('Profil je Los'!A4891&lt;&gt;"",IF('Profil je Los'!A4891&lt;&gt;"",TIME(HOUR('Profil je Los'!A4891),MINUTE('Profil je Los'!A4891),SECOND('Profil je Los'!A4891)),""),"")</f>
        <v>0.625</v>
      </c>
      <c r="E4891" s="5">
        <f t="shared" si="306"/>
        <v>15</v>
      </c>
      <c r="F4891" s="14">
        <v>36.789082000000001</v>
      </c>
      <c r="G4891" s="17">
        <f t="shared" si="304"/>
        <v>3.07</v>
      </c>
      <c r="I4891" s="33"/>
    </row>
    <row r="4892" spans="1:9" x14ac:dyDescent="0.2">
      <c r="A4892" s="4">
        <v>44034.666666666664</v>
      </c>
      <c r="B4892" s="6">
        <f t="shared" si="305"/>
        <v>44034</v>
      </c>
      <c r="C4892" s="3">
        <f t="shared" si="307"/>
        <v>0.625</v>
      </c>
      <c r="D4892" s="3">
        <f>IF('Profil je Los'!A4892&lt;&gt;"",IF('Profil je Los'!A4892&lt;&gt;"",TIME(HOUR('Profil je Los'!A4892),MINUTE('Profil je Los'!A4892),SECOND('Profil je Los'!A4892)),""),"")</f>
        <v>0.66666666666666663</v>
      </c>
      <c r="E4892" s="5">
        <f t="shared" si="306"/>
        <v>16</v>
      </c>
      <c r="F4892" s="14">
        <v>35.418306000000001</v>
      </c>
      <c r="G4892" s="17">
        <f t="shared" si="304"/>
        <v>2.95</v>
      </c>
      <c r="I4892" s="33"/>
    </row>
    <row r="4893" spans="1:9" x14ac:dyDescent="0.2">
      <c r="A4893" s="4">
        <v>44034.708333333336</v>
      </c>
      <c r="B4893" s="6">
        <f t="shared" si="305"/>
        <v>44034</v>
      </c>
      <c r="C4893" s="3">
        <f t="shared" si="307"/>
        <v>0.66666666666666663</v>
      </c>
      <c r="D4893" s="3">
        <f>IF('Profil je Los'!A4893&lt;&gt;"",IF('Profil je Los'!A4893&lt;&gt;"",TIME(HOUR('Profil je Los'!A4893),MINUTE('Profil je Los'!A4893),SECOND('Profil je Los'!A4893)),""),"")</f>
        <v>0.70833333333333337</v>
      </c>
      <c r="E4893" s="5">
        <f t="shared" si="306"/>
        <v>17</v>
      </c>
      <c r="F4893" s="14">
        <v>34.958092999999998</v>
      </c>
      <c r="G4893" s="17">
        <f t="shared" si="304"/>
        <v>2.91</v>
      </c>
      <c r="I4893" s="33"/>
    </row>
    <row r="4894" spans="1:9" x14ac:dyDescent="0.2">
      <c r="A4894" s="4">
        <v>44034.75</v>
      </c>
      <c r="B4894" s="6">
        <f t="shared" si="305"/>
        <v>44034</v>
      </c>
      <c r="C4894" s="3">
        <f t="shared" si="307"/>
        <v>0.70833333333333337</v>
      </c>
      <c r="D4894" s="3">
        <f>IF('Profil je Los'!A4894&lt;&gt;"",IF('Profil je Los'!A4894&lt;&gt;"",TIME(HOUR('Profil je Los'!A4894),MINUTE('Profil je Los'!A4894),SECOND('Profil je Los'!A4894)),""),"")</f>
        <v>0.75</v>
      </c>
      <c r="E4894" s="5">
        <f t="shared" si="306"/>
        <v>18</v>
      </c>
      <c r="F4894" s="14">
        <v>36.596944999999998</v>
      </c>
      <c r="G4894" s="17">
        <f t="shared" si="304"/>
        <v>3.05</v>
      </c>
      <c r="I4894" s="33"/>
    </row>
    <row r="4895" spans="1:9" x14ac:dyDescent="0.2">
      <c r="A4895" s="4">
        <v>44034.791666666664</v>
      </c>
      <c r="B4895" s="6">
        <f t="shared" si="305"/>
        <v>44034</v>
      </c>
      <c r="C4895" s="3">
        <f t="shared" si="307"/>
        <v>0.75</v>
      </c>
      <c r="D4895" s="3">
        <f>IF('Profil je Los'!A4895&lt;&gt;"",IF('Profil je Los'!A4895&lt;&gt;"",TIME(HOUR('Profil je Los'!A4895),MINUTE('Profil je Los'!A4895),SECOND('Profil je Los'!A4895)),""),"")</f>
        <v>0.79166666666666663</v>
      </c>
      <c r="E4895" s="5">
        <f t="shared" si="306"/>
        <v>19</v>
      </c>
      <c r="F4895" s="14">
        <v>36.944668999999998</v>
      </c>
      <c r="G4895" s="17">
        <f t="shared" si="304"/>
        <v>3.08</v>
      </c>
      <c r="I4895" s="33"/>
    </row>
    <row r="4896" spans="1:9" x14ac:dyDescent="0.2">
      <c r="A4896" s="4">
        <v>44034.833333333336</v>
      </c>
      <c r="B4896" s="6">
        <f t="shared" si="305"/>
        <v>44034</v>
      </c>
      <c r="C4896" s="3">
        <f t="shared" si="307"/>
        <v>0.79166666666666663</v>
      </c>
      <c r="D4896" s="3">
        <f>IF('Profil je Los'!A4896&lt;&gt;"",IF('Profil je Los'!A4896&lt;&gt;"",TIME(HOUR('Profil je Los'!A4896),MINUTE('Profil je Los'!A4896),SECOND('Profil je Los'!A4896)),""),"")</f>
        <v>0.83333333333333337</v>
      </c>
      <c r="E4896" s="5">
        <f t="shared" si="306"/>
        <v>20</v>
      </c>
      <c r="F4896" s="14">
        <v>35.979557</v>
      </c>
      <c r="G4896" s="17">
        <f t="shared" si="304"/>
        <v>3</v>
      </c>
      <c r="I4896" s="33"/>
    </row>
    <row r="4897" spans="1:9" x14ac:dyDescent="0.2">
      <c r="A4897" s="4">
        <v>44034.875</v>
      </c>
      <c r="B4897" s="6">
        <f t="shared" si="305"/>
        <v>44034</v>
      </c>
      <c r="C4897" s="3">
        <f t="shared" si="307"/>
        <v>0.83333333333333337</v>
      </c>
      <c r="D4897" s="3">
        <f>IF('Profil je Los'!A4897&lt;&gt;"",IF('Profil je Los'!A4897&lt;&gt;"",TIME(HOUR('Profil je Los'!A4897),MINUTE('Profil je Los'!A4897),SECOND('Profil je Los'!A4897)),""),"")</f>
        <v>0.875</v>
      </c>
      <c r="E4897" s="5">
        <f t="shared" si="306"/>
        <v>21</v>
      </c>
      <c r="F4897" s="14">
        <v>32.969014000000001</v>
      </c>
      <c r="G4897" s="17">
        <f t="shared" si="304"/>
        <v>2.75</v>
      </c>
      <c r="I4897" s="33"/>
    </row>
    <row r="4898" spans="1:9" x14ac:dyDescent="0.2">
      <c r="A4898" s="4">
        <v>44034.916666666664</v>
      </c>
      <c r="B4898" s="6">
        <f t="shared" si="305"/>
        <v>44034</v>
      </c>
      <c r="C4898" s="3">
        <f t="shared" si="307"/>
        <v>0.875</v>
      </c>
      <c r="D4898" s="3">
        <f>IF('Profil je Los'!A4898&lt;&gt;"",IF('Profil je Los'!A4898&lt;&gt;"",TIME(HOUR('Profil je Los'!A4898),MINUTE('Profil je Los'!A4898),SECOND('Profil je Los'!A4898)),""),"")</f>
        <v>0.91666666666666663</v>
      </c>
      <c r="E4898" s="5">
        <f t="shared" si="306"/>
        <v>22</v>
      </c>
      <c r="F4898" s="14">
        <v>30.126004999999999</v>
      </c>
      <c r="G4898" s="17">
        <f t="shared" si="304"/>
        <v>2.5099999999999998</v>
      </c>
      <c r="I4898" s="33"/>
    </row>
    <row r="4899" spans="1:9" x14ac:dyDescent="0.2">
      <c r="A4899" s="4">
        <v>44034.958333333336</v>
      </c>
      <c r="B4899" s="6">
        <f t="shared" si="305"/>
        <v>44034</v>
      </c>
      <c r="C4899" s="3">
        <f t="shared" si="307"/>
        <v>0.91666666666666663</v>
      </c>
      <c r="D4899" s="3">
        <f>IF('Profil je Los'!A4899&lt;&gt;"",IF('Profil je Los'!A4899&lt;&gt;"",TIME(HOUR('Profil je Los'!A4899),MINUTE('Profil je Los'!A4899),SECOND('Profil je Los'!A4899)),""),"")</f>
        <v>0.95833333333333337</v>
      </c>
      <c r="E4899" s="5">
        <f t="shared" si="306"/>
        <v>23</v>
      </c>
      <c r="F4899" s="14">
        <v>27.578302000000001</v>
      </c>
      <c r="G4899" s="17">
        <f t="shared" si="304"/>
        <v>2.2999999999999998</v>
      </c>
      <c r="I4899" s="33"/>
    </row>
    <row r="4900" spans="1:9" x14ac:dyDescent="0.2">
      <c r="A4900" s="4">
        <v>44035</v>
      </c>
      <c r="B4900" s="6">
        <f t="shared" si="305"/>
        <v>44034</v>
      </c>
      <c r="C4900" s="3">
        <f t="shared" si="307"/>
        <v>0.95833333333333337</v>
      </c>
      <c r="D4900" s="3">
        <f>IF('Profil je Los'!A4900&lt;&gt;"",IF('Profil je Los'!A4900&lt;&gt;"",TIME(HOUR('Profil je Los'!A4900),MINUTE('Profil je Los'!A4900),SECOND('Profil je Los'!A4900)),""),"")</f>
        <v>0</v>
      </c>
      <c r="E4900" s="5">
        <f t="shared" si="306"/>
        <v>24</v>
      </c>
      <c r="F4900" s="14">
        <v>21.388290999999999</v>
      </c>
      <c r="G4900" s="17">
        <f t="shared" si="304"/>
        <v>1.78</v>
      </c>
      <c r="I4900" s="33"/>
    </row>
    <row r="4901" spans="1:9" x14ac:dyDescent="0.2">
      <c r="A4901" s="4">
        <v>44035.041666666664</v>
      </c>
      <c r="B4901" s="6">
        <f t="shared" si="305"/>
        <v>44035</v>
      </c>
      <c r="C4901" s="3">
        <f t="shared" si="307"/>
        <v>0</v>
      </c>
      <c r="D4901" s="3">
        <f>IF('Profil je Los'!A4901&lt;&gt;"",IF('Profil je Los'!A4901&lt;&gt;"",TIME(HOUR('Profil je Los'!A4901),MINUTE('Profil je Los'!A4901),SECOND('Profil je Los'!A4901)),""),"")</f>
        <v>4.1666666666666664E-2</v>
      </c>
      <c r="E4901" s="5">
        <f t="shared" si="306"/>
        <v>1</v>
      </c>
      <c r="F4901" s="14">
        <v>15.247902</v>
      </c>
      <c r="G4901" s="17">
        <f t="shared" si="304"/>
        <v>1.27</v>
      </c>
      <c r="I4901" s="33"/>
    </row>
    <row r="4902" spans="1:9" x14ac:dyDescent="0.2">
      <c r="A4902" s="4">
        <v>44035.083333333336</v>
      </c>
      <c r="B4902" s="6">
        <f t="shared" si="305"/>
        <v>44035</v>
      </c>
      <c r="C4902" s="3">
        <f t="shared" si="307"/>
        <v>4.1666666666666664E-2</v>
      </c>
      <c r="D4902" s="3">
        <f>IF('Profil je Los'!A4902&lt;&gt;"",IF('Profil je Los'!A4902&lt;&gt;"",TIME(HOUR('Profil je Los'!A4902),MINUTE('Profil je Los'!A4902),SECOND('Profil je Los'!A4902)),""),"")</f>
        <v>8.3333333333333329E-2</v>
      </c>
      <c r="E4902" s="5">
        <f t="shared" si="306"/>
        <v>2</v>
      </c>
      <c r="F4902" s="14">
        <v>11.482358</v>
      </c>
      <c r="G4902" s="17">
        <f t="shared" si="304"/>
        <v>0.96</v>
      </c>
      <c r="I4902" s="33"/>
    </row>
    <row r="4903" spans="1:9" x14ac:dyDescent="0.2">
      <c r="A4903" s="4">
        <v>44035.125</v>
      </c>
      <c r="B4903" s="6">
        <f t="shared" si="305"/>
        <v>44035</v>
      </c>
      <c r="C4903" s="3">
        <f t="shared" si="307"/>
        <v>8.3333333333333329E-2</v>
      </c>
      <c r="D4903" s="3">
        <f>IF('Profil je Los'!A4903&lt;&gt;"",IF('Profil je Los'!A4903&lt;&gt;"",TIME(HOUR('Profil je Los'!A4903),MINUTE('Profil je Los'!A4903),SECOND('Profil je Los'!A4903)),""),"")</f>
        <v>0.125</v>
      </c>
      <c r="E4903" s="5">
        <f t="shared" si="306"/>
        <v>3</v>
      </c>
      <c r="F4903" s="14">
        <v>11.004763000000001</v>
      </c>
      <c r="G4903" s="17">
        <f t="shared" si="304"/>
        <v>0.92</v>
      </c>
      <c r="I4903" s="33"/>
    </row>
    <row r="4904" spans="1:9" x14ac:dyDescent="0.2">
      <c r="A4904" s="4">
        <v>44035.166666666664</v>
      </c>
      <c r="B4904" s="6">
        <f t="shared" si="305"/>
        <v>44035</v>
      </c>
      <c r="C4904" s="3">
        <f t="shared" si="307"/>
        <v>0.125</v>
      </c>
      <c r="D4904" s="3">
        <f>IF('Profil je Los'!A4904&lt;&gt;"",IF('Profil je Los'!A4904&lt;&gt;"",TIME(HOUR('Profil je Los'!A4904),MINUTE('Profil je Los'!A4904),SECOND('Profil je Los'!A4904)),""),"")</f>
        <v>0.16666666666666666</v>
      </c>
      <c r="E4904" s="5">
        <f t="shared" si="306"/>
        <v>4</v>
      </c>
      <c r="F4904" s="14">
        <v>12.480022</v>
      </c>
      <c r="G4904" s="17">
        <f t="shared" si="304"/>
        <v>1.04</v>
      </c>
      <c r="I4904" s="33"/>
    </row>
    <row r="4905" spans="1:9" x14ac:dyDescent="0.2">
      <c r="A4905" s="4">
        <v>44035.208333333336</v>
      </c>
      <c r="B4905" s="6">
        <f t="shared" si="305"/>
        <v>44035</v>
      </c>
      <c r="C4905" s="3">
        <f t="shared" si="307"/>
        <v>0.16666666666666666</v>
      </c>
      <c r="D4905" s="3">
        <f>IF('Profil je Los'!A4905&lt;&gt;"",IF('Profil je Los'!A4905&lt;&gt;"",TIME(HOUR('Profil je Los'!A4905),MINUTE('Profil je Los'!A4905),SECOND('Profil je Los'!A4905)),""),"")</f>
        <v>0.20833333333333334</v>
      </c>
      <c r="E4905" s="5">
        <f t="shared" si="306"/>
        <v>5</v>
      </c>
      <c r="F4905" s="14">
        <v>12.864939</v>
      </c>
      <c r="G4905" s="17">
        <f t="shared" si="304"/>
        <v>1.07</v>
      </c>
      <c r="I4905" s="33"/>
    </row>
    <row r="4906" spans="1:9" x14ac:dyDescent="0.2">
      <c r="A4906" s="4">
        <v>44035.25</v>
      </c>
      <c r="B4906" s="6">
        <f t="shared" si="305"/>
        <v>44035</v>
      </c>
      <c r="C4906" s="3">
        <f t="shared" si="307"/>
        <v>0.20833333333333334</v>
      </c>
      <c r="D4906" s="3">
        <f>IF('Profil je Los'!A4906&lt;&gt;"",IF('Profil je Los'!A4906&lt;&gt;"",TIME(HOUR('Profil je Los'!A4906),MINUTE('Profil je Los'!A4906),SECOND('Profil je Los'!A4906)),""),"")</f>
        <v>0.25</v>
      </c>
      <c r="E4906" s="5">
        <f t="shared" si="306"/>
        <v>6</v>
      </c>
      <c r="F4906" s="14">
        <v>16.761469999999999</v>
      </c>
      <c r="G4906" s="17">
        <f t="shared" si="304"/>
        <v>1.4</v>
      </c>
      <c r="I4906" s="33"/>
    </row>
    <row r="4907" spans="1:9" x14ac:dyDescent="0.2">
      <c r="A4907" s="4">
        <v>44035.291666666664</v>
      </c>
      <c r="B4907" s="6">
        <f t="shared" si="305"/>
        <v>44035</v>
      </c>
      <c r="C4907" s="3">
        <f t="shared" si="307"/>
        <v>0.25</v>
      </c>
      <c r="D4907" s="3">
        <f>IF('Profil je Los'!A4907&lt;&gt;"",IF('Profil je Los'!A4907&lt;&gt;"",TIME(HOUR('Profil je Los'!A4907),MINUTE('Profil je Los'!A4907),SECOND('Profil je Los'!A4907)),""),"")</f>
        <v>0.29166666666666669</v>
      </c>
      <c r="E4907" s="5">
        <f t="shared" si="306"/>
        <v>7</v>
      </c>
      <c r="F4907" s="14">
        <v>20.807896</v>
      </c>
      <c r="G4907" s="17">
        <f t="shared" si="304"/>
        <v>1.73</v>
      </c>
      <c r="I4907" s="33"/>
    </row>
    <row r="4908" spans="1:9" x14ac:dyDescent="0.2">
      <c r="A4908" s="4">
        <v>44035.333333333336</v>
      </c>
      <c r="B4908" s="6">
        <f t="shared" si="305"/>
        <v>44035</v>
      </c>
      <c r="C4908" s="3">
        <f t="shared" si="307"/>
        <v>0.29166666666666669</v>
      </c>
      <c r="D4908" s="3">
        <f>IF('Profil je Los'!A4908&lt;&gt;"",IF('Profil je Los'!A4908&lt;&gt;"",TIME(HOUR('Profil je Los'!A4908),MINUTE('Profil je Los'!A4908),SECOND('Profil je Los'!A4908)),""),"")</f>
        <v>0.33333333333333331</v>
      </c>
      <c r="E4908" s="5">
        <f t="shared" si="306"/>
        <v>8</v>
      </c>
      <c r="F4908" s="14">
        <v>28.702373999999999</v>
      </c>
      <c r="G4908" s="17">
        <f t="shared" si="304"/>
        <v>2.39</v>
      </c>
      <c r="I4908" s="33"/>
    </row>
    <row r="4909" spans="1:9" x14ac:dyDescent="0.2">
      <c r="A4909" s="4">
        <v>44035.375</v>
      </c>
      <c r="B4909" s="6">
        <f t="shared" si="305"/>
        <v>44035</v>
      </c>
      <c r="C4909" s="3">
        <f t="shared" si="307"/>
        <v>0.33333333333333331</v>
      </c>
      <c r="D4909" s="3">
        <f>IF('Profil je Los'!A4909&lt;&gt;"",IF('Profil je Los'!A4909&lt;&gt;"",TIME(HOUR('Profil je Los'!A4909),MINUTE('Profil je Los'!A4909),SECOND('Profil je Los'!A4909)),""),"")</f>
        <v>0.375</v>
      </c>
      <c r="E4909" s="5">
        <f t="shared" si="306"/>
        <v>9</v>
      </c>
      <c r="F4909" s="14">
        <v>37.590798999999997</v>
      </c>
      <c r="G4909" s="17">
        <f t="shared" si="304"/>
        <v>3.13</v>
      </c>
      <c r="I4909" s="33"/>
    </row>
    <row r="4910" spans="1:9" x14ac:dyDescent="0.2">
      <c r="A4910" s="4">
        <v>44035.416666666664</v>
      </c>
      <c r="B4910" s="6">
        <f t="shared" si="305"/>
        <v>44035</v>
      </c>
      <c r="C4910" s="3">
        <f t="shared" si="307"/>
        <v>0.375</v>
      </c>
      <c r="D4910" s="3">
        <f>IF('Profil je Los'!A4910&lt;&gt;"",IF('Profil je Los'!A4910&lt;&gt;"",TIME(HOUR('Profil je Los'!A4910),MINUTE('Profil je Los'!A4910),SECOND('Profil je Los'!A4910)),""),"")</f>
        <v>0.41666666666666669</v>
      </c>
      <c r="E4910" s="5">
        <f t="shared" si="306"/>
        <v>10</v>
      </c>
      <c r="F4910" s="14">
        <v>38.291701000000003</v>
      </c>
      <c r="G4910" s="17">
        <f t="shared" si="304"/>
        <v>3.19</v>
      </c>
      <c r="I4910" s="33"/>
    </row>
    <row r="4911" spans="1:9" x14ac:dyDescent="0.2">
      <c r="A4911" s="4">
        <v>44035.458333333336</v>
      </c>
      <c r="B4911" s="6">
        <f t="shared" si="305"/>
        <v>44035</v>
      </c>
      <c r="C4911" s="3">
        <f t="shared" si="307"/>
        <v>0.41666666666666669</v>
      </c>
      <c r="D4911" s="3">
        <f>IF('Profil je Los'!A4911&lt;&gt;"",IF('Profil je Los'!A4911&lt;&gt;"",TIME(HOUR('Profil je Los'!A4911),MINUTE('Profil je Los'!A4911),SECOND('Profil je Los'!A4911)),""),"")</f>
        <v>0.45833333333333331</v>
      </c>
      <c r="E4911" s="5">
        <f t="shared" si="306"/>
        <v>11</v>
      </c>
      <c r="F4911" s="14">
        <v>38.009318</v>
      </c>
      <c r="G4911" s="17">
        <f t="shared" si="304"/>
        <v>3.17</v>
      </c>
      <c r="I4911" s="33"/>
    </row>
    <row r="4912" spans="1:9" x14ac:dyDescent="0.2">
      <c r="A4912" s="4">
        <v>44035.5</v>
      </c>
      <c r="B4912" s="6">
        <f t="shared" si="305"/>
        <v>44035</v>
      </c>
      <c r="C4912" s="3">
        <f t="shared" si="307"/>
        <v>0.45833333333333331</v>
      </c>
      <c r="D4912" s="3">
        <f>IF('Profil je Los'!A4912&lt;&gt;"",IF('Profil je Los'!A4912&lt;&gt;"",TIME(HOUR('Profil je Los'!A4912),MINUTE('Profil je Los'!A4912),SECOND('Profil je Los'!A4912)),""),"")</f>
        <v>0.5</v>
      </c>
      <c r="E4912" s="5">
        <f t="shared" si="306"/>
        <v>12</v>
      </c>
      <c r="F4912" s="14">
        <v>45.023277</v>
      </c>
      <c r="G4912" s="17">
        <f t="shared" si="304"/>
        <v>3.75</v>
      </c>
      <c r="I4912" s="33"/>
    </row>
    <row r="4913" spans="1:9" x14ac:dyDescent="0.2">
      <c r="A4913" s="4">
        <v>44035.541666666664</v>
      </c>
      <c r="B4913" s="6">
        <f t="shared" si="305"/>
        <v>44035</v>
      </c>
      <c r="C4913" s="3">
        <f t="shared" si="307"/>
        <v>0.5</v>
      </c>
      <c r="D4913" s="3">
        <f>IF('Profil je Los'!A4913&lt;&gt;"",IF('Profil je Los'!A4913&lt;&gt;"",TIME(HOUR('Profil je Los'!A4913),MINUTE('Profil je Los'!A4913),SECOND('Profil je Los'!A4913)),""),"")</f>
        <v>0.54166666666666663</v>
      </c>
      <c r="E4913" s="5">
        <f t="shared" si="306"/>
        <v>13</v>
      </c>
      <c r="F4913" s="14">
        <v>46.615468999999997</v>
      </c>
      <c r="G4913" s="17">
        <f t="shared" si="304"/>
        <v>3.88</v>
      </c>
      <c r="I4913" s="33"/>
    </row>
    <row r="4914" spans="1:9" x14ac:dyDescent="0.2">
      <c r="A4914" s="4">
        <v>44035.583333333336</v>
      </c>
      <c r="B4914" s="6">
        <f t="shared" si="305"/>
        <v>44035</v>
      </c>
      <c r="C4914" s="3">
        <f t="shared" si="307"/>
        <v>0.54166666666666663</v>
      </c>
      <c r="D4914" s="3">
        <f>IF('Profil je Los'!A4914&lt;&gt;"",IF('Profil je Los'!A4914&lt;&gt;"",TIME(HOUR('Profil je Los'!A4914),MINUTE('Profil je Los'!A4914),SECOND('Profil je Los'!A4914)),""),"")</f>
        <v>0.58333333333333337</v>
      </c>
      <c r="E4914" s="5">
        <f t="shared" si="306"/>
        <v>14</v>
      </c>
      <c r="F4914" s="14">
        <v>48.056069000000001</v>
      </c>
      <c r="G4914" s="17">
        <f t="shared" si="304"/>
        <v>4</v>
      </c>
      <c r="I4914" s="33"/>
    </row>
    <row r="4915" spans="1:9" x14ac:dyDescent="0.2">
      <c r="A4915" s="4">
        <v>44035.625</v>
      </c>
      <c r="B4915" s="6">
        <f t="shared" si="305"/>
        <v>44035</v>
      </c>
      <c r="C4915" s="3">
        <f t="shared" si="307"/>
        <v>0.58333333333333337</v>
      </c>
      <c r="D4915" s="3">
        <f>IF('Profil je Los'!A4915&lt;&gt;"",IF('Profil je Los'!A4915&lt;&gt;"",TIME(HOUR('Profil je Los'!A4915),MINUTE('Profil je Los'!A4915),SECOND('Profil je Los'!A4915)),""),"")</f>
        <v>0.625</v>
      </c>
      <c r="E4915" s="5">
        <f t="shared" si="306"/>
        <v>15</v>
      </c>
      <c r="F4915" s="14">
        <v>44.361364000000002</v>
      </c>
      <c r="G4915" s="17">
        <f t="shared" si="304"/>
        <v>3.7</v>
      </c>
      <c r="I4915" s="33"/>
    </row>
    <row r="4916" spans="1:9" x14ac:dyDescent="0.2">
      <c r="A4916" s="4">
        <v>44035.666666666664</v>
      </c>
      <c r="B4916" s="6">
        <f t="shared" si="305"/>
        <v>44035</v>
      </c>
      <c r="C4916" s="3">
        <f t="shared" si="307"/>
        <v>0.625</v>
      </c>
      <c r="D4916" s="3">
        <f>IF('Profil je Los'!A4916&lt;&gt;"",IF('Profil je Los'!A4916&lt;&gt;"",TIME(HOUR('Profil je Los'!A4916),MINUTE('Profil je Los'!A4916),SECOND('Profil je Los'!A4916)),""),"")</f>
        <v>0.66666666666666663</v>
      </c>
      <c r="E4916" s="5">
        <f t="shared" si="306"/>
        <v>16</v>
      </c>
      <c r="F4916" s="14">
        <v>42.050387000000001</v>
      </c>
      <c r="G4916" s="17">
        <f t="shared" si="304"/>
        <v>3.5</v>
      </c>
      <c r="I4916" s="33"/>
    </row>
    <row r="4917" spans="1:9" x14ac:dyDescent="0.2">
      <c r="A4917" s="4">
        <v>44035.708333333336</v>
      </c>
      <c r="B4917" s="6">
        <f t="shared" si="305"/>
        <v>44035</v>
      </c>
      <c r="C4917" s="3">
        <f t="shared" si="307"/>
        <v>0.66666666666666663</v>
      </c>
      <c r="D4917" s="3">
        <f>IF('Profil je Los'!A4917&lt;&gt;"",IF('Profil je Los'!A4917&lt;&gt;"",TIME(HOUR('Profil je Los'!A4917),MINUTE('Profil je Los'!A4917),SECOND('Profil je Los'!A4917)),""),"")</f>
        <v>0.70833333333333337</v>
      </c>
      <c r="E4917" s="5">
        <f t="shared" si="306"/>
        <v>17</v>
      </c>
      <c r="F4917" s="14">
        <v>38.281981000000002</v>
      </c>
      <c r="G4917" s="17">
        <f t="shared" si="304"/>
        <v>3.19</v>
      </c>
      <c r="I4917" s="33"/>
    </row>
    <row r="4918" spans="1:9" x14ac:dyDescent="0.2">
      <c r="A4918" s="4">
        <v>44035.75</v>
      </c>
      <c r="B4918" s="6">
        <f t="shared" si="305"/>
        <v>44035</v>
      </c>
      <c r="C4918" s="3">
        <f t="shared" si="307"/>
        <v>0.70833333333333337</v>
      </c>
      <c r="D4918" s="3">
        <f>IF('Profil je Los'!A4918&lt;&gt;"",IF('Profil je Los'!A4918&lt;&gt;"",TIME(HOUR('Profil je Los'!A4918),MINUTE('Profil je Los'!A4918),SECOND('Profil je Los'!A4918)),""),"")</f>
        <v>0.75</v>
      </c>
      <c r="E4918" s="5">
        <f t="shared" si="306"/>
        <v>18</v>
      </c>
      <c r="F4918" s="14">
        <v>36.777766</v>
      </c>
      <c r="G4918" s="17">
        <f t="shared" si="304"/>
        <v>3.06</v>
      </c>
      <c r="I4918" s="33"/>
    </row>
    <row r="4919" spans="1:9" x14ac:dyDescent="0.2">
      <c r="A4919" s="4">
        <v>44035.791666666664</v>
      </c>
      <c r="B4919" s="6">
        <f t="shared" si="305"/>
        <v>44035</v>
      </c>
      <c r="C4919" s="3">
        <f t="shared" si="307"/>
        <v>0.75</v>
      </c>
      <c r="D4919" s="3">
        <f>IF('Profil je Los'!A4919&lt;&gt;"",IF('Profil je Los'!A4919&lt;&gt;"",TIME(HOUR('Profil je Los'!A4919),MINUTE('Profil je Los'!A4919),SECOND('Profil je Los'!A4919)),""),"")</f>
        <v>0.79166666666666663</v>
      </c>
      <c r="E4919" s="5">
        <f t="shared" si="306"/>
        <v>19</v>
      </c>
      <c r="F4919" s="14">
        <v>38.175758999999999</v>
      </c>
      <c r="G4919" s="17">
        <f t="shared" si="304"/>
        <v>3.18</v>
      </c>
      <c r="I4919" s="33"/>
    </row>
    <row r="4920" spans="1:9" x14ac:dyDescent="0.2">
      <c r="A4920" s="4">
        <v>44035.833333333336</v>
      </c>
      <c r="B4920" s="6">
        <f t="shared" si="305"/>
        <v>44035</v>
      </c>
      <c r="C4920" s="3">
        <f t="shared" si="307"/>
        <v>0.79166666666666663</v>
      </c>
      <c r="D4920" s="3">
        <f>IF('Profil je Los'!A4920&lt;&gt;"",IF('Profil je Los'!A4920&lt;&gt;"",TIME(HOUR('Profil je Los'!A4920),MINUTE('Profil je Los'!A4920),SECOND('Profil je Los'!A4920)),""),"")</f>
        <v>0.83333333333333337</v>
      </c>
      <c r="E4920" s="5">
        <f t="shared" si="306"/>
        <v>20</v>
      </c>
      <c r="F4920" s="14">
        <v>36.263281999999997</v>
      </c>
      <c r="G4920" s="17">
        <f t="shared" si="304"/>
        <v>3.02</v>
      </c>
      <c r="I4920" s="33"/>
    </row>
    <row r="4921" spans="1:9" x14ac:dyDescent="0.2">
      <c r="A4921" s="4">
        <v>44035.875</v>
      </c>
      <c r="B4921" s="6">
        <f t="shared" si="305"/>
        <v>44035</v>
      </c>
      <c r="C4921" s="3">
        <f t="shared" si="307"/>
        <v>0.83333333333333337</v>
      </c>
      <c r="D4921" s="3">
        <f>IF('Profil je Los'!A4921&lt;&gt;"",IF('Profil je Los'!A4921&lt;&gt;"",TIME(HOUR('Profil je Los'!A4921),MINUTE('Profil je Los'!A4921),SECOND('Profil je Los'!A4921)),""),"")</f>
        <v>0.875</v>
      </c>
      <c r="E4921" s="5">
        <f t="shared" si="306"/>
        <v>21</v>
      </c>
      <c r="F4921" s="14">
        <v>32.168185999999999</v>
      </c>
      <c r="G4921" s="17">
        <f t="shared" si="304"/>
        <v>2.68</v>
      </c>
      <c r="I4921" s="33"/>
    </row>
    <row r="4922" spans="1:9" x14ac:dyDescent="0.2">
      <c r="A4922" s="4">
        <v>44035.916666666664</v>
      </c>
      <c r="B4922" s="6">
        <f t="shared" si="305"/>
        <v>44035</v>
      </c>
      <c r="C4922" s="3">
        <f t="shared" si="307"/>
        <v>0.875</v>
      </c>
      <c r="D4922" s="3">
        <f>IF('Profil je Los'!A4922&lt;&gt;"",IF('Profil je Los'!A4922&lt;&gt;"",TIME(HOUR('Profil je Los'!A4922),MINUTE('Profil je Los'!A4922),SECOND('Profil je Los'!A4922)),""),"")</f>
        <v>0.91666666666666663</v>
      </c>
      <c r="E4922" s="5">
        <f t="shared" si="306"/>
        <v>22</v>
      </c>
      <c r="F4922" s="14">
        <v>30.081488</v>
      </c>
      <c r="G4922" s="17">
        <f t="shared" si="304"/>
        <v>2.5099999999999998</v>
      </c>
      <c r="I4922" s="33"/>
    </row>
    <row r="4923" spans="1:9" x14ac:dyDescent="0.2">
      <c r="A4923" s="4">
        <v>44035.958333333336</v>
      </c>
      <c r="B4923" s="6">
        <f t="shared" si="305"/>
        <v>44035</v>
      </c>
      <c r="C4923" s="3">
        <f t="shared" si="307"/>
        <v>0.91666666666666663</v>
      </c>
      <c r="D4923" s="3">
        <f>IF('Profil je Los'!A4923&lt;&gt;"",IF('Profil je Los'!A4923&lt;&gt;"",TIME(HOUR('Profil je Los'!A4923),MINUTE('Profil je Los'!A4923),SECOND('Profil je Los'!A4923)),""),"")</f>
        <v>0.95833333333333337</v>
      </c>
      <c r="E4923" s="5">
        <f t="shared" si="306"/>
        <v>23</v>
      </c>
      <c r="F4923" s="14">
        <v>25.881820000000001</v>
      </c>
      <c r="G4923" s="17">
        <f t="shared" si="304"/>
        <v>2.16</v>
      </c>
      <c r="I4923" s="33"/>
    </row>
    <row r="4924" spans="1:9" x14ac:dyDescent="0.2">
      <c r="A4924" s="4">
        <v>44036</v>
      </c>
      <c r="B4924" s="6">
        <f t="shared" si="305"/>
        <v>44035</v>
      </c>
      <c r="C4924" s="3">
        <f t="shared" si="307"/>
        <v>0.95833333333333337</v>
      </c>
      <c r="D4924" s="3">
        <f>IF('Profil je Los'!A4924&lt;&gt;"",IF('Profil je Los'!A4924&lt;&gt;"",TIME(HOUR('Profil je Los'!A4924),MINUTE('Profil je Los'!A4924),SECOND('Profil je Los'!A4924)),""),"")</f>
        <v>0</v>
      </c>
      <c r="E4924" s="5">
        <f t="shared" si="306"/>
        <v>24</v>
      </c>
      <c r="F4924" s="14">
        <v>22.595687000000002</v>
      </c>
      <c r="G4924" s="17">
        <f t="shared" si="304"/>
        <v>1.88</v>
      </c>
      <c r="I4924" s="33"/>
    </row>
    <row r="4925" spans="1:9" x14ac:dyDescent="0.2">
      <c r="A4925" s="4">
        <v>44036.041666666664</v>
      </c>
      <c r="B4925" s="6">
        <f t="shared" si="305"/>
        <v>44036</v>
      </c>
      <c r="C4925" s="3">
        <f t="shared" si="307"/>
        <v>0</v>
      </c>
      <c r="D4925" s="3">
        <f>IF('Profil je Los'!A4925&lt;&gt;"",IF('Profil je Los'!A4925&lt;&gt;"",TIME(HOUR('Profil je Los'!A4925),MINUTE('Profil je Los'!A4925),SECOND('Profil je Los'!A4925)),""),"")</f>
        <v>4.1666666666666664E-2</v>
      </c>
      <c r="E4925" s="5">
        <f t="shared" si="306"/>
        <v>1</v>
      </c>
      <c r="F4925" s="14">
        <v>18.647017999999999</v>
      </c>
      <c r="G4925" s="17">
        <f t="shared" si="304"/>
        <v>1.55</v>
      </c>
      <c r="I4925" s="33"/>
    </row>
    <row r="4926" spans="1:9" x14ac:dyDescent="0.2">
      <c r="A4926" s="4">
        <v>44036.083333333336</v>
      </c>
      <c r="B4926" s="6">
        <f t="shared" si="305"/>
        <v>44036</v>
      </c>
      <c r="C4926" s="3">
        <f t="shared" si="307"/>
        <v>4.1666666666666664E-2</v>
      </c>
      <c r="D4926" s="3">
        <f>IF('Profil je Los'!A4926&lt;&gt;"",IF('Profil je Los'!A4926&lt;&gt;"",TIME(HOUR('Profil je Los'!A4926),MINUTE('Profil je Los'!A4926),SECOND('Profil je Los'!A4926)),""),"")</f>
        <v>8.3333333333333329E-2</v>
      </c>
      <c r="E4926" s="5">
        <f t="shared" si="306"/>
        <v>2</v>
      </c>
      <c r="F4926" s="14">
        <v>16.627081</v>
      </c>
      <c r="G4926" s="17">
        <f t="shared" si="304"/>
        <v>1.39</v>
      </c>
      <c r="I4926" s="33"/>
    </row>
    <row r="4927" spans="1:9" x14ac:dyDescent="0.2">
      <c r="A4927" s="4">
        <v>44036.125</v>
      </c>
      <c r="B4927" s="6">
        <f t="shared" si="305"/>
        <v>44036</v>
      </c>
      <c r="C4927" s="3">
        <f t="shared" si="307"/>
        <v>8.3333333333333329E-2</v>
      </c>
      <c r="D4927" s="3">
        <f>IF('Profil je Los'!A4927&lt;&gt;"",IF('Profil je Los'!A4927&lt;&gt;"",TIME(HOUR('Profil je Los'!A4927),MINUTE('Profil je Los'!A4927),SECOND('Profil je Los'!A4927)),""),"")</f>
        <v>0.125</v>
      </c>
      <c r="E4927" s="5">
        <f t="shared" si="306"/>
        <v>3</v>
      </c>
      <c r="F4927" s="14">
        <v>14.150667</v>
      </c>
      <c r="G4927" s="17">
        <f t="shared" si="304"/>
        <v>1.18</v>
      </c>
      <c r="I4927" s="33"/>
    </row>
    <row r="4928" spans="1:9" x14ac:dyDescent="0.2">
      <c r="A4928" s="4">
        <v>44036.166666666664</v>
      </c>
      <c r="B4928" s="6">
        <f t="shared" si="305"/>
        <v>44036</v>
      </c>
      <c r="C4928" s="3">
        <f t="shared" si="307"/>
        <v>0.125</v>
      </c>
      <c r="D4928" s="3">
        <f>IF('Profil je Los'!A4928&lt;&gt;"",IF('Profil je Los'!A4928&lt;&gt;"",TIME(HOUR('Profil je Los'!A4928),MINUTE('Profil je Los'!A4928),SECOND('Profil je Los'!A4928)),""),"")</f>
        <v>0.16666666666666666</v>
      </c>
      <c r="E4928" s="5">
        <f t="shared" si="306"/>
        <v>4</v>
      </c>
      <c r="F4928" s="14">
        <v>12.046046</v>
      </c>
      <c r="G4928" s="17">
        <f t="shared" si="304"/>
        <v>1</v>
      </c>
      <c r="I4928" s="33"/>
    </row>
    <row r="4929" spans="1:9" x14ac:dyDescent="0.2">
      <c r="A4929" s="4">
        <v>44036.208333333336</v>
      </c>
      <c r="B4929" s="6">
        <f t="shared" si="305"/>
        <v>44036</v>
      </c>
      <c r="C4929" s="3">
        <f t="shared" si="307"/>
        <v>0.16666666666666666</v>
      </c>
      <c r="D4929" s="3">
        <f>IF('Profil je Los'!A4929&lt;&gt;"",IF('Profil je Los'!A4929&lt;&gt;"",TIME(HOUR('Profil je Los'!A4929),MINUTE('Profil je Los'!A4929),SECOND('Profil je Los'!A4929)),""),"")</f>
        <v>0.20833333333333334</v>
      </c>
      <c r="E4929" s="5">
        <f t="shared" si="306"/>
        <v>5</v>
      </c>
      <c r="F4929" s="14">
        <v>11.005921000000001</v>
      </c>
      <c r="G4929" s="17">
        <f t="shared" si="304"/>
        <v>0.92</v>
      </c>
      <c r="I4929" s="33"/>
    </row>
    <row r="4930" spans="1:9" x14ac:dyDescent="0.2">
      <c r="A4930" s="4">
        <v>44036.25</v>
      </c>
      <c r="B4930" s="6">
        <f t="shared" si="305"/>
        <v>44036</v>
      </c>
      <c r="C4930" s="3">
        <f t="shared" si="307"/>
        <v>0.20833333333333334</v>
      </c>
      <c r="D4930" s="3">
        <f>IF('Profil je Los'!A4930&lt;&gt;"",IF('Profil je Los'!A4930&lt;&gt;"",TIME(HOUR('Profil je Los'!A4930),MINUTE('Profil je Los'!A4930),SECOND('Profil je Los'!A4930)),""),"")</f>
        <v>0.25</v>
      </c>
      <c r="E4930" s="5">
        <f t="shared" si="306"/>
        <v>6</v>
      </c>
      <c r="F4930" s="14">
        <v>11.887899000000001</v>
      </c>
      <c r="G4930" s="17">
        <f t="shared" si="304"/>
        <v>0.99</v>
      </c>
      <c r="I4930" s="33"/>
    </row>
    <row r="4931" spans="1:9" x14ac:dyDescent="0.2">
      <c r="A4931" s="4">
        <v>44036.291666666664</v>
      </c>
      <c r="B4931" s="6">
        <f t="shared" si="305"/>
        <v>44036</v>
      </c>
      <c r="C4931" s="3">
        <f t="shared" si="307"/>
        <v>0.25</v>
      </c>
      <c r="D4931" s="3">
        <f>IF('Profil je Los'!A4931&lt;&gt;"",IF('Profil je Los'!A4931&lt;&gt;"",TIME(HOUR('Profil je Los'!A4931),MINUTE('Profil je Los'!A4931),SECOND('Profil je Los'!A4931)),""),"")</f>
        <v>0.29166666666666669</v>
      </c>
      <c r="E4931" s="5">
        <f t="shared" si="306"/>
        <v>7</v>
      </c>
      <c r="F4931" s="14">
        <v>17.914224999999998</v>
      </c>
      <c r="G4931" s="17">
        <f t="shared" si="304"/>
        <v>1.49</v>
      </c>
      <c r="I4931" s="33"/>
    </row>
    <row r="4932" spans="1:9" x14ac:dyDescent="0.2">
      <c r="A4932" s="4">
        <v>44036.333333333336</v>
      </c>
      <c r="B4932" s="6">
        <f t="shared" si="305"/>
        <v>44036</v>
      </c>
      <c r="C4932" s="3">
        <f t="shared" si="307"/>
        <v>0.29166666666666669</v>
      </c>
      <c r="D4932" s="3">
        <f>IF('Profil je Los'!A4932&lt;&gt;"",IF('Profil je Los'!A4932&lt;&gt;"",TIME(HOUR('Profil je Los'!A4932),MINUTE('Profil je Los'!A4932),SECOND('Profil je Los'!A4932)),""),"")</f>
        <v>0.33333333333333331</v>
      </c>
      <c r="E4932" s="5">
        <f t="shared" si="306"/>
        <v>8</v>
      </c>
      <c r="F4932" s="14">
        <v>26.130891999999999</v>
      </c>
      <c r="G4932" s="17">
        <f t="shared" si="304"/>
        <v>2.1800000000000002</v>
      </c>
      <c r="I4932" s="33"/>
    </row>
    <row r="4933" spans="1:9" x14ac:dyDescent="0.2">
      <c r="A4933" s="4">
        <v>44036.375</v>
      </c>
      <c r="B4933" s="6">
        <f t="shared" si="305"/>
        <v>44036</v>
      </c>
      <c r="C4933" s="3">
        <f t="shared" si="307"/>
        <v>0.33333333333333331</v>
      </c>
      <c r="D4933" s="3">
        <f>IF('Profil je Los'!A4933&lt;&gt;"",IF('Profil je Los'!A4933&lt;&gt;"",TIME(HOUR('Profil je Los'!A4933),MINUTE('Profil je Los'!A4933),SECOND('Profil je Los'!A4933)),""),"")</f>
        <v>0.375</v>
      </c>
      <c r="E4933" s="5">
        <f t="shared" si="306"/>
        <v>9</v>
      </c>
      <c r="F4933" s="14">
        <v>33.834015999999998</v>
      </c>
      <c r="G4933" s="17">
        <f t="shared" si="304"/>
        <v>2.82</v>
      </c>
      <c r="I4933" s="33"/>
    </row>
    <row r="4934" spans="1:9" x14ac:dyDescent="0.2">
      <c r="A4934" s="4">
        <v>44036.416666666664</v>
      </c>
      <c r="B4934" s="6">
        <f t="shared" si="305"/>
        <v>44036</v>
      </c>
      <c r="C4934" s="3">
        <f t="shared" si="307"/>
        <v>0.375</v>
      </c>
      <c r="D4934" s="3">
        <f>IF('Profil je Los'!A4934&lt;&gt;"",IF('Profil je Los'!A4934&lt;&gt;"",TIME(HOUR('Profil je Los'!A4934),MINUTE('Profil je Los'!A4934),SECOND('Profil je Los'!A4934)),""),"")</f>
        <v>0.41666666666666669</v>
      </c>
      <c r="E4934" s="5">
        <f t="shared" si="306"/>
        <v>10</v>
      </c>
      <c r="F4934" s="14">
        <v>36.322290000000002</v>
      </c>
      <c r="G4934" s="17">
        <f t="shared" ref="G4934:G4997" si="308">ROUND(F4934/$E$2,2)</f>
        <v>3.03</v>
      </c>
      <c r="I4934" s="33"/>
    </row>
    <row r="4935" spans="1:9" x14ac:dyDescent="0.2">
      <c r="A4935" s="4">
        <v>44036.458333333336</v>
      </c>
      <c r="B4935" s="6">
        <f t="shared" ref="B4935:B4998" si="309">IF(A4935&lt;&gt;"",IF(E4935=24,B4934,DATE(YEAR(A4935),MONTH(A4935),DAY(A4935))),"")</f>
        <v>44036</v>
      </c>
      <c r="C4935" s="3">
        <f t="shared" si="307"/>
        <v>0.41666666666666669</v>
      </c>
      <c r="D4935" s="3">
        <f>IF('Profil je Los'!A4935&lt;&gt;"",IF('Profil je Los'!A4935&lt;&gt;"",TIME(HOUR('Profil je Los'!A4935),MINUTE('Profil je Los'!A4935),SECOND('Profil je Los'!A4935)),""),"")</f>
        <v>0.45833333333333331</v>
      </c>
      <c r="E4935" s="5">
        <f t="shared" ref="E4935:E4998" si="310">IF(A4935&lt;&gt;"",IF(HOUR(A4935)=0,24,HOUR(A4935)),"")</f>
        <v>11</v>
      </c>
      <c r="F4935" s="14">
        <v>38.965499000000001</v>
      </c>
      <c r="G4935" s="17">
        <f t="shared" si="308"/>
        <v>3.25</v>
      </c>
      <c r="I4935" s="33"/>
    </row>
    <row r="4936" spans="1:9" x14ac:dyDescent="0.2">
      <c r="A4936" s="4">
        <v>44036.5</v>
      </c>
      <c r="B4936" s="6">
        <f t="shared" si="309"/>
        <v>44036</v>
      </c>
      <c r="C4936" s="3">
        <f t="shared" ref="C4936:C4999" si="311">D4935</f>
        <v>0.45833333333333331</v>
      </c>
      <c r="D4936" s="3">
        <f>IF('Profil je Los'!A4936&lt;&gt;"",IF('Profil je Los'!A4936&lt;&gt;"",TIME(HOUR('Profil je Los'!A4936),MINUTE('Profil je Los'!A4936),SECOND('Profil je Los'!A4936)),""),"")</f>
        <v>0.5</v>
      </c>
      <c r="E4936" s="5">
        <f t="shared" si="310"/>
        <v>12</v>
      </c>
      <c r="F4936" s="14">
        <v>41.548355000000001</v>
      </c>
      <c r="G4936" s="17">
        <f t="shared" si="308"/>
        <v>3.46</v>
      </c>
      <c r="I4936" s="33"/>
    </row>
    <row r="4937" spans="1:9" x14ac:dyDescent="0.2">
      <c r="A4937" s="4">
        <v>44036.541666666664</v>
      </c>
      <c r="B4937" s="6">
        <f t="shared" si="309"/>
        <v>44036</v>
      </c>
      <c r="C4937" s="3">
        <f t="shared" si="311"/>
        <v>0.5</v>
      </c>
      <c r="D4937" s="3">
        <f>IF('Profil je Los'!A4937&lt;&gt;"",IF('Profil je Los'!A4937&lt;&gt;"",TIME(HOUR('Profil je Los'!A4937),MINUTE('Profil je Los'!A4937),SECOND('Profil je Los'!A4937)),""),"")</f>
        <v>0.54166666666666663</v>
      </c>
      <c r="E4937" s="5">
        <f t="shared" si="310"/>
        <v>13</v>
      </c>
      <c r="F4937" s="14">
        <v>39.665719000000003</v>
      </c>
      <c r="G4937" s="17">
        <f t="shared" si="308"/>
        <v>3.31</v>
      </c>
      <c r="I4937" s="33"/>
    </row>
    <row r="4938" spans="1:9" x14ac:dyDescent="0.2">
      <c r="A4938" s="4">
        <v>44036.583333333336</v>
      </c>
      <c r="B4938" s="6">
        <f t="shared" si="309"/>
        <v>44036</v>
      </c>
      <c r="C4938" s="3">
        <f t="shared" si="311"/>
        <v>0.54166666666666663</v>
      </c>
      <c r="D4938" s="3">
        <f>IF('Profil je Los'!A4938&lt;&gt;"",IF('Profil je Los'!A4938&lt;&gt;"",TIME(HOUR('Profil je Los'!A4938),MINUTE('Profil je Los'!A4938),SECOND('Profil je Los'!A4938)),""),"")</f>
        <v>0.58333333333333337</v>
      </c>
      <c r="E4938" s="5">
        <f t="shared" si="310"/>
        <v>14</v>
      </c>
      <c r="F4938" s="14">
        <v>39.026018999999998</v>
      </c>
      <c r="G4938" s="17">
        <f t="shared" si="308"/>
        <v>3.25</v>
      </c>
      <c r="I4938" s="33"/>
    </row>
    <row r="4939" spans="1:9" x14ac:dyDescent="0.2">
      <c r="A4939" s="4">
        <v>44036.625</v>
      </c>
      <c r="B4939" s="6">
        <f t="shared" si="309"/>
        <v>44036</v>
      </c>
      <c r="C4939" s="3">
        <f t="shared" si="311"/>
        <v>0.58333333333333337</v>
      </c>
      <c r="D4939" s="3">
        <f>IF('Profil je Los'!A4939&lt;&gt;"",IF('Profil je Los'!A4939&lt;&gt;"",TIME(HOUR('Profil je Los'!A4939),MINUTE('Profil je Los'!A4939),SECOND('Profil je Los'!A4939)),""),"")</f>
        <v>0.625</v>
      </c>
      <c r="E4939" s="5">
        <f t="shared" si="310"/>
        <v>15</v>
      </c>
      <c r="F4939" s="14">
        <v>38.777292000000003</v>
      </c>
      <c r="G4939" s="17">
        <f t="shared" si="308"/>
        <v>3.23</v>
      </c>
      <c r="I4939" s="33"/>
    </row>
    <row r="4940" spans="1:9" x14ac:dyDescent="0.2">
      <c r="A4940" s="4">
        <v>44036.666666666664</v>
      </c>
      <c r="B4940" s="6">
        <f t="shared" si="309"/>
        <v>44036</v>
      </c>
      <c r="C4940" s="3">
        <f t="shared" si="311"/>
        <v>0.625</v>
      </c>
      <c r="D4940" s="3">
        <f>IF('Profil je Los'!A4940&lt;&gt;"",IF('Profil je Los'!A4940&lt;&gt;"",TIME(HOUR('Profil je Los'!A4940),MINUTE('Profil je Los'!A4940),SECOND('Profil je Los'!A4940)),""),"")</f>
        <v>0.66666666666666663</v>
      </c>
      <c r="E4940" s="5">
        <f t="shared" si="310"/>
        <v>16</v>
      </c>
      <c r="F4940" s="14">
        <v>41.823841999999999</v>
      </c>
      <c r="G4940" s="17">
        <f t="shared" si="308"/>
        <v>3.49</v>
      </c>
      <c r="I4940" s="33"/>
    </row>
    <row r="4941" spans="1:9" x14ac:dyDescent="0.2">
      <c r="A4941" s="4">
        <v>44036.708333333336</v>
      </c>
      <c r="B4941" s="6">
        <f t="shared" si="309"/>
        <v>44036</v>
      </c>
      <c r="C4941" s="3">
        <f t="shared" si="311"/>
        <v>0.66666666666666663</v>
      </c>
      <c r="D4941" s="3">
        <f>IF('Profil je Los'!A4941&lt;&gt;"",IF('Profil je Los'!A4941&lt;&gt;"",TIME(HOUR('Profil je Los'!A4941),MINUTE('Profil je Los'!A4941),SECOND('Profil je Los'!A4941)),""),"")</f>
        <v>0.70833333333333337</v>
      </c>
      <c r="E4941" s="5">
        <f t="shared" si="310"/>
        <v>17</v>
      </c>
      <c r="F4941" s="14">
        <v>41.351723</v>
      </c>
      <c r="G4941" s="17">
        <f t="shared" si="308"/>
        <v>3.45</v>
      </c>
      <c r="I4941" s="33"/>
    </row>
    <row r="4942" spans="1:9" x14ac:dyDescent="0.2">
      <c r="A4942" s="4">
        <v>44036.75</v>
      </c>
      <c r="B4942" s="6">
        <f t="shared" si="309"/>
        <v>44036</v>
      </c>
      <c r="C4942" s="3">
        <f t="shared" si="311"/>
        <v>0.70833333333333337</v>
      </c>
      <c r="D4942" s="3">
        <f>IF('Profil je Los'!A4942&lt;&gt;"",IF('Profil je Los'!A4942&lt;&gt;"",TIME(HOUR('Profil je Los'!A4942),MINUTE('Profil je Los'!A4942),SECOND('Profil je Los'!A4942)),""),"")</f>
        <v>0.75</v>
      </c>
      <c r="E4942" s="5">
        <f t="shared" si="310"/>
        <v>18</v>
      </c>
      <c r="F4942" s="14">
        <v>37.334986999999998</v>
      </c>
      <c r="G4942" s="17">
        <f t="shared" si="308"/>
        <v>3.11</v>
      </c>
      <c r="I4942" s="33"/>
    </row>
    <row r="4943" spans="1:9" x14ac:dyDescent="0.2">
      <c r="A4943" s="4">
        <v>44036.791666666664</v>
      </c>
      <c r="B4943" s="6">
        <f t="shared" si="309"/>
        <v>44036</v>
      </c>
      <c r="C4943" s="3">
        <f t="shared" si="311"/>
        <v>0.75</v>
      </c>
      <c r="D4943" s="3">
        <f>IF('Profil je Los'!A4943&lt;&gt;"",IF('Profil je Los'!A4943&lt;&gt;"",TIME(HOUR('Profil je Los'!A4943),MINUTE('Profil je Los'!A4943),SECOND('Profil je Los'!A4943)),""),"")</f>
        <v>0.79166666666666663</v>
      </c>
      <c r="E4943" s="5">
        <f t="shared" si="310"/>
        <v>19</v>
      </c>
      <c r="F4943" s="14">
        <v>35.165233000000001</v>
      </c>
      <c r="G4943" s="17">
        <f t="shared" si="308"/>
        <v>2.93</v>
      </c>
      <c r="I4943" s="33"/>
    </row>
    <row r="4944" spans="1:9" x14ac:dyDescent="0.2">
      <c r="A4944" s="4">
        <v>44036.833333333336</v>
      </c>
      <c r="B4944" s="6">
        <f t="shared" si="309"/>
        <v>44036</v>
      </c>
      <c r="C4944" s="3">
        <f t="shared" si="311"/>
        <v>0.79166666666666663</v>
      </c>
      <c r="D4944" s="3">
        <f>IF('Profil je Los'!A4944&lt;&gt;"",IF('Profil je Los'!A4944&lt;&gt;"",TIME(HOUR('Profil je Los'!A4944),MINUTE('Profil je Los'!A4944),SECOND('Profil je Los'!A4944)),""),"")</f>
        <v>0.83333333333333337</v>
      </c>
      <c r="E4944" s="5">
        <f t="shared" si="310"/>
        <v>20</v>
      </c>
      <c r="F4944" s="14">
        <v>35.005642999999999</v>
      </c>
      <c r="G4944" s="17">
        <f t="shared" si="308"/>
        <v>2.92</v>
      </c>
      <c r="I4944" s="33"/>
    </row>
    <row r="4945" spans="1:9" x14ac:dyDescent="0.2">
      <c r="A4945" s="4">
        <v>44036.875</v>
      </c>
      <c r="B4945" s="6">
        <f t="shared" si="309"/>
        <v>44036</v>
      </c>
      <c r="C4945" s="3">
        <f t="shared" si="311"/>
        <v>0.83333333333333337</v>
      </c>
      <c r="D4945" s="3">
        <f>IF('Profil je Los'!A4945&lt;&gt;"",IF('Profil je Los'!A4945&lt;&gt;"",TIME(HOUR('Profil je Los'!A4945),MINUTE('Profil je Los'!A4945),SECOND('Profil je Los'!A4945)),""),"")</f>
        <v>0.875</v>
      </c>
      <c r="E4945" s="5">
        <f t="shared" si="310"/>
        <v>21</v>
      </c>
      <c r="F4945" s="14">
        <v>29.118811000000001</v>
      </c>
      <c r="G4945" s="17">
        <f t="shared" si="308"/>
        <v>2.4300000000000002</v>
      </c>
      <c r="I4945" s="33"/>
    </row>
    <row r="4946" spans="1:9" x14ac:dyDescent="0.2">
      <c r="A4946" s="4">
        <v>44036.916666666664</v>
      </c>
      <c r="B4946" s="6">
        <f t="shared" si="309"/>
        <v>44036</v>
      </c>
      <c r="C4946" s="3">
        <f t="shared" si="311"/>
        <v>0.875</v>
      </c>
      <c r="D4946" s="3">
        <f>IF('Profil je Los'!A4946&lt;&gt;"",IF('Profil je Los'!A4946&lt;&gt;"",TIME(HOUR('Profil je Los'!A4946),MINUTE('Profil je Los'!A4946),SECOND('Profil je Los'!A4946)),""),"")</f>
        <v>0.91666666666666663</v>
      </c>
      <c r="E4946" s="5">
        <f t="shared" si="310"/>
        <v>22</v>
      </c>
      <c r="F4946" s="14">
        <v>28.332006</v>
      </c>
      <c r="G4946" s="17">
        <f t="shared" si="308"/>
        <v>2.36</v>
      </c>
      <c r="I4946" s="33"/>
    </row>
    <row r="4947" spans="1:9" x14ac:dyDescent="0.2">
      <c r="A4947" s="4">
        <v>44036.958333333336</v>
      </c>
      <c r="B4947" s="6">
        <f t="shared" si="309"/>
        <v>44036</v>
      </c>
      <c r="C4947" s="3">
        <f t="shared" si="311"/>
        <v>0.91666666666666663</v>
      </c>
      <c r="D4947" s="3">
        <f>IF('Profil je Los'!A4947&lt;&gt;"",IF('Profil je Los'!A4947&lt;&gt;"",TIME(HOUR('Profil je Los'!A4947),MINUTE('Profil je Los'!A4947),SECOND('Profil je Los'!A4947)),""),"")</f>
        <v>0.95833333333333337</v>
      </c>
      <c r="E4947" s="5">
        <f t="shared" si="310"/>
        <v>23</v>
      </c>
      <c r="F4947" s="14">
        <v>22.773527000000001</v>
      </c>
      <c r="G4947" s="17">
        <f t="shared" si="308"/>
        <v>1.9</v>
      </c>
      <c r="I4947" s="33"/>
    </row>
    <row r="4948" spans="1:9" x14ac:dyDescent="0.2">
      <c r="A4948" s="4">
        <v>44037</v>
      </c>
      <c r="B4948" s="6">
        <f t="shared" si="309"/>
        <v>44036</v>
      </c>
      <c r="C4948" s="3">
        <f t="shared" si="311"/>
        <v>0.95833333333333337</v>
      </c>
      <c r="D4948" s="3">
        <f>IF('Profil je Los'!A4948&lt;&gt;"",IF('Profil je Los'!A4948&lt;&gt;"",TIME(HOUR('Profil je Los'!A4948),MINUTE('Profil je Los'!A4948),SECOND('Profil je Los'!A4948)),""),"")</f>
        <v>0</v>
      </c>
      <c r="E4948" s="5">
        <f t="shared" si="310"/>
        <v>24</v>
      </c>
      <c r="F4948" s="14">
        <v>15.164947</v>
      </c>
      <c r="G4948" s="17">
        <f t="shared" si="308"/>
        <v>1.26</v>
      </c>
      <c r="I4948" s="33"/>
    </row>
    <row r="4949" spans="1:9" x14ac:dyDescent="0.2">
      <c r="A4949" s="4">
        <v>44037.041666666664</v>
      </c>
      <c r="B4949" s="6">
        <f t="shared" si="309"/>
        <v>44037</v>
      </c>
      <c r="C4949" s="3">
        <f t="shared" si="311"/>
        <v>0</v>
      </c>
      <c r="D4949" s="3">
        <f>IF('Profil je Los'!A4949&lt;&gt;"",IF('Profil je Los'!A4949&lt;&gt;"",TIME(HOUR('Profil je Los'!A4949),MINUTE('Profil je Los'!A4949),SECOND('Profil je Los'!A4949)),""),"")</f>
        <v>4.1666666666666664E-2</v>
      </c>
      <c r="E4949" s="5">
        <f t="shared" si="310"/>
        <v>1</v>
      </c>
      <c r="F4949" s="14">
        <v>11.566773</v>
      </c>
      <c r="G4949" s="17">
        <f t="shared" si="308"/>
        <v>0.96</v>
      </c>
      <c r="I4949" s="33"/>
    </row>
    <row r="4950" spans="1:9" x14ac:dyDescent="0.2">
      <c r="A4950" s="4">
        <v>44037.083333333336</v>
      </c>
      <c r="B4950" s="6">
        <f t="shared" si="309"/>
        <v>44037</v>
      </c>
      <c r="C4950" s="3">
        <f t="shared" si="311"/>
        <v>4.1666666666666664E-2</v>
      </c>
      <c r="D4950" s="3">
        <f>IF('Profil je Los'!A4950&lt;&gt;"",IF('Profil je Los'!A4950&lt;&gt;"",TIME(HOUR('Profil je Los'!A4950),MINUTE('Profil je Los'!A4950),SECOND('Profil je Los'!A4950)),""),"")</f>
        <v>8.3333333333333329E-2</v>
      </c>
      <c r="E4950" s="5">
        <f t="shared" si="310"/>
        <v>2</v>
      </c>
      <c r="F4950" s="14">
        <v>13.055777000000001</v>
      </c>
      <c r="G4950" s="17">
        <f t="shared" si="308"/>
        <v>1.0900000000000001</v>
      </c>
      <c r="I4950" s="33"/>
    </row>
    <row r="4951" spans="1:9" x14ac:dyDescent="0.2">
      <c r="A4951" s="4">
        <v>44037.125</v>
      </c>
      <c r="B4951" s="6">
        <f t="shared" si="309"/>
        <v>44037</v>
      </c>
      <c r="C4951" s="3">
        <f t="shared" si="311"/>
        <v>8.3333333333333329E-2</v>
      </c>
      <c r="D4951" s="3">
        <f>IF('Profil je Los'!A4951&lt;&gt;"",IF('Profil je Los'!A4951&lt;&gt;"",TIME(HOUR('Profil je Los'!A4951),MINUTE('Profil je Los'!A4951),SECOND('Profil je Los'!A4951)),""),"")</f>
        <v>0.125</v>
      </c>
      <c r="E4951" s="5">
        <f t="shared" si="310"/>
        <v>3</v>
      </c>
      <c r="F4951" s="14">
        <v>12.424801</v>
      </c>
      <c r="G4951" s="17">
        <f t="shared" si="308"/>
        <v>1.04</v>
      </c>
      <c r="I4951" s="33"/>
    </row>
    <row r="4952" spans="1:9" x14ac:dyDescent="0.2">
      <c r="A4952" s="4">
        <v>44037.166666666664</v>
      </c>
      <c r="B4952" s="6">
        <f t="shared" si="309"/>
        <v>44037</v>
      </c>
      <c r="C4952" s="3">
        <f t="shared" si="311"/>
        <v>0.125</v>
      </c>
      <c r="D4952" s="3">
        <f>IF('Profil je Los'!A4952&lt;&gt;"",IF('Profil je Los'!A4952&lt;&gt;"",TIME(HOUR('Profil je Los'!A4952),MINUTE('Profil je Los'!A4952),SECOND('Profil je Los'!A4952)),""),"")</f>
        <v>0.16666666666666666</v>
      </c>
      <c r="E4952" s="5">
        <f t="shared" si="310"/>
        <v>4</v>
      </c>
      <c r="F4952" s="14">
        <v>11.325101</v>
      </c>
      <c r="G4952" s="17">
        <f t="shared" si="308"/>
        <v>0.94</v>
      </c>
      <c r="I4952" s="33"/>
    </row>
    <row r="4953" spans="1:9" x14ac:dyDescent="0.2">
      <c r="A4953" s="4">
        <v>44037.208333333336</v>
      </c>
      <c r="B4953" s="6">
        <f t="shared" si="309"/>
        <v>44037</v>
      </c>
      <c r="C4953" s="3">
        <f t="shared" si="311"/>
        <v>0.16666666666666666</v>
      </c>
      <c r="D4953" s="3">
        <f>IF('Profil je Los'!A4953&lt;&gt;"",IF('Profil je Los'!A4953&lt;&gt;"",TIME(HOUR('Profil je Los'!A4953),MINUTE('Profil je Los'!A4953),SECOND('Profil je Los'!A4953)),""),"")</f>
        <v>0.20833333333333334</v>
      </c>
      <c r="E4953" s="5">
        <f t="shared" si="310"/>
        <v>5</v>
      </c>
      <c r="F4953" s="14">
        <v>11.245604999999999</v>
      </c>
      <c r="G4953" s="17">
        <f t="shared" si="308"/>
        <v>0.94</v>
      </c>
      <c r="I4953" s="33"/>
    </row>
    <row r="4954" spans="1:9" x14ac:dyDescent="0.2">
      <c r="A4954" s="4">
        <v>44037.25</v>
      </c>
      <c r="B4954" s="6">
        <f t="shared" si="309"/>
        <v>44037</v>
      </c>
      <c r="C4954" s="3">
        <f t="shared" si="311"/>
        <v>0.20833333333333334</v>
      </c>
      <c r="D4954" s="3">
        <f>IF('Profil je Los'!A4954&lt;&gt;"",IF('Profil je Los'!A4954&lt;&gt;"",TIME(HOUR('Profil je Los'!A4954),MINUTE('Profil je Los'!A4954),SECOND('Profil je Los'!A4954)),""),"")</f>
        <v>0.25</v>
      </c>
      <c r="E4954" s="5">
        <f t="shared" si="310"/>
        <v>6</v>
      </c>
      <c r="F4954" s="14">
        <v>9.9276479999999996</v>
      </c>
      <c r="G4954" s="17">
        <f t="shared" si="308"/>
        <v>0.83</v>
      </c>
      <c r="I4954" s="33"/>
    </row>
    <row r="4955" spans="1:9" x14ac:dyDescent="0.2">
      <c r="A4955" s="4">
        <v>44037.291666666664</v>
      </c>
      <c r="B4955" s="6">
        <f t="shared" si="309"/>
        <v>44037</v>
      </c>
      <c r="C4955" s="3">
        <f t="shared" si="311"/>
        <v>0.25</v>
      </c>
      <c r="D4955" s="3">
        <f>IF('Profil je Los'!A4955&lt;&gt;"",IF('Profil je Los'!A4955&lt;&gt;"",TIME(HOUR('Profil je Los'!A4955),MINUTE('Profil je Los'!A4955),SECOND('Profil je Los'!A4955)),""),"")</f>
        <v>0.29166666666666669</v>
      </c>
      <c r="E4955" s="5">
        <f t="shared" si="310"/>
        <v>7</v>
      </c>
      <c r="F4955" s="14">
        <v>10.867571999999999</v>
      </c>
      <c r="G4955" s="17">
        <f t="shared" si="308"/>
        <v>0.91</v>
      </c>
      <c r="I4955" s="33"/>
    </row>
    <row r="4956" spans="1:9" x14ac:dyDescent="0.2">
      <c r="A4956" s="4">
        <v>44037.333333333336</v>
      </c>
      <c r="B4956" s="6">
        <f t="shared" si="309"/>
        <v>44037</v>
      </c>
      <c r="C4956" s="3">
        <f t="shared" si="311"/>
        <v>0.29166666666666669</v>
      </c>
      <c r="D4956" s="3">
        <f>IF('Profil je Los'!A4956&lt;&gt;"",IF('Profil je Los'!A4956&lt;&gt;"",TIME(HOUR('Profil je Los'!A4956),MINUTE('Profil je Los'!A4956),SECOND('Profil je Los'!A4956)),""),"")</f>
        <v>0.33333333333333331</v>
      </c>
      <c r="E4956" s="5">
        <f t="shared" si="310"/>
        <v>8</v>
      </c>
      <c r="F4956" s="14">
        <v>15.21495</v>
      </c>
      <c r="G4956" s="17">
        <f t="shared" si="308"/>
        <v>1.27</v>
      </c>
      <c r="I4956" s="33"/>
    </row>
    <row r="4957" spans="1:9" x14ac:dyDescent="0.2">
      <c r="A4957" s="4">
        <v>44037.375</v>
      </c>
      <c r="B4957" s="6">
        <f t="shared" si="309"/>
        <v>44037</v>
      </c>
      <c r="C4957" s="3">
        <f t="shared" si="311"/>
        <v>0.33333333333333331</v>
      </c>
      <c r="D4957" s="3">
        <f>IF('Profil je Los'!A4957&lt;&gt;"",IF('Profil je Los'!A4957&lt;&gt;"",TIME(HOUR('Profil je Los'!A4957),MINUTE('Profil je Los'!A4957),SECOND('Profil je Los'!A4957)),""),"")</f>
        <v>0.375</v>
      </c>
      <c r="E4957" s="5">
        <f t="shared" si="310"/>
        <v>9</v>
      </c>
      <c r="F4957" s="14">
        <v>20.003641999999999</v>
      </c>
      <c r="G4957" s="17">
        <f t="shared" si="308"/>
        <v>1.67</v>
      </c>
      <c r="I4957" s="33"/>
    </row>
    <row r="4958" spans="1:9" x14ac:dyDescent="0.2">
      <c r="A4958" s="4">
        <v>44037.416666666664</v>
      </c>
      <c r="B4958" s="6">
        <f t="shared" si="309"/>
        <v>44037</v>
      </c>
      <c r="C4958" s="3">
        <f t="shared" si="311"/>
        <v>0.375</v>
      </c>
      <c r="D4958" s="3">
        <f>IF('Profil je Los'!A4958&lt;&gt;"",IF('Profil je Los'!A4958&lt;&gt;"",TIME(HOUR('Profil je Los'!A4958),MINUTE('Profil je Los'!A4958),SECOND('Profil je Los'!A4958)),""),"")</f>
        <v>0.41666666666666669</v>
      </c>
      <c r="E4958" s="5">
        <f t="shared" si="310"/>
        <v>10</v>
      </c>
      <c r="F4958" s="14">
        <v>22.340007</v>
      </c>
      <c r="G4958" s="17">
        <f t="shared" si="308"/>
        <v>1.86</v>
      </c>
      <c r="I4958" s="33"/>
    </row>
    <row r="4959" spans="1:9" x14ac:dyDescent="0.2">
      <c r="A4959" s="4">
        <v>44037.458333333336</v>
      </c>
      <c r="B4959" s="6">
        <f t="shared" si="309"/>
        <v>44037</v>
      </c>
      <c r="C4959" s="3">
        <f t="shared" si="311"/>
        <v>0.41666666666666669</v>
      </c>
      <c r="D4959" s="3">
        <f>IF('Profil je Los'!A4959&lt;&gt;"",IF('Profil je Los'!A4959&lt;&gt;"",TIME(HOUR('Profil je Los'!A4959),MINUTE('Profil je Los'!A4959),SECOND('Profil je Los'!A4959)),""),"")</f>
        <v>0.45833333333333331</v>
      </c>
      <c r="E4959" s="5">
        <f t="shared" si="310"/>
        <v>11</v>
      </c>
      <c r="F4959" s="14">
        <v>23.512547999999999</v>
      </c>
      <c r="G4959" s="17">
        <f t="shared" si="308"/>
        <v>1.96</v>
      </c>
      <c r="I4959" s="33"/>
    </row>
    <row r="4960" spans="1:9" x14ac:dyDescent="0.2">
      <c r="A4960" s="4">
        <v>44037.5</v>
      </c>
      <c r="B4960" s="6">
        <f t="shared" si="309"/>
        <v>44037</v>
      </c>
      <c r="C4960" s="3">
        <f t="shared" si="311"/>
        <v>0.45833333333333331</v>
      </c>
      <c r="D4960" s="3">
        <f>IF('Profil je Los'!A4960&lt;&gt;"",IF('Profil je Los'!A4960&lt;&gt;"",TIME(HOUR('Profil je Los'!A4960),MINUTE('Profil je Los'!A4960),SECOND('Profil je Los'!A4960)),""),"")</f>
        <v>0.5</v>
      </c>
      <c r="E4960" s="5">
        <f t="shared" si="310"/>
        <v>12</v>
      </c>
      <c r="F4960" s="14">
        <v>27.874485</v>
      </c>
      <c r="G4960" s="17">
        <f t="shared" si="308"/>
        <v>2.3199999999999998</v>
      </c>
      <c r="I4960" s="33"/>
    </row>
    <row r="4961" spans="1:9" x14ac:dyDescent="0.2">
      <c r="A4961" s="4">
        <v>44037.541666666664</v>
      </c>
      <c r="B4961" s="6">
        <f t="shared" si="309"/>
        <v>44037</v>
      </c>
      <c r="C4961" s="3">
        <f t="shared" si="311"/>
        <v>0.5</v>
      </c>
      <c r="D4961" s="3">
        <f>IF('Profil je Los'!A4961&lt;&gt;"",IF('Profil je Los'!A4961&lt;&gt;"",TIME(HOUR('Profil je Los'!A4961),MINUTE('Profil je Los'!A4961),SECOND('Profil je Los'!A4961)),""),"")</f>
        <v>0.54166666666666663</v>
      </c>
      <c r="E4961" s="5">
        <f t="shared" si="310"/>
        <v>13</v>
      </c>
      <c r="F4961" s="14">
        <v>29.040233000000001</v>
      </c>
      <c r="G4961" s="17">
        <f t="shared" si="308"/>
        <v>2.42</v>
      </c>
      <c r="I4961" s="33"/>
    </row>
    <row r="4962" spans="1:9" x14ac:dyDescent="0.2">
      <c r="A4962" s="4">
        <v>44037.583333333336</v>
      </c>
      <c r="B4962" s="6">
        <f t="shared" si="309"/>
        <v>44037</v>
      </c>
      <c r="C4962" s="3">
        <f t="shared" si="311"/>
        <v>0.54166666666666663</v>
      </c>
      <c r="D4962" s="3">
        <f>IF('Profil je Los'!A4962&lt;&gt;"",IF('Profil je Los'!A4962&lt;&gt;"",TIME(HOUR('Profil je Los'!A4962),MINUTE('Profil je Los'!A4962),SECOND('Profil je Los'!A4962)),""),"")</f>
        <v>0.58333333333333337</v>
      </c>
      <c r="E4962" s="5">
        <f t="shared" si="310"/>
        <v>14</v>
      </c>
      <c r="F4962" s="14">
        <v>27.485878</v>
      </c>
      <c r="G4962" s="17">
        <f t="shared" si="308"/>
        <v>2.29</v>
      </c>
      <c r="I4962" s="33"/>
    </row>
    <row r="4963" spans="1:9" x14ac:dyDescent="0.2">
      <c r="A4963" s="4">
        <v>44037.625</v>
      </c>
      <c r="B4963" s="6">
        <f t="shared" si="309"/>
        <v>44037</v>
      </c>
      <c r="C4963" s="3">
        <f t="shared" si="311"/>
        <v>0.58333333333333337</v>
      </c>
      <c r="D4963" s="3">
        <f>IF('Profil je Los'!A4963&lt;&gt;"",IF('Profil je Los'!A4963&lt;&gt;"",TIME(HOUR('Profil je Los'!A4963),MINUTE('Profil je Los'!A4963),SECOND('Profil je Los'!A4963)),""),"")</f>
        <v>0.625</v>
      </c>
      <c r="E4963" s="5">
        <f t="shared" si="310"/>
        <v>15</v>
      </c>
      <c r="F4963" s="14">
        <v>29.904373</v>
      </c>
      <c r="G4963" s="17">
        <f t="shared" si="308"/>
        <v>2.4900000000000002</v>
      </c>
      <c r="I4963" s="33"/>
    </row>
    <row r="4964" spans="1:9" x14ac:dyDescent="0.2">
      <c r="A4964" s="4">
        <v>44037.666666666664</v>
      </c>
      <c r="B4964" s="6">
        <f t="shared" si="309"/>
        <v>44037</v>
      </c>
      <c r="C4964" s="3">
        <f t="shared" si="311"/>
        <v>0.625</v>
      </c>
      <c r="D4964" s="3">
        <f>IF('Profil je Los'!A4964&lt;&gt;"",IF('Profil je Los'!A4964&lt;&gt;"",TIME(HOUR('Profil je Los'!A4964),MINUTE('Profil je Los'!A4964),SECOND('Profil je Los'!A4964)),""),"")</f>
        <v>0.66666666666666663</v>
      </c>
      <c r="E4964" s="5">
        <f t="shared" si="310"/>
        <v>16</v>
      </c>
      <c r="F4964" s="14">
        <v>26.900480000000002</v>
      </c>
      <c r="G4964" s="17">
        <f t="shared" si="308"/>
        <v>2.2400000000000002</v>
      </c>
      <c r="I4964" s="33"/>
    </row>
    <row r="4965" spans="1:9" x14ac:dyDescent="0.2">
      <c r="A4965" s="4">
        <v>44037.708333333336</v>
      </c>
      <c r="B4965" s="6">
        <f t="shared" si="309"/>
        <v>44037</v>
      </c>
      <c r="C4965" s="3">
        <f t="shared" si="311"/>
        <v>0.66666666666666663</v>
      </c>
      <c r="D4965" s="3">
        <f>IF('Profil je Los'!A4965&lt;&gt;"",IF('Profil je Los'!A4965&lt;&gt;"",TIME(HOUR('Profil je Los'!A4965),MINUTE('Profil je Los'!A4965),SECOND('Profil je Los'!A4965)),""),"")</f>
        <v>0.70833333333333337</v>
      </c>
      <c r="E4965" s="5">
        <f t="shared" si="310"/>
        <v>17</v>
      </c>
      <c r="F4965" s="14">
        <v>22.976206000000001</v>
      </c>
      <c r="G4965" s="17">
        <f t="shared" si="308"/>
        <v>1.91</v>
      </c>
      <c r="I4965" s="33"/>
    </row>
    <row r="4966" spans="1:9" x14ac:dyDescent="0.2">
      <c r="A4966" s="4">
        <v>44037.75</v>
      </c>
      <c r="B4966" s="6">
        <f t="shared" si="309"/>
        <v>44037</v>
      </c>
      <c r="C4966" s="3">
        <f t="shared" si="311"/>
        <v>0.70833333333333337</v>
      </c>
      <c r="D4966" s="3">
        <f>IF('Profil je Los'!A4966&lt;&gt;"",IF('Profil je Los'!A4966&lt;&gt;"",TIME(HOUR('Profil je Los'!A4966),MINUTE('Profil je Los'!A4966),SECOND('Profil je Los'!A4966)),""),"")</f>
        <v>0.75</v>
      </c>
      <c r="E4966" s="5">
        <f t="shared" si="310"/>
        <v>18</v>
      </c>
      <c r="F4966" s="14">
        <v>24.473289000000001</v>
      </c>
      <c r="G4966" s="17">
        <f t="shared" si="308"/>
        <v>2.04</v>
      </c>
      <c r="I4966" s="33"/>
    </row>
    <row r="4967" spans="1:9" x14ac:dyDescent="0.2">
      <c r="A4967" s="4">
        <v>44037.791666666664</v>
      </c>
      <c r="B4967" s="6">
        <f t="shared" si="309"/>
        <v>44037</v>
      </c>
      <c r="C4967" s="3">
        <f t="shared" si="311"/>
        <v>0.75</v>
      </c>
      <c r="D4967" s="3">
        <f>IF('Profil je Los'!A4967&lt;&gt;"",IF('Profil je Los'!A4967&lt;&gt;"",TIME(HOUR('Profil je Los'!A4967),MINUTE('Profil je Los'!A4967),SECOND('Profil je Los'!A4967)),""),"")</f>
        <v>0.79166666666666663</v>
      </c>
      <c r="E4967" s="5">
        <f t="shared" si="310"/>
        <v>19</v>
      </c>
      <c r="F4967" s="14">
        <v>24.964683000000001</v>
      </c>
      <c r="G4967" s="17">
        <f t="shared" si="308"/>
        <v>2.08</v>
      </c>
      <c r="I4967" s="33"/>
    </row>
    <row r="4968" spans="1:9" x14ac:dyDescent="0.2">
      <c r="A4968" s="4">
        <v>44037.833333333336</v>
      </c>
      <c r="B4968" s="6">
        <f t="shared" si="309"/>
        <v>44037</v>
      </c>
      <c r="C4968" s="3">
        <f t="shared" si="311"/>
        <v>0.79166666666666663</v>
      </c>
      <c r="D4968" s="3">
        <f>IF('Profil je Los'!A4968&lt;&gt;"",IF('Profil je Los'!A4968&lt;&gt;"",TIME(HOUR('Profil je Los'!A4968),MINUTE('Profil je Los'!A4968),SECOND('Profil je Los'!A4968)),""),"")</f>
        <v>0.83333333333333337</v>
      </c>
      <c r="E4968" s="5">
        <f t="shared" si="310"/>
        <v>20</v>
      </c>
      <c r="F4968" s="14">
        <v>25.783517</v>
      </c>
      <c r="G4968" s="17">
        <f t="shared" si="308"/>
        <v>2.15</v>
      </c>
      <c r="I4968" s="33"/>
    </row>
    <row r="4969" spans="1:9" x14ac:dyDescent="0.2">
      <c r="A4969" s="4">
        <v>44037.875</v>
      </c>
      <c r="B4969" s="6">
        <f t="shared" si="309"/>
        <v>44037</v>
      </c>
      <c r="C4969" s="3">
        <f t="shared" si="311"/>
        <v>0.83333333333333337</v>
      </c>
      <c r="D4969" s="3">
        <f>IF('Profil je Los'!A4969&lt;&gt;"",IF('Profil je Los'!A4969&lt;&gt;"",TIME(HOUR('Profil je Los'!A4969),MINUTE('Profil je Los'!A4969),SECOND('Profil je Los'!A4969)),""),"")</f>
        <v>0.875</v>
      </c>
      <c r="E4969" s="5">
        <f t="shared" si="310"/>
        <v>21</v>
      </c>
      <c r="F4969" s="14">
        <v>23.078982</v>
      </c>
      <c r="G4969" s="17">
        <f t="shared" si="308"/>
        <v>1.92</v>
      </c>
      <c r="I4969" s="33"/>
    </row>
    <row r="4970" spans="1:9" x14ac:dyDescent="0.2">
      <c r="A4970" s="4">
        <v>44037.916666666664</v>
      </c>
      <c r="B4970" s="6">
        <f t="shared" si="309"/>
        <v>44037</v>
      </c>
      <c r="C4970" s="3">
        <f t="shared" si="311"/>
        <v>0.875</v>
      </c>
      <c r="D4970" s="3">
        <f>IF('Profil je Los'!A4970&lt;&gt;"",IF('Profil je Los'!A4970&lt;&gt;"",TIME(HOUR('Profil je Los'!A4970),MINUTE('Profil je Los'!A4970),SECOND('Profil je Los'!A4970)),""),"")</f>
        <v>0.91666666666666663</v>
      </c>
      <c r="E4970" s="5">
        <f t="shared" si="310"/>
        <v>22</v>
      </c>
      <c r="F4970" s="14">
        <v>22.318854000000002</v>
      </c>
      <c r="G4970" s="17">
        <f t="shared" si="308"/>
        <v>1.86</v>
      </c>
      <c r="I4970" s="33"/>
    </row>
    <row r="4971" spans="1:9" x14ac:dyDescent="0.2">
      <c r="A4971" s="4">
        <v>44037.958333333336</v>
      </c>
      <c r="B4971" s="6">
        <f t="shared" si="309"/>
        <v>44037</v>
      </c>
      <c r="C4971" s="3">
        <f t="shared" si="311"/>
        <v>0.91666666666666663</v>
      </c>
      <c r="D4971" s="3">
        <f>IF('Profil je Los'!A4971&lt;&gt;"",IF('Profil je Los'!A4971&lt;&gt;"",TIME(HOUR('Profil je Los'!A4971),MINUTE('Profil je Los'!A4971),SECOND('Profil je Los'!A4971)),""),"")</f>
        <v>0.95833333333333337</v>
      </c>
      <c r="E4971" s="5">
        <f t="shared" si="310"/>
        <v>23</v>
      </c>
      <c r="F4971" s="14">
        <v>20.608746</v>
      </c>
      <c r="G4971" s="17">
        <f t="shared" si="308"/>
        <v>1.72</v>
      </c>
      <c r="I4971" s="33"/>
    </row>
    <row r="4972" spans="1:9" x14ac:dyDescent="0.2">
      <c r="A4972" s="4">
        <v>44038</v>
      </c>
      <c r="B4972" s="6">
        <f t="shared" si="309"/>
        <v>44037</v>
      </c>
      <c r="C4972" s="3">
        <f t="shared" si="311"/>
        <v>0.95833333333333337</v>
      </c>
      <c r="D4972" s="3">
        <f>IF('Profil je Los'!A4972&lt;&gt;"",IF('Profil je Los'!A4972&lt;&gt;"",TIME(HOUR('Profil je Los'!A4972),MINUTE('Profil je Los'!A4972),SECOND('Profil je Los'!A4972)),""),"")</f>
        <v>0</v>
      </c>
      <c r="E4972" s="5">
        <f t="shared" si="310"/>
        <v>24</v>
      </c>
      <c r="F4972" s="14">
        <v>17.252065000000002</v>
      </c>
      <c r="G4972" s="17">
        <f t="shared" si="308"/>
        <v>1.44</v>
      </c>
      <c r="I4972" s="33"/>
    </row>
    <row r="4973" spans="1:9" x14ac:dyDescent="0.2">
      <c r="A4973" s="4">
        <v>44038.041666666664</v>
      </c>
      <c r="B4973" s="6">
        <f t="shared" si="309"/>
        <v>44038</v>
      </c>
      <c r="C4973" s="3">
        <f t="shared" si="311"/>
        <v>0</v>
      </c>
      <c r="D4973" s="3">
        <f>IF('Profil je Los'!A4973&lt;&gt;"",IF('Profil je Los'!A4973&lt;&gt;"",TIME(HOUR('Profil je Los'!A4973),MINUTE('Profil je Los'!A4973),SECOND('Profil je Los'!A4973)),""),"")</f>
        <v>4.1666666666666664E-2</v>
      </c>
      <c r="E4973" s="5">
        <f t="shared" si="310"/>
        <v>1</v>
      </c>
      <c r="F4973" s="14">
        <v>15.090171</v>
      </c>
      <c r="G4973" s="17">
        <f t="shared" si="308"/>
        <v>1.26</v>
      </c>
      <c r="I4973" s="33"/>
    </row>
    <row r="4974" spans="1:9" x14ac:dyDescent="0.2">
      <c r="A4974" s="4">
        <v>44038.083333333336</v>
      </c>
      <c r="B4974" s="6">
        <f t="shared" si="309"/>
        <v>44038</v>
      </c>
      <c r="C4974" s="3">
        <f t="shared" si="311"/>
        <v>4.1666666666666664E-2</v>
      </c>
      <c r="D4974" s="3">
        <f>IF('Profil je Los'!A4974&lt;&gt;"",IF('Profil je Los'!A4974&lt;&gt;"",TIME(HOUR('Profil je Los'!A4974),MINUTE('Profil je Los'!A4974),SECOND('Profil je Los'!A4974)),""),"")</f>
        <v>8.3333333333333329E-2</v>
      </c>
      <c r="E4974" s="5">
        <f t="shared" si="310"/>
        <v>2</v>
      </c>
      <c r="F4974" s="14">
        <v>14.041320000000001</v>
      </c>
      <c r="G4974" s="17">
        <f t="shared" si="308"/>
        <v>1.17</v>
      </c>
      <c r="I4974" s="33"/>
    </row>
    <row r="4975" spans="1:9" x14ac:dyDescent="0.2">
      <c r="A4975" s="4">
        <v>44038.125</v>
      </c>
      <c r="B4975" s="6">
        <f t="shared" si="309"/>
        <v>44038</v>
      </c>
      <c r="C4975" s="3">
        <f t="shared" si="311"/>
        <v>8.3333333333333329E-2</v>
      </c>
      <c r="D4975" s="3">
        <f>IF('Profil je Los'!A4975&lt;&gt;"",IF('Profil je Los'!A4975&lt;&gt;"",TIME(HOUR('Profil je Los'!A4975),MINUTE('Profil je Los'!A4975),SECOND('Profil je Los'!A4975)),""),"")</f>
        <v>0.125</v>
      </c>
      <c r="E4975" s="5">
        <f t="shared" si="310"/>
        <v>3</v>
      </c>
      <c r="F4975" s="14">
        <v>14.333232000000001</v>
      </c>
      <c r="G4975" s="17">
        <f t="shared" si="308"/>
        <v>1.19</v>
      </c>
      <c r="I4975" s="33"/>
    </row>
    <row r="4976" spans="1:9" x14ac:dyDescent="0.2">
      <c r="A4976" s="4">
        <v>44038.166666666664</v>
      </c>
      <c r="B4976" s="6">
        <f t="shared" si="309"/>
        <v>44038</v>
      </c>
      <c r="C4976" s="3">
        <f t="shared" si="311"/>
        <v>0.125</v>
      </c>
      <c r="D4976" s="3">
        <f>IF('Profil je Los'!A4976&lt;&gt;"",IF('Profil je Los'!A4976&lt;&gt;"",TIME(HOUR('Profil je Los'!A4976),MINUTE('Profil je Los'!A4976),SECOND('Profil je Los'!A4976)),""),"")</f>
        <v>0.16666666666666666</v>
      </c>
      <c r="E4976" s="5">
        <f t="shared" si="310"/>
        <v>4</v>
      </c>
      <c r="F4976" s="14">
        <v>15.087332999999999</v>
      </c>
      <c r="G4976" s="17">
        <f t="shared" si="308"/>
        <v>1.26</v>
      </c>
      <c r="I4976" s="33"/>
    </row>
    <row r="4977" spans="1:9" x14ac:dyDescent="0.2">
      <c r="A4977" s="4">
        <v>44038.208333333336</v>
      </c>
      <c r="B4977" s="6">
        <f t="shared" si="309"/>
        <v>44038</v>
      </c>
      <c r="C4977" s="3">
        <f t="shared" si="311"/>
        <v>0.16666666666666666</v>
      </c>
      <c r="D4977" s="3">
        <f>IF('Profil je Los'!A4977&lt;&gt;"",IF('Profil je Los'!A4977&lt;&gt;"",TIME(HOUR('Profil je Los'!A4977),MINUTE('Profil je Los'!A4977),SECOND('Profil je Los'!A4977)),""),"")</f>
        <v>0.20833333333333334</v>
      </c>
      <c r="E4977" s="5">
        <f t="shared" si="310"/>
        <v>5</v>
      </c>
      <c r="F4977" s="14">
        <v>12.995934</v>
      </c>
      <c r="G4977" s="17">
        <f t="shared" si="308"/>
        <v>1.08</v>
      </c>
      <c r="I4977" s="33"/>
    </row>
    <row r="4978" spans="1:9" x14ac:dyDescent="0.2">
      <c r="A4978" s="4">
        <v>44038.25</v>
      </c>
      <c r="B4978" s="6">
        <f t="shared" si="309"/>
        <v>44038</v>
      </c>
      <c r="C4978" s="3">
        <f t="shared" si="311"/>
        <v>0.20833333333333334</v>
      </c>
      <c r="D4978" s="3">
        <f>IF('Profil je Los'!A4978&lt;&gt;"",IF('Profil je Los'!A4978&lt;&gt;"",TIME(HOUR('Profil je Los'!A4978),MINUTE('Profil je Los'!A4978),SECOND('Profil je Los'!A4978)),""),"")</f>
        <v>0.25</v>
      </c>
      <c r="E4978" s="5">
        <f t="shared" si="310"/>
        <v>6</v>
      </c>
      <c r="F4978" s="14">
        <v>9.723967</v>
      </c>
      <c r="G4978" s="17">
        <f t="shared" si="308"/>
        <v>0.81</v>
      </c>
      <c r="I4978" s="33"/>
    </row>
    <row r="4979" spans="1:9" x14ac:dyDescent="0.2">
      <c r="A4979" s="4">
        <v>44038.291666666664</v>
      </c>
      <c r="B4979" s="6">
        <f t="shared" si="309"/>
        <v>44038</v>
      </c>
      <c r="C4979" s="3">
        <f t="shared" si="311"/>
        <v>0.25</v>
      </c>
      <c r="D4979" s="3">
        <f>IF('Profil je Los'!A4979&lt;&gt;"",IF('Profil je Los'!A4979&lt;&gt;"",TIME(HOUR('Profil je Los'!A4979),MINUTE('Profil je Los'!A4979),SECOND('Profil je Los'!A4979)),""),"")</f>
        <v>0.29166666666666669</v>
      </c>
      <c r="E4979" s="5">
        <f t="shared" si="310"/>
        <v>7</v>
      </c>
      <c r="F4979" s="14">
        <v>8.4909730000000003</v>
      </c>
      <c r="G4979" s="17">
        <f t="shared" si="308"/>
        <v>0.71</v>
      </c>
      <c r="I4979" s="33"/>
    </row>
    <row r="4980" spans="1:9" x14ac:dyDescent="0.2">
      <c r="A4980" s="4">
        <v>44038.333333333336</v>
      </c>
      <c r="B4980" s="6">
        <f t="shared" si="309"/>
        <v>44038</v>
      </c>
      <c r="C4980" s="3">
        <f t="shared" si="311"/>
        <v>0.29166666666666669</v>
      </c>
      <c r="D4980" s="3">
        <f>IF('Profil je Los'!A4980&lt;&gt;"",IF('Profil je Los'!A4980&lt;&gt;"",TIME(HOUR('Profil je Los'!A4980),MINUTE('Profil je Los'!A4980),SECOND('Profil je Los'!A4980)),""),"")</f>
        <v>0.33333333333333331</v>
      </c>
      <c r="E4980" s="5">
        <f t="shared" si="310"/>
        <v>8</v>
      </c>
      <c r="F4980" s="14">
        <v>8.8109839999999995</v>
      </c>
      <c r="G4980" s="17">
        <f t="shared" si="308"/>
        <v>0.73</v>
      </c>
      <c r="I4980" s="33"/>
    </row>
    <row r="4981" spans="1:9" x14ac:dyDescent="0.2">
      <c r="A4981" s="4">
        <v>44038.375</v>
      </c>
      <c r="B4981" s="6">
        <f t="shared" si="309"/>
        <v>44038</v>
      </c>
      <c r="C4981" s="3">
        <f t="shared" si="311"/>
        <v>0.33333333333333331</v>
      </c>
      <c r="D4981" s="3">
        <f>IF('Profil je Los'!A4981&lt;&gt;"",IF('Profil je Los'!A4981&lt;&gt;"",TIME(HOUR('Profil je Los'!A4981),MINUTE('Profil je Los'!A4981),SECOND('Profil je Los'!A4981)),""),"")</f>
        <v>0.375</v>
      </c>
      <c r="E4981" s="5">
        <f t="shared" si="310"/>
        <v>9</v>
      </c>
      <c r="F4981" s="14">
        <v>11.023583</v>
      </c>
      <c r="G4981" s="17">
        <f t="shared" si="308"/>
        <v>0.92</v>
      </c>
      <c r="I4981" s="33"/>
    </row>
    <row r="4982" spans="1:9" x14ac:dyDescent="0.2">
      <c r="A4982" s="4">
        <v>44038.416666666664</v>
      </c>
      <c r="B4982" s="6">
        <f t="shared" si="309"/>
        <v>44038</v>
      </c>
      <c r="C4982" s="3">
        <f t="shared" si="311"/>
        <v>0.375</v>
      </c>
      <c r="D4982" s="3">
        <f>IF('Profil je Los'!A4982&lt;&gt;"",IF('Profil je Los'!A4982&lt;&gt;"",TIME(HOUR('Profil je Los'!A4982),MINUTE('Profil je Los'!A4982),SECOND('Profil je Los'!A4982)),""),"")</f>
        <v>0.41666666666666669</v>
      </c>
      <c r="E4982" s="5">
        <f t="shared" si="310"/>
        <v>10</v>
      </c>
      <c r="F4982" s="14">
        <v>16.083717</v>
      </c>
      <c r="G4982" s="17">
        <f t="shared" si="308"/>
        <v>1.34</v>
      </c>
      <c r="I4982" s="33"/>
    </row>
    <row r="4983" spans="1:9" x14ac:dyDescent="0.2">
      <c r="A4983" s="4">
        <v>44038.458333333336</v>
      </c>
      <c r="B4983" s="6">
        <f t="shared" si="309"/>
        <v>44038</v>
      </c>
      <c r="C4983" s="3">
        <f t="shared" si="311"/>
        <v>0.41666666666666669</v>
      </c>
      <c r="D4983" s="3">
        <f>IF('Profil je Los'!A4983&lt;&gt;"",IF('Profil je Los'!A4983&lt;&gt;"",TIME(HOUR('Profil je Los'!A4983),MINUTE('Profil je Los'!A4983),SECOND('Profil je Los'!A4983)),""),"")</f>
        <v>0.45833333333333331</v>
      </c>
      <c r="E4983" s="5">
        <f t="shared" si="310"/>
        <v>11</v>
      </c>
      <c r="F4983" s="14">
        <v>20.918921000000001</v>
      </c>
      <c r="G4983" s="17">
        <f t="shared" si="308"/>
        <v>1.74</v>
      </c>
      <c r="I4983" s="33"/>
    </row>
    <row r="4984" spans="1:9" x14ac:dyDescent="0.2">
      <c r="A4984" s="4">
        <v>44038.5</v>
      </c>
      <c r="B4984" s="6">
        <f t="shared" si="309"/>
        <v>44038</v>
      </c>
      <c r="C4984" s="3">
        <f t="shared" si="311"/>
        <v>0.45833333333333331</v>
      </c>
      <c r="D4984" s="3">
        <f>IF('Profil je Los'!A4984&lt;&gt;"",IF('Profil je Los'!A4984&lt;&gt;"",TIME(HOUR('Profil je Los'!A4984),MINUTE('Profil je Los'!A4984),SECOND('Profil je Los'!A4984)),""),"")</f>
        <v>0.5</v>
      </c>
      <c r="E4984" s="5">
        <f t="shared" si="310"/>
        <v>12</v>
      </c>
      <c r="F4984" s="14">
        <v>29.953402000000001</v>
      </c>
      <c r="G4984" s="17">
        <f t="shared" si="308"/>
        <v>2.5</v>
      </c>
      <c r="I4984" s="33"/>
    </row>
    <row r="4985" spans="1:9" x14ac:dyDescent="0.2">
      <c r="A4985" s="4">
        <v>44038.541666666664</v>
      </c>
      <c r="B4985" s="6">
        <f t="shared" si="309"/>
        <v>44038</v>
      </c>
      <c r="C4985" s="3">
        <f t="shared" si="311"/>
        <v>0.5</v>
      </c>
      <c r="D4985" s="3">
        <f>IF('Profil je Los'!A4985&lt;&gt;"",IF('Profil je Los'!A4985&lt;&gt;"",TIME(HOUR('Profil je Los'!A4985),MINUTE('Profil je Los'!A4985),SECOND('Profil je Los'!A4985)),""),"")</f>
        <v>0.54166666666666663</v>
      </c>
      <c r="E4985" s="5">
        <f t="shared" si="310"/>
        <v>13</v>
      </c>
      <c r="F4985" s="14">
        <v>54.374212999999997</v>
      </c>
      <c r="G4985" s="17">
        <f t="shared" si="308"/>
        <v>4.53</v>
      </c>
      <c r="I4985" s="33"/>
    </row>
    <row r="4986" spans="1:9" x14ac:dyDescent="0.2">
      <c r="A4986" s="4">
        <v>44038.583333333336</v>
      </c>
      <c r="B4986" s="6">
        <f t="shared" si="309"/>
        <v>44038</v>
      </c>
      <c r="C4986" s="3">
        <f t="shared" si="311"/>
        <v>0.54166666666666663</v>
      </c>
      <c r="D4986" s="3">
        <f>IF('Profil je Los'!A4986&lt;&gt;"",IF('Profil je Los'!A4986&lt;&gt;"",TIME(HOUR('Profil je Los'!A4986),MINUTE('Profil je Los'!A4986),SECOND('Profil je Los'!A4986)),""),"")</f>
        <v>0.58333333333333337</v>
      </c>
      <c r="E4986" s="5">
        <f t="shared" si="310"/>
        <v>14</v>
      </c>
      <c r="F4986" s="14">
        <v>59.346656000000003</v>
      </c>
      <c r="G4986" s="17">
        <f t="shared" si="308"/>
        <v>4.95</v>
      </c>
      <c r="I4986" s="33"/>
    </row>
    <row r="4987" spans="1:9" x14ac:dyDescent="0.2">
      <c r="A4987" s="4">
        <v>44038.625</v>
      </c>
      <c r="B4987" s="6">
        <f t="shared" si="309"/>
        <v>44038</v>
      </c>
      <c r="C4987" s="3">
        <f t="shared" si="311"/>
        <v>0.58333333333333337</v>
      </c>
      <c r="D4987" s="3">
        <f>IF('Profil je Los'!A4987&lt;&gt;"",IF('Profil je Los'!A4987&lt;&gt;"",TIME(HOUR('Profil je Los'!A4987),MINUTE('Profil je Los'!A4987),SECOND('Profil je Los'!A4987)),""),"")</f>
        <v>0.625</v>
      </c>
      <c r="E4987" s="5">
        <f t="shared" si="310"/>
        <v>15</v>
      </c>
      <c r="F4987" s="14">
        <v>59.277284000000002</v>
      </c>
      <c r="G4987" s="17">
        <f t="shared" si="308"/>
        <v>4.9400000000000004</v>
      </c>
      <c r="I4987" s="33"/>
    </row>
    <row r="4988" spans="1:9" x14ac:dyDescent="0.2">
      <c r="A4988" s="4">
        <v>44038.666666666664</v>
      </c>
      <c r="B4988" s="6">
        <f t="shared" si="309"/>
        <v>44038</v>
      </c>
      <c r="C4988" s="3">
        <f t="shared" si="311"/>
        <v>0.625</v>
      </c>
      <c r="D4988" s="3">
        <f>IF('Profil je Los'!A4988&lt;&gt;"",IF('Profil je Los'!A4988&lt;&gt;"",TIME(HOUR('Profil je Los'!A4988),MINUTE('Profil je Los'!A4988),SECOND('Profil je Los'!A4988)),""),"")</f>
        <v>0.66666666666666663</v>
      </c>
      <c r="E4988" s="5">
        <f t="shared" si="310"/>
        <v>16</v>
      </c>
      <c r="F4988" s="14">
        <v>45.152400999999998</v>
      </c>
      <c r="G4988" s="17">
        <f t="shared" si="308"/>
        <v>3.76</v>
      </c>
      <c r="I4988" s="33"/>
    </row>
    <row r="4989" spans="1:9" x14ac:dyDescent="0.2">
      <c r="A4989" s="4">
        <v>44038.708333333336</v>
      </c>
      <c r="B4989" s="6">
        <f t="shared" si="309"/>
        <v>44038</v>
      </c>
      <c r="C4989" s="3">
        <f t="shared" si="311"/>
        <v>0.66666666666666663</v>
      </c>
      <c r="D4989" s="3">
        <f>IF('Profil je Los'!A4989&lt;&gt;"",IF('Profil je Los'!A4989&lt;&gt;"",TIME(HOUR('Profil je Los'!A4989),MINUTE('Profil je Los'!A4989),SECOND('Profil je Los'!A4989)),""),"")</f>
        <v>0.70833333333333337</v>
      </c>
      <c r="E4989" s="5">
        <f t="shared" si="310"/>
        <v>17</v>
      </c>
      <c r="F4989" s="14">
        <v>46.286118999999999</v>
      </c>
      <c r="G4989" s="17">
        <f t="shared" si="308"/>
        <v>3.86</v>
      </c>
      <c r="I4989" s="33"/>
    </row>
    <row r="4990" spans="1:9" x14ac:dyDescent="0.2">
      <c r="A4990" s="4">
        <v>44038.75</v>
      </c>
      <c r="B4990" s="6">
        <f t="shared" si="309"/>
        <v>44038</v>
      </c>
      <c r="C4990" s="3">
        <f t="shared" si="311"/>
        <v>0.70833333333333337</v>
      </c>
      <c r="D4990" s="3">
        <f>IF('Profil je Los'!A4990&lt;&gt;"",IF('Profil je Los'!A4990&lt;&gt;"",TIME(HOUR('Profil je Los'!A4990),MINUTE('Profil je Los'!A4990),SECOND('Profil je Los'!A4990)),""),"")</f>
        <v>0.75</v>
      </c>
      <c r="E4990" s="5">
        <f t="shared" si="310"/>
        <v>18</v>
      </c>
      <c r="F4990" s="14">
        <v>37.55142</v>
      </c>
      <c r="G4990" s="17">
        <f t="shared" si="308"/>
        <v>3.13</v>
      </c>
      <c r="I4990" s="33"/>
    </row>
    <row r="4991" spans="1:9" x14ac:dyDescent="0.2">
      <c r="A4991" s="4">
        <v>44038.791666666664</v>
      </c>
      <c r="B4991" s="6">
        <f t="shared" si="309"/>
        <v>44038</v>
      </c>
      <c r="C4991" s="3">
        <f t="shared" si="311"/>
        <v>0.75</v>
      </c>
      <c r="D4991" s="3">
        <f>IF('Profil je Los'!A4991&lt;&gt;"",IF('Profil je Los'!A4991&lt;&gt;"",TIME(HOUR('Profil je Los'!A4991),MINUTE('Profil je Los'!A4991),SECOND('Profil je Los'!A4991)),""),"")</f>
        <v>0.79166666666666663</v>
      </c>
      <c r="E4991" s="5">
        <f t="shared" si="310"/>
        <v>19</v>
      </c>
      <c r="F4991" s="14">
        <v>36.828212000000001</v>
      </c>
      <c r="G4991" s="17">
        <f t="shared" si="308"/>
        <v>3.07</v>
      </c>
      <c r="I4991" s="33"/>
    </row>
    <row r="4992" spans="1:9" x14ac:dyDescent="0.2">
      <c r="A4992" s="4">
        <v>44038.833333333336</v>
      </c>
      <c r="B4992" s="6">
        <f t="shared" si="309"/>
        <v>44038</v>
      </c>
      <c r="C4992" s="3">
        <f t="shared" si="311"/>
        <v>0.79166666666666663</v>
      </c>
      <c r="D4992" s="3">
        <f>IF('Profil je Los'!A4992&lt;&gt;"",IF('Profil je Los'!A4992&lt;&gt;"",TIME(HOUR('Profil je Los'!A4992),MINUTE('Profil je Los'!A4992),SECOND('Profil je Los'!A4992)),""),"")</f>
        <v>0.83333333333333337</v>
      </c>
      <c r="E4992" s="5">
        <f t="shared" si="310"/>
        <v>20</v>
      </c>
      <c r="F4992" s="14">
        <v>27.280663000000001</v>
      </c>
      <c r="G4992" s="17">
        <f t="shared" si="308"/>
        <v>2.27</v>
      </c>
      <c r="I4992" s="33"/>
    </row>
    <row r="4993" spans="1:9" x14ac:dyDescent="0.2">
      <c r="A4993" s="4">
        <v>44038.875</v>
      </c>
      <c r="B4993" s="6">
        <f t="shared" si="309"/>
        <v>44038</v>
      </c>
      <c r="C4993" s="3">
        <f t="shared" si="311"/>
        <v>0.83333333333333337</v>
      </c>
      <c r="D4993" s="3">
        <f>IF('Profil je Los'!A4993&lt;&gt;"",IF('Profil je Los'!A4993&lt;&gt;"",TIME(HOUR('Profil je Los'!A4993),MINUTE('Profil je Los'!A4993),SECOND('Profil je Los'!A4993)),""),"")</f>
        <v>0.875</v>
      </c>
      <c r="E4993" s="5">
        <f t="shared" si="310"/>
        <v>21</v>
      </c>
      <c r="F4993" s="14">
        <v>23.864397</v>
      </c>
      <c r="G4993" s="17">
        <f t="shared" si="308"/>
        <v>1.99</v>
      </c>
      <c r="I4993" s="33"/>
    </row>
    <row r="4994" spans="1:9" x14ac:dyDescent="0.2">
      <c r="A4994" s="4">
        <v>44038.916666666664</v>
      </c>
      <c r="B4994" s="6">
        <f t="shared" si="309"/>
        <v>44038</v>
      </c>
      <c r="C4994" s="3">
        <f t="shared" si="311"/>
        <v>0.875</v>
      </c>
      <c r="D4994" s="3">
        <f>IF('Profil je Los'!A4994&lt;&gt;"",IF('Profil je Los'!A4994&lt;&gt;"",TIME(HOUR('Profil je Los'!A4994),MINUTE('Profil je Los'!A4994),SECOND('Profil je Los'!A4994)),""),"")</f>
        <v>0.91666666666666663</v>
      </c>
      <c r="E4994" s="5">
        <f t="shared" si="310"/>
        <v>22</v>
      </c>
      <c r="F4994" s="14">
        <v>22.227478000000001</v>
      </c>
      <c r="G4994" s="17">
        <f t="shared" si="308"/>
        <v>1.85</v>
      </c>
      <c r="I4994" s="33"/>
    </row>
    <row r="4995" spans="1:9" x14ac:dyDescent="0.2">
      <c r="A4995" s="4">
        <v>44038.958333333336</v>
      </c>
      <c r="B4995" s="6">
        <f t="shared" si="309"/>
        <v>44038</v>
      </c>
      <c r="C4995" s="3">
        <f t="shared" si="311"/>
        <v>0.91666666666666663</v>
      </c>
      <c r="D4995" s="3">
        <f>IF('Profil je Los'!A4995&lt;&gt;"",IF('Profil je Los'!A4995&lt;&gt;"",TIME(HOUR('Profil je Los'!A4995),MINUTE('Profil je Los'!A4995),SECOND('Profil je Los'!A4995)),""),"")</f>
        <v>0.95833333333333337</v>
      </c>
      <c r="E4995" s="5">
        <f t="shared" si="310"/>
        <v>23</v>
      </c>
      <c r="F4995" s="14">
        <v>21.008815999999999</v>
      </c>
      <c r="G4995" s="17">
        <f t="shared" si="308"/>
        <v>1.75</v>
      </c>
      <c r="I4995" s="33"/>
    </row>
    <row r="4996" spans="1:9" x14ac:dyDescent="0.2">
      <c r="A4996" s="4">
        <v>44039</v>
      </c>
      <c r="B4996" s="6">
        <f t="shared" si="309"/>
        <v>44038</v>
      </c>
      <c r="C4996" s="3">
        <f t="shared" si="311"/>
        <v>0.95833333333333337</v>
      </c>
      <c r="D4996" s="3">
        <f>IF('Profil je Los'!A4996&lt;&gt;"",IF('Profil je Los'!A4996&lt;&gt;"",TIME(HOUR('Profil je Los'!A4996),MINUTE('Profil je Los'!A4996),SECOND('Profil je Los'!A4996)),""),"")</f>
        <v>0</v>
      </c>
      <c r="E4996" s="5">
        <f t="shared" si="310"/>
        <v>24</v>
      </c>
      <c r="F4996" s="14">
        <v>17.063618999999999</v>
      </c>
      <c r="G4996" s="17">
        <f t="shared" si="308"/>
        <v>1.42</v>
      </c>
      <c r="I4996" s="33"/>
    </row>
    <row r="4997" spans="1:9" x14ac:dyDescent="0.2">
      <c r="A4997" s="4">
        <v>44039.041666666664</v>
      </c>
      <c r="B4997" s="6">
        <f t="shared" si="309"/>
        <v>44039</v>
      </c>
      <c r="C4997" s="3">
        <f t="shared" si="311"/>
        <v>0</v>
      </c>
      <c r="D4997" s="3">
        <f>IF('Profil je Los'!A4997&lt;&gt;"",IF('Profil je Los'!A4997&lt;&gt;"",TIME(HOUR('Profil je Los'!A4997),MINUTE('Profil je Los'!A4997),SECOND('Profil je Los'!A4997)),""),"")</f>
        <v>4.1666666666666664E-2</v>
      </c>
      <c r="E4997" s="5">
        <f t="shared" si="310"/>
        <v>1</v>
      </c>
      <c r="F4997" s="14">
        <v>13.634385999999999</v>
      </c>
      <c r="G4997" s="17">
        <f t="shared" si="308"/>
        <v>1.1399999999999999</v>
      </c>
      <c r="I4997" s="33"/>
    </row>
    <row r="4998" spans="1:9" x14ac:dyDescent="0.2">
      <c r="A4998" s="4">
        <v>44039.083333333336</v>
      </c>
      <c r="B4998" s="6">
        <f t="shared" si="309"/>
        <v>44039</v>
      </c>
      <c r="C4998" s="3">
        <f t="shared" si="311"/>
        <v>4.1666666666666664E-2</v>
      </c>
      <c r="D4998" s="3">
        <f>IF('Profil je Los'!A4998&lt;&gt;"",IF('Profil je Los'!A4998&lt;&gt;"",TIME(HOUR('Profil je Los'!A4998),MINUTE('Profil je Los'!A4998),SECOND('Profil je Los'!A4998)),""),"")</f>
        <v>8.3333333333333329E-2</v>
      </c>
      <c r="E4998" s="5">
        <f t="shared" si="310"/>
        <v>2</v>
      </c>
      <c r="F4998" s="14">
        <v>13.050005000000001</v>
      </c>
      <c r="G4998" s="17">
        <f t="shared" ref="G4998:G5061" si="312">ROUND(F4998/$E$2,2)</f>
        <v>1.0900000000000001</v>
      </c>
      <c r="I4998" s="33"/>
    </row>
    <row r="4999" spans="1:9" x14ac:dyDescent="0.2">
      <c r="A4999" s="4">
        <v>44039.125</v>
      </c>
      <c r="B4999" s="6">
        <f t="shared" ref="B4999:B5062" si="313">IF(A4999&lt;&gt;"",IF(E4999=24,B4998,DATE(YEAR(A4999),MONTH(A4999),DAY(A4999))),"")</f>
        <v>44039</v>
      </c>
      <c r="C4999" s="3">
        <f t="shared" si="311"/>
        <v>8.3333333333333329E-2</v>
      </c>
      <c r="D4999" s="3">
        <f>IF('Profil je Los'!A4999&lt;&gt;"",IF('Profil je Los'!A4999&lt;&gt;"",TIME(HOUR('Profil je Los'!A4999),MINUTE('Profil je Los'!A4999),SECOND('Profil je Los'!A4999)),""),"")</f>
        <v>0.125</v>
      </c>
      <c r="E4999" s="5">
        <f t="shared" ref="E4999:E5062" si="314">IF(A4999&lt;&gt;"",IF(HOUR(A4999)=0,24,HOUR(A4999)),"")</f>
        <v>3</v>
      </c>
      <c r="F4999" s="14">
        <v>11.359374000000001</v>
      </c>
      <c r="G4999" s="17">
        <f t="shared" si="312"/>
        <v>0.95</v>
      </c>
      <c r="I4999" s="33"/>
    </row>
    <row r="5000" spans="1:9" x14ac:dyDescent="0.2">
      <c r="A5000" s="4">
        <v>44039.166666666664</v>
      </c>
      <c r="B5000" s="6">
        <f t="shared" si="313"/>
        <v>44039</v>
      </c>
      <c r="C5000" s="3">
        <f t="shared" ref="C5000:C5063" si="315">D4999</f>
        <v>0.125</v>
      </c>
      <c r="D5000" s="3">
        <f>IF('Profil je Los'!A5000&lt;&gt;"",IF('Profil je Los'!A5000&lt;&gt;"",TIME(HOUR('Profil je Los'!A5000),MINUTE('Profil je Los'!A5000),SECOND('Profil je Los'!A5000)),""),"")</f>
        <v>0.16666666666666666</v>
      </c>
      <c r="E5000" s="5">
        <f t="shared" si="314"/>
        <v>4</v>
      </c>
      <c r="F5000" s="14">
        <v>11.287099</v>
      </c>
      <c r="G5000" s="17">
        <f t="shared" si="312"/>
        <v>0.94</v>
      </c>
      <c r="I5000" s="33"/>
    </row>
    <row r="5001" spans="1:9" x14ac:dyDescent="0.2">
      <c r="A5001" s="4">
        <v>44039.208333333336</v>
      </c>
      <c r="B5001" s="6">
        <f t="shared" si="313"/>
        <v>44039</v>
      </c>
      <c r="C5001" s="3">
        <f t="shared" si="315"/>
        <v>0.16666666666666666</v>
      </c>
      <c r="D5001" s="3">
        <f>IF('Profil je Los'!A5001&lt;&gt;"",IF('Profil je Los'!A5001&lt;&gt;"",TIME(HOUR('Profil je Los'!A5001),MINUTE('Profil je Los'!A5001),SECOND('Profil je Los'!A5001)),""),"")</f>
        <v>0.20833333333333334</v>
      </c>
      <c r="E5001" s="5">
        <f t="shared" si="314"/>
        <v>5</v>
      </c>
      <c r="F5001" s="14">
        <v>12.401702</v>
      </c>
      <c r="G5001" s="17">
        <f t="shared" si="312"/>
        <v>1.03</v>
      </c>
      <c r="I5001" s="33"/>
    </row>
    <row r="5002" spans="1:9" x14ac:dyDescent="0.2">
      <c r="A5002" s="4">
        <v>44039.25</v>
      </c>
      <c r="B5002" s="6">
        <f t="shared" si="313"/>
        <v>44039</v>
      </c>
      <c r="C5002" s="3">
        <f t="shared" si="315"/>
        <v>0.20833333333333334</v>
      </c>
      <c r="D5002" s="3">
        <f>IF('Profil je Los'!A5002&lt;&gt;"",IF('Profil je Los'!A5002&lt;&gt;"",TIME(HOUR('Profil je Los'!A5002),MINUTE('Profil je Los'!A5002),SECOND('Profil je Los'!A5002)),""),"")</f>
        <v>0.25</v>
      </c>
      <c r="E5002" s="5">
        <f t="shared" si="314"/>
        <v>6</v>
      </c>
      <c r="F5002" s="14">
        <v>14.319084</v>
      </c>
      <c r="G5002" s="17">
        <f t="shared" si="312"/>
        <v>1.19</v>
      </c>
      <c r="I5002" s="33"/>
    </row>
    <row r="5003" spans="1:9" x14ac:dyDescent="0.2">
      <c r="A5003" s="4">
        <v>44039.291666666664</v>
      </c>
      <c r="B5003" s="6">
        <f t="shared" si="313"/>
        <v>44039</v>
      </c>
      <c r="C5003" s="3">
        <f t="shared" si="315"/>
        <v>0.25</v>
      </c>
      <c r="D5003" s="3">
        <f>IF('Profil je Los'!A5003&lt;&gt;"",IF('Profil je Los'!A5003&lt;&gt;"",TIME(HOUR('Profil je Los'!A5003),MINUTE('Profil je Los'!A5003),SECOND('Profil je Los'!A5003)),""),"")</f>
        <v>0.29166666666666669</v>
      </c>
      <c r="E5003" s="5">
        <f t="shared" si="314"/>
        <v>7</v>
      </c>
      <c r="F5003" s="14">
        <v>19.235690000000002</v>
      </c>
      <c r="G5003" s="17">
        <f t="shared" si="312"/>
        <v>1.6</v>
      </c>
      <c r="I5003" s="33"/>
    </row>
    <row r="5004" spans="1:9" x14ac:dyDescent="0.2">
      <c r="A5004" s="4">
        <v>44039.333333333336</v>
      </c>
      <c r="B5004" s="6">
        <f t="shared" si="313"/>
        <v>44039</v>
      </c>
      <c r="C5004" s="3">
        <f t="shared" si="315"/>
        <v>0.29166666666666669</v>
      </c>
      <c r="D5004" s="3">
        <f>IF('Profil je Los'!A5004&lt;&gt;"",IF('Profil je Los'!A5004&lt;&gt;"",TIME(HOUR('Profil je Los'!A5004),MINUTE('Profil je Los'!A5004),SECOND('Profil je Los'!A5004)),""),"")</f>
        <v>0.33333333333333331</v>
      </c>
      <c r="E5004" s="5">
        <f t="shared" si="314"/>
        <v>8</v>
      </c>
      <c r="F5004" s="14">
        <v>26.065014999999999</v>
      </c>
      <c r="G5004" s="17">
        <f t="shared" si="312"/>
        <v>2.17</v>
      </c>
      <c r="I5004" s="33"/>
    </row>
    <row r="5005" spans="1:9" x14ac:dyDescent="0.2">
      <c r="A5005" s="4">
        <v>44039.375</v>
      </c>
      <c r="B5005" s="6">
        <f t="shared" si="313"/>
        <v>44039</v>
      </c>
      <c r="C5005" s="3">
        <f t="shared" si="315"/>
        <v>0.33333333333333331</v>
      </c>
      <c r="D5005" s="3">
        <f>IF('Profil je Los'!A5005&lt;&gt;"",IF('Profil je Los'!A5005&lt;&gt;"",TIME(HOUR('Profil je Los'!A5005),MINUTE('Profil je Los'!A5005),SECOND('Profil je Los'!A5005)),""),"")</f>
        <v>0.375</v>
      </c>
      <c r="E5005" s="5">
        <f t="shared" si="314"/>
        <v>9</v>
      </c>
      <c r="F5005" s="14">
        <v>35.315488999999999</v>
      </c>
      <c r="G5005" s="17">
        <f t="shared" si="312"/>
        <v>2.94</v>
      </c>
      <c r="I5005" s="33"/>
    </row>
    <row r="5006" spans="1:9" x14ac:dyDescent="0.2">
      <c r="A5006" s="4">
        <v>44039.416666666664</v>
      </c>
      <c r="B5006" s="6">
        <f t="shared" si="313"/>
        <v>44039</v>
      </c>
      <c r="C5006" s="3">
        <f t="shared" si="315"/>
        <v>0.375</v>
      </c>
      <c r="D5006" s="3">
        <f>IF('Profil je Los'!A5006&lt;&gt;"",IF('Profil je Los'!A5006&lt;&gt;"",TIME(HOUR('Profil je Los'!A5006),MINUTE('Profil je Los'!A5006),SECOND('Profil je Los'!A5006)),""),"")</f>
        <v>0.41666666666666669</v>
      </c>
      <c r="E5006" s="5">
        <f t="shared" si="314"/>
        <v>10</v>
      </c>
      <c r="F5006" s="14">
        <v>38.622897000000002</v>
      </c>
      <c r="G5006" s="17">
        <f t="shared" si="312"/>
        <v>3.22</v>
      </c>
      <c r="I5006" s="33"/>
    </row>
    <row r="5007" spans="1:9" x14ac:dyDescent="0.2">
      <c r="A5007" s="4">
        <v>44039.458333333336</v>
      </c>
      <c r="B5007" s="6">
        <f t="shared" si="313"/>
        <v>44039</v>
      </c>
      <c r="C5007" s="3">
        <f t="shared" si="315"/>
        <v>0.41666666666666669</v>
      </c>
      <c r="D5007" s="3">
        <f>IF('Profil je Los'!A5007&lt;&gt;"",IF('Profil je Los'!A5007&lt;&gt;"",TIME(HOUR('Profil je Los'!A5007),MINUTE('Profil je Los'!A5007),SECOND('Profil je Los'!A5007)),""),"")</f>
        <v>0.45833333333333331</v>
      </c>
      <c r="E5007" s="5">
        <f t="shared" si="314"/>
        <v>11</v>
      </c>
      <c r="F5007" s="14">
        <v>40.309593</v>
      </c>
      <c r="G5007" s="17">
        <f t="shared" si="312"/>
        <v>3.36</v>
      </c>
      <c r="I5007" s="33"/>
    </row>
    <row r="5008" spans="1:9" x14ac:dyDescent="0.2">
      <c r="A5008" s="4">
        <v>44039.5</v>
      </c>
      <c r="B5008" s="6">
        <f t="shared" si="313"/>
        <v>44039</v>
      </c>
      <c r="C5008" s="3">
        <f t="shared" si="315"/>
        <v>0.45833333333333331</v>
      </c>
      <c r="D5008" s="3">
        <f>IF('Profil je Los'!A5008&lt;&gt;"",IF('Profil je Los'!A5008&lt;&gt;"",TIME(HOUR('Profil je Los'!A5008),MINUTE('Profil je Los'!A5008),SECOND('Profil je Los'!A5008)),""),"")</f>
        <v>0.5</v>
      </c>
      <c r="E5008" s="5">
        <f t="shared" si="314"/>
        <v>12</v>
      </c>
      <c r="F5008" s="14">
        <v>42.498748999999997</v>
      </c>
      <c r="G5008" s="17">
        <f t="shared" si="312"/>
        <v>3.54</v>
      </c>
      <c r="I5008" s="33"/>
    </row>
    <row r="5009" spans="1:9" x14ac:dyDescent="0.2">
      <c r="A5009" s="4">
        <v>44039.541666666664</v>
      </c>
      <c r="B5009" s="6">
        <f t="shared" si="313"/>
        <v>44039</v>
      </c>
      <c r="C5009" s="3">
        <f t="shared" si="315"/>
        <v>0.5</v>
      </c>
      <c r="D5009" s="3">
        <f>IF('Profil je Los'!A5009&lt;&gt;"",IF('Profil je Los'!A5009&lt;&gt;"",TIME(HOUR('Profil je Los'!A5009),MINUTE('Profil je Los'!A5009),SECOND('Profil je Los'!A5009)),""),"")</f>
        <v>0.54166666666666663</v>
      </c>
      <c r="E5009" s="5">
        <f t="shared" si="314"/>
        <v>13</v>
      </c>
      <c r="F5009" s="14">
        <v>43.502800999999998</v>
      </c>
      <c r="G5009" s="17">
        <f t="shared" si="312"/>
        <v>3.63</v>
      </c>
      <c r="I5009" s="33"/>
    </row>
    <row r="5010" spans="1:9" x14ac:dyDescent="0.2">
      <c r="A5010" s="4">
        <v>44039.583333333336</v>
      </c>
      <c r="B5010" s="6">
        <f t="shared" si="313"/>
        <v>44039</v>
      </c>
      <c r="C5010" s="3">
        <f t="shared" si="315"/>
        <v>0.54166666666666663</v>
      </c>
      <c r="D5010" s="3">
        <f>IF('Profil je Los'!A5010&lt;&gt;"",IF('Profil je Los'!A5010&lt;&gt;"",TIME(HOUR('Profil je Los'!A5010),MINUTE('Profil je Los'!A5010),SECOND('Profil je Los'!A5010)),""),"")</f>
        <v>0.58333333333333337</v>
      </c>
      <c r="E5010" s="5">
        <f t="shared" si="314"/>
        <v>14</v>
      </c>
      <c r="F5010" s="14">
        <v>41.650565</v>
      </c>
      <c r="G5010" s="17">
        <f t="shared" si="312"/>
        <v>3.47</v>
      </c>
      <c r="I5010" s="33"/>
    </row>
    <row r="5011" spans="1:9" x14ac:dyDescent="0.2">
      <c r="A5011" s="4">
        <v>44039.625</v>
      </c>
      <c r="B5011" s="6">
        <f t="shared" si="313"/>
        <v>44039</v>
      </c>
      <c r="C5011" s="3">
        <f t="shared" si="315"/>
        <v>0.58333333333333337</v>
      </c>
      <c r="D5011" s="3">
        <f>IF('Profil je Los'!A5011&lt;&gt;"",IF('Profil je Los'!A5011&lt;&gt;"",TIME(HOUR('Profil je Los'!A5011),MINUTE('Profil je Los'!A5011),SECOND('Profil je Los'!A5011)),""),"")</f>
        <v>0.625</v>
      </c>
      <c r="E5011" s="5">
        <f t="shared" si="314"/>
        <v>15</v>
      </c>
      <c r="F5011" s="14">
        <v>42.020192999999999</v>
      </c>
      <c r="G5011" s="17">
        <f t="shared" si="312"/>
        <v>3.5</v>
      </c>
      <c r="I5011" s="33"/>
    </row>
    <row r="5012" spans="1:9" x14ac:dyDescent="0.2">
      <c r="A5012" s="4">
        <v>44039.666666666664</v>
      </c>
      <c r="B5012" s="6">
        <f t="shared" si="313"/>
        <v>44039</v>
      </c>
      <c r="C5012" s="3">
        <f t="shared" si="315"/>
        <v>0.625</v>
      </c>
      <c r="D5012" s="3">
        <f>IF('Profil je Los'!A5012&lt;&gt;"",IF('Profil je Los'!A5012&lt;&gt;"",TIME(HOUR('Profil je Los'!A5012),MINUTE('Profil je Los'!A5012),SECOND('Profil je Los'!A5012)),""),"")</f>
        <v>0.66666666666666663</v>
      </c>
      <c r="E5012" s="5">
        <f t="shared" si="314"/>
        <v>16</v>
      </c>
      <c r="F5012" s="14">
        <v>43.474187000000001</v>
      </c>
      <c r="G5012" s="17">
        <f t="shared" si="312"/>
        <v>3.62</v>
      </c>
      <c r="I5012" s="33"/>
    </row>
    <row r="5013" spans="1:9" x14ac:dyDescent="0.2">
      <c r="A5013" s="4">
        <v>44039.708333333336</v>
      </c>
      <c r="B5013" s="6">
        <f t="shared" si="313"/>
        <v>44039</v>
      </c>
      <c r="C5013" s="3">
        <f t="shared" si="315"/>
        <v>0.66666666666666663</v>
      </c>
      <c r="D5013" s="3">
        <f>IF('Profil je Los'!A5013&lt;&gt;"",IF('Profil je Los'!A5013&lt;&gt;"",TIME(HOUR('Profil je Los'!A5013),MINUTE('Profil je Los'!A5013),SECOND('Profil je Los'!A5013)),""),"")</f>
        <v>0.70833333333333337</v>
      </c>
      <c r="E5013" s="5">
        <f t="shared" si="314"/>
        <v>17</v>
      </c>
      <c r="F5013" s="14">
        <v>42.527991</v>
      </c>
      <c r="G5013" s="17">
        <f t="shared" si="312"/>
        <v>3.54</v>
      </c>
      <c r="I5013" s="33"/>
    </row>
    <row r="5014" spans="1:9" x14ac:dyDescent="0.2">
      <c r="A5014" s="4">
        <v>44039.75</v>
      </c>
      <c r="B5014" s="6">
        <f t="shared" si="313"/>
        <v>44039</v>
      </c>
      <c r="C5014" s="3">
        <f t="shared" si="315"/>
        <v>0.70833333333333337</v>
      </c>
      <c r="D5014" s="3">
        <f>IF('Profil je Los'!A5014&lt;&gt;"",IF('Profil je Los'!A5014&lt;&gt;"",TIME(HOUR('Profil je Los'!A5014),MINUTE('Profil je Los'!A5014),SECOND('Profil je Los'!A5014)),""),"")</f>
        <v>0.75</v>
      </c>
      <c r="E5014" s="5">
        <f t="shared" si="314"/>
        <v>18</v>
      </c>
      <c r="F5014" s="14">
        <v>40.358618</v>
      </c>
      <c r="G5014" s="17">
        <f t="shared" si="312"/>
        <v>3.36</v>
      </c>
      <c r="I5014" s="33"/>
    </row>
    <row r="5015" spans="1:9" x14ac:dyDescent="0.2">
      <c r="A5015" s="4">
        <v>44039.791666666664</v>
      </c>
      <c r="B5015" s="6">
        <f t="shared" si="313"/>
        <v>44039</v>
      </c>
      <c r="C5015" s="3">
        <f t="shared" si="315"/>
        <v>0.75</v>
      </c>
      <c r="D5015" s="3">
        <f>IF('Profil je Los'!A5015&lt;&gt;"",IF('Profil je Los'!A5015&lt;&gt;"",TIME(HOUR('Profil je Los'!A5015),MINUTE('Profil je Los'!A5015),SECOND('Profil je Los'!A5015)),""),"")</f>
        <v>0.79166666666666663</v>
      </c>
      <c r="E5015" s="5">
        <f t="shared" si="314"/>
        <v>19</v>
      </c>
      <c r="F5015" s="14">
        <v>40.411591999999999</v>
      </c>
      <c r="G5015" s="17">
        <f t="shared" si="312"/>
        <v>3.37</v>
      </c>
      <c r="I5015" s="33"/>
    </row>
    <row r="5016" spans="1:9" x14ac:dyDescent="0.2">
      <c r="A5016" s="4">
        <v>44039.833333333336</v>
      </c>
      <c r="B5016" s="6">
        <f t="shared" si="313"/>
        <v>44039</v>
      </c>
      <c r="C5016" s="3">
        <f t="shared" si="315"/>
        <v>0.79166666666666663</v>
      </c>
      <c r="D5016" s="3">
        <f>IF('Profil je Los'!A5016&lt;&gt;"",IF('Profil je Los'!A5016&lt;&gt;"",TIME(HOUR('Profil je Los'!A5016),MINUTE('Profil je Los'!A5016),SECOND('Profil je Los'!A5016)),""),"")</f>
        <v>0.83333333333333337</v>
      </c>
      <c r="E5016" s="5">
        <f t="shared" si="314"/>
        <v>20</v>
      </c>
      <c r="F5016" s="14">
        <v>38.040258999999999</v>
      </c>
      <c r="G5016" s="17">
        <f t="shared" si="312"/>
        <v>3.17</v>
      </c>
      <c r="I5016" s="33"/>
    </row>
    <row r="5017" spans="1:9" x14ac:dyDescent="0.2">
      <c r="A5017" s="4">
        <v>44039.875</v>
      </c>
      <c r="B5017" s="6">
        <f t="shared" si="313"/>
        <v>44039</v>
      </c>
      <c r="C5017" s="3">
        <f t="shared" si="315"/>
        <v>0.83333333333333337</v>
      </c>
      <c r="D5017" s="3">
        <f>IF('Profil je Los'!A5017&lt;&gt;"",IF('Profil je Los'!A5017&lt;&gt;"",TIME(HOUR('Profil je Los'!A5017),MINUTE('Profil je Los'!A5017),SECOND('Profil je Los'!A5017)),""),"")</f>
        <v>0.875</v>
      </c>
      <c r="E5017" s="5">
        <f t="shared" si="314"/>
        <v>21</v>
      </c>
      <c r="F5017" s="14">
        <v>33.967841999999997</v>
      </c>
      <c r="G5017" s="17">
        <f t="shared" si="312"/>
        <v>2.83</v>
      </c>
      <c r="I5017" s="33"/>
    </row>
    <row r="5018" spans="1:9" x14ac:dyDescent="0.2">
      <c r="A5018" s="4">
        <v>44039.916666666664</v>
      </c>
      <c r="B5018" s="6">
        <f t="shared" si="313"/>
        <v>44039</v>
      </c>
      <c r="C5018" s="3">
        <f t="shared" si="315"/>
        <v>0.875</v>
      </c>
      <c r="D5018" s="3">
        <f>IF('Profil je Los'!A5018&lt;&gt;"",IF('Profil je Los'!A5018&lt;&gt;"",TIME(HOUR('Profil je Los'!A5018),MINUTE('Profil je Los'!A5018),SECOND('Profil je Los'!A5018)),""),"")</f>
        <v>0.91666666666666663</v>
      </c>
      <c r="E5018" s="5">
        <f t="shared" si="314"/>
        <v>22</v>
      </c>
      <c r="F5018" s="14">
        <v>32.499225000000003</v>
      </c>
      <c r="G5018" s="17">
        <f t="shared" si="312"/>
        <v>2.71</v>
      </c>
      <c r="I5018" s="33"/>
    </row>
    <row r="5019" spans="1:9" x14ac:dyDescent="0.2">
      <c r="A5019" s="4">
        <v>44039.958333333336</v>
      </c>
      <c r="B5019" s="6">
        <f t="shared" si="313"/>
        <v>44039</v>
      </c>
      <c r="C5019" s="3">
        <f t="shared" si="315"/>
        <v>0.91666666666666663</v>
      </c>
      <c r="D5019" s="3">
        <f>IF('Profil je Los'!A5019&lt;&gt;"",IF('Profil je Los'!A5019&lt;&gt;"",TIME(HOUR('Profil je Los'!A5019),MINUTE('Profil je Los'!A5019),SECOND('Profil je Los'!A5019)),""),"")</f>
        <v>0.95833333333333337</v>
      </c>
      <c r="E5019" s="5">
        <f t="shared" si="314"/>
        <v>23</v>
      </c>
      <c r="F5019" s="14">
        <v>29.925547000000002</v>
      </c>
      <c r="G5019" s="17">
        <f t="shared" si="312"/>
        <v>2.4900000000000002</v>
      </c>
      <c r="I5019" s="33"/>
    </row>
    <row r="5020" spans="1:9" x14ac:dyDescent="0.2">
      <c r="A5020" s="4">
        <v>44040</v>
      </c>
      <c r="B5020" s="6">
        <f t="shared" si="313"/>
        <v>44039</v>
      </c>
      <c r="C5020" s="3">
        <f t="shared" si="315"/>
        <v>0.95833333333333337</v>
      </c>
      <c r="D5020" s="3">
        <f>IF('Profil je Los'!A5020&lt;&gt;"",IF('Profil je Los'!A5020&lt;&gt;"",TIME(HOUR('Profil je Los'!A5020),MINUTE('Profil je Los'!A5020),SECOND('Profil je Los'!A5020)),""),"")</f>
        <v>0</v>
      </c>
      <c r="E5020" s="5">
        <f t="shared" si="314"/>
        <v>24</v>
      </c>
      <c r="F5020" s="14">
        <v>23.443587999999998</v>
      </c>
      <c r="G5020" s="17">
        <f t="shared" si="312"/>
        <v>1.95</v>
      </c>
      <c r="I5020" s="33"/>
    </row>
    <row r="5021" spans="1:9" x14ac:dyDescent="0.2">
      <c r="A5021" s="4">
        <v>44040.041666666664</v>
      </c>
      <c r="B5021" s="6">
        <f t="shared" si="313"/>
        <v>44040</v>
      </c>
      <c r="C5021" s="3">
        <f t="shared" si="315"/>
        <v>0</v>
      </c>
      <c r="D5021" s="3">
        <f>IF('Profil je Los'!A5021&lt;&gt;"",IF('Profil je Los'!A5021&lt;&gt;"",TIME(HOUR('Profil je Los'!A5021),MINUTE('Profil je Los'!A5021),SECOND('Profil je Los'!A5021)),""),"")</f>
        <v>4.1666666666666664E-2</v>
      </c>
      <c r="E5021" s="5">
        <f t="shared" si="314"/>
        <v>1</v>
      </c>
      <c r="F5021" s="14">
        <v>19.292504000000001</v>
      </c>
      <c r="G5021" s="17">
        <f t="shared" si="312"/>
        <v>1.61</v>
      </c>
      <c r="I5021" s="33"/>
    </row>
    <row r="5022" spans="1:9" x14ac:dyDescent="0.2">
      <c r="A5022" s="4">
        <v>44040.083333333336</v>
      </c>
      <c r="B5022" s="6">
        <f t="shared" si="313"/>
        <v>44040</v>
      </c>
      <c r="C5022" s="3">
        <f t="shared" si="315"/>
        <v>4.1666666666666664E-2</v>
      </c>
      <c r="D5022" s="3">
        <f>IF('Profil je Los'!A5022&lt;&gt;"",IF('Profil je Los'!A5022&lt;&gt;"",TIME(HOUR('Profil je Los'!A5022),MINUTE('Profil je Los'!A5022),SECOND('Profil je Los'!A5022)),""),"")</f>
        <v>8.3333333333333329E-2</v>
      </c>
      <c r="E5022" s="5">
        <f t="shared" si="314"/>
        <v>2</v>
      </c>
      <c r="F5022" s="14">
        <v>16.769901000000001</v>
      </c>
      <c r="G5022" s="17">
        <f t="shared" si="312"/>
        <v>1.4</v>
      </c>
      <c r="I5022" s="33"/>
    </row>
    <row r="5023" spans="1:9" x14ac:dyDescent="0.2">
      <c r="A5023" s="4">
        <v>44040.125</v>
      </c>
      <c r="B5023" s="6">
        <f t="shared" si="313"/>
        <v>44040</v>
      </c>
      <c r="C5023" s="3">
        <f t="shared" si="315"/>
        <v>8.3333333333333329E-2</v>
      </c>
      <c r="D5023" s="3">
        <f>IF('Profil je Los'!A5023&lt;&gt;"",IF('Profil je Los'!A5023&lt;&gt;"",TIME(HOUR('Profil je Los'!A5023),MINUTE('Profil je Los'!A5023),SECOND('Profil je Los'!A5023)),""),"")</f>
        <v>0.125</v>
      </c>
      <c r="E5023" s="5">
        <f t="shared" si="314"/>
        <v>3</v>
      </c>
      <c r="F5023" s="14">
        <v>16.04824</v>
      </c>
      <c r="G5023" s="17">
        <f t="shared" si="312"/>
        <v>1.34</v>
      </c>
      <c r="I5023" s="33"/>
    </row>
    <row r="5024" spans="1:9" x14ac:dyDescent="0.2">
      <c r="A5024" s="4">
        <v>44040.166666666664</v>
      </c>
      <c r="B5024" s="6">
        <f t="shared" si="313"/>
        <v>44040</v>
      </c>
      <c r="C5024" s="3">
        <f t="shared" si="315"/>
        <v>0.125</v>
      </c>
      <c r="D5024" s="3">
        <f>IF('Profil je Los'!A5024&lt;&gt;"",IF('Profil je Los'!A5024&lt;&gt;"",TIME(HOUR('Profil je Los'!A5024),MINUTE('Profil je Los'!A5024),SECOND('Profil je Los'!A5024)),""),"")</f>
        <v>0.16666666666666666</v>
      </c>
      <c r="E5024" s="5">
        <f t="shared" si="314"/>
        <v>4</v>
      </c>
      <c r="F5024" s="14">
        <v>16.403407000000001</v>
      </c>
      <c r="G5024" s="17">
        <f t="shared" si="312"/>
        <v>1.37</v>
      </c>
      <c r="I5024" s="33"/>
    </row>
    <row r="5025" spans="1:9" x14ac:dyDescent="0.2">
      <c r="A5025" s="4">
        <v>44040.208333333336</v>
      </c>
      <c r="B5025" s="6">
        <f t="shared" si="313"/>
        <v>44040</v>
      </c>
      <c r="C5025" s="3">
        <f t="shared" si="315"/>
        <v>0.16666666666666666</v>
      </c>
      <c r="D5025" s="3">
        <f>IF('Profil je Los'!A5025&lt;&gt;"",IF('Profil je Los'!A5025&lt;&gt;"",TIME(HOUR('Profil je Los'!A5025),MINUTE('Profil je Los'!A5025),SECOND('Profil je Los'!A5025)),""),"")</f>
        <v>0.20833333333333334</v>
      </c>
      <c r="E5025" s="5">
        <f t="shared" si="314"/>
        <v>5</v>
      </c>
      <c r="F5025" s="14">
        <v>16.783425999999999</v>
      </c>
      <c r="G5025" s="17">
        <f t="shared" si="312"/>
        <v>1.4</v>
      </c>
      <c r="I5025" s="33"/>
    </row>
    <row r="5026" spans="1:9" x14ac:dyDescent="0.2">
      <c r="A5026" s="4">
        <v>44040.25</v>
      </c>
      <c r="B5026" s="6">
        <f t="shared" si="313"/>
        <v>44040</v>
      </c>
      <c r="C5026" s="3">
        <f t="shared" si="315"/>
        <v>0.20833333333333334</v>
      </c>
      <c r="D5026" s="3">
        <f>IF('Profil je Los'!A5026&lt;&gt;"",IF('Profil je Los'!A5026&lt;&gt;"",TIME(HOUR('Profil je Los'!A5026),MINUTE('Profil je Los'!A5026),SECOND('Profil je Los'!A5026)),""),"")</f>
        <v>0.25</v>
      </c>
      <c r="E5026" s="5">
        <f t="shared" si="314"/>
        <v>6</v>
      </c>
      <c r="F5026" s="14">
        <v>19.332923999999998</v>
      </c>
      <c r="G5026" s="17">
        <f t="shared" si="312"/>
        <v>1.61</v>
      </c>
      <c r="I5026" s="33"/>
    </row>
    <row r="5027" spans="1:9" x14ac:dyDescent="0.2">
      <c r="A5027" s="4">
        <v>44040.291666666664</v>
      </c>
      <c r="B5027" s="6">
        <f t="shared" si="313"/>
        <v>44040</v>
      </c>
      <c r="C5027" s="3">
        <f t="shared" si="315"/>
        <v>0.25</v>
      </c>
      <c r="D5027" s="3">
        <f>IF('Profil je Los'!A5027&lt;&gt;"",IF('Profil je Los'!A5027&lt;&gt;"",TIME(HOUR('Profil je Los'!A5027),MINUTE('Profil je Los'!A5027),SECOND('Profil je Los'!A5027)),""),"")</f>
        <v>0.29166666666666669</v>
      </c>
      <c r="E5027" s="5">
        <f t="shared" si="314"/>
        <v>7</v>
      </c>
      <c r="F5027" s="14">
        <v>26.153974000000002</v>
      </c>
      <c r="G5027" s="17">
        <f t="shared" si="312"/>
        <v>2.1800000000000002</v>
      </c>
      <c r="I5027" s="33"/>
    </row>
    <row r="5028" spans="1:9" x14ac:dyDescent="0.2">
      <c r="A5028" s="4">
        <v>44040.333333333336</v>
      </c>
      <c r="B5028" s="6">
        <f t="shared" si="313"/>
        <v>44040</v>
      </c>
      <c r="C5028" s="3">
        <f t="shared" si="315"/>
        <v>0.29166666666666669</v>
      </c>
      <c r="D5028" s="3">
        <f>IF('Profil je Los'!A5028&lt;&gt;"",IF('Profil je Los'!A5028&lt;&gt;"",TIME(HOUR('Profil je Los'!A5028),MINUTE('Profil je Los'!A5028),SECOND('Profil je Los'!A5028)),""),"")</f>
        <v>0.33333333333333331</v>
      </c>
      <c r="E5028" s="5">
        <f t="shared" si="314"/>
        <v>8</v>
      </c>
      <c r="F5028" s="14">
        <v>33.485419999999998</v>
      </c>
      <c r="G5028" s="17">
        <f t="shared" si="312"/>
        <v>2.79</v>
      </c>
      <c r="I5028" s="33"/>
    </row>
    <row r="5029" spans="1:9" x14ac:dyDescent="0.2">
      <c r="A5029" s="4">
        <v>44040.375</v>
      </c>
      <c r="B5029" s="6">
        <f t="shared" si="313"/>
        <v>44040</v>
      </c>
      <c r="C5029" s="3">
        <f t="shared" si="315"/>
        <v>0.33333333333333331</v>
      </c>
      <c r="D5029" s="3">
        <f>IF('Profil je Los'!A5029&lt;&gt;"",IF('Profil je Los'!A5029&lt;&gt;"",TIME(HOUR('Profil je Los'!A5029),MINUTE('Profil je Los'!A5029),SECOND('Profil je Los'!A5029)),""),"")</f>
        <v>0.375</v>
      </c>
      <c r="E5029" s="5">
        <f t="shared" si="314"/>
        <v>9</v>
      </c>
      <c r="F5029" s="14">
        <v>40.221989000000001</v>
      </c>
      <c r="G5029" s="17">
        <f t="shared" si="312"/>
        <v>3.35</v>
      </c>
      <c r="I5029" s="33"/>
    </row>
    <row r="5030" spans="1:9" x14ac:dyDescent="0.2">
      <c r="A5030" s="4">
        <v>44040.416666666664</v>
      </c>
      <c r="B5030" s="6">
        <f t="shared" si="313"/>
        <v>44040</v>
      </c>
      <c r="C5030" s="3">
        <f t="shared" si="315"/>
        <v>0.375</v>
      </c>
      <c r="D5030" s="3">
        <f>IF('Profil je Los'!A5030&lt;&gt;"",IF('Profil je Los'!A5030&lt;&gt;"",TIME(HOUR('Profil je Los'!A5030),MINUTE('Profil je Los'!A5030),SECOND('Profil je Los'!A5030)),""),"")</f>
        <v>0.41666666666666669</v>
      </c>
      <c r="E5030" s="5">
        <f t="shared" si="314"/>
        <v>10</v>
      </c>
      <c r="F5030" s="14">
        <v>42.637326999999999</v>
      </c>
      <c r="G5030" s="17">
        <f t="shared" si="312"/>
        <v>3.55</v>
      </c>
      <c r="I5030" s="33"/>
    </row>
    <row r="5031" spans="1:9" x14ac:dyDescent="0.2">
      <c r="A5031" s="4">
        <v>44040.458333333336</v>
      </c>
      <c r="B5031" s="6">
        <f t="shared" si="313"/>
        <v>44040</v>
      </c>
      <c r="C5031" s="3">
        <f t="shared" si="315"/>
        <v>0.41666666666666669</v>
      </c>
      <c r="D5031" s="3">
        <f>IF('Profil je Los'!A5031&lt;&gt;"",IF('Profil je Los'!A5031&lt;&gt;"",TIME(HOUR('Profil je Los'!A5031),MINUTE('Profil je Los'!A5031),SECOND('Profil je Los'!A5031)),""),"")</f>
        <v>0.45833333333333331</v>
      </c>
      <c r="E5031" s="5">
        <f t="shared" si="314"/>
        <v>11</v>
      </c>
      <c r="F5031" s="14">
        <v>43.698948999999999</v>
      </c>
      <c r="G5031" s="17">
        <f t="shared" si="312"/>
        <v>3.64</v>
      </c>
      <c r="I5031" s="33"/>
    </row>
    <row r="5032" spans="1:9" x14ac:dyDescent="0.2">
      <c r="A5032" s="4">
        <v>44040.5</v>
      </c>
      <c r="B5032" s="6">
        <f t="shared" si="313"/>
        <v>44040</v>
      </c>
      <c r="C5032" s="3">
        <f t="shared" si="315"/>
        <v>0.45833333333333331</v>
      </c>
      <c r="D5032" s="3">
        <f>IF('Profil je Los'!A5032&lt;&gt;"",IF('Profil je Los'!A5032&lt;&gt;"",TIME(HOUR('Profil je Los'!A5032),MINUTE('Profil je Los'!A5032),SECOND('Profil je Los'!A5032)),""),"")</f>
        <v>0.5</v>
      </c>
      <c r="E5032" s="5">
        <f t="shared" si="314"/>
        <v>12</v>
      </c>
      <c r="F5032" s="14">
        <v>47.316667000000002</v>
      </c>
      <c r="G5032" s="17">
        <f t="shared" si="312"/>
        <v>3.94</v>
      </c>
      <c r="I5032" s="33"/>
    </row>
    <row r="5033" spans="1:9" x14ac:dyDescent="0.2">
      <c r="A5033" s="4">
        <v>44040.541666666664</v>
      </c>
      <c r="B5033" s="6">
        <f t="shared" si="313"/>
        <v>44040</v>
      </c>
      <c r="C5033" s="3">
        <f t="shared" si="315"/>
        <v>0.5</v>
      </c>
      <c r="D5033" s="3">
        <f>IF('Profil je Los'!A5033&lt;&gt;"",IF('Profil je Los'!A5033&lt;&gt;"",TIME(HOUR('Profil je Los'!A5033),MINUTE('Profil je Los'!A5033),SECOND('Profil je Los'!A5033)),""),"")</f>
        <v>0.54166666666666663</v>
      </c>
      <c r="E5033" s="5">
        <f t="shared" si="314"/>
        <v>13</v>
      </c>
      <c r="F5033" s="14">
        <v>47.605423999999999</v>
      </c>
      <c r="G5033" s="17">
        <f t="shared" si="312"/>
        <v>3.97</v>
      </c>
      <c r="I5033" s="33"/>
    </row>
    <row r="5034" spans="1:9" x14ac:dyDescent="0.2">
      <c r="A5034" s="4">
        <v>44040.583333333336</v>
      </c>
      <c r="B5034" s="6">
        <f t="shared" si="313"/>
        <v>44040</v>
      </c>
      <c r="C5034" s="3">
        <f t="shared" si="315"/>
        <v>0.54166666666666663</v>
      </c>
      <c r="D5034" s="3">
        <f>IF('Profil je Los'!A5034&lt;&gt;"",IF('Profil je Los'!A5034&lt;&gt;"",TIME(HOUR('Profil je Los'!A5034),MINUTE('Profil je Los'!A5034),SECOND('Profil je Los'!A5034)),""),"")</f>
        <v>0.58333333333333337</v>
      </c>
      <c r="E5034" s="5">
        <f t="shared" si="314"/>
        <v>14</v>
      </c>
      <c r="F5034" s="14">
        <v>45.231202000000003</v>
      </c>
      <c r="G5034" s="17">
        <f t="shared" si="312"/>
        <v>3.77</v>
      </c>
      <c r="I5034" s="33"/>
    </row>
    <row r="5035" spans="1:9" x14ac:dyDescent="0.2">
      <c r="A5035" s="4">
        <v>44040.625</v>
      </c>
      <c r="B5035" s="6">
        <f t="shared" si="313"/>
        <v>44040</v>
      </c>
      <c r="C5035" s="3">
        <f t="shared" si="315"/>
        <v>0.58333333333333337</v>
      </c>
      <c r="D5035" s="3">
        <f>IF('Profil je Los'!A5035&lt;&gt;"",IF('Profil je Los'!A5035&lt;&gt;"",TIME(HOUR('Profil je Los'!A5035),MINUTE('Profil je Los'!A5035),SECOND('Profil je Los'!A5035)),""),"")</f>
        <v>0.625</v>
      </c>
      <c r="E5035" s="5">
        <f t="shared" si="314"/>
        <v>15</v>
      </c>
      <c r="F5035" s="14">
        <v>46.726982999999997</v>
      </c>
      <c r="G5035" s="17">
        <f t="shared" si="312"/>
        <v>3.89</v>
      </c>
      <c r="I5035" s="33"/>
    </row>
    <row r="5036" spans="1:9" x14ac:dyDescent="0.2">
      <c r="A5036" s="4">
        <v>44040.666666666664</v>
      </c>
      <c r="B5036" s="6">
        <f t="shared" si="313"/>
        <v>44040</v>
      </c>
      <c r="C5036" s="3">
        <f t="shared" si="315"/>
        <v>0.625</v>
      </c>
      <c r="D5036" s="3">
        <f>IF('Profil je Los'!A5036&lt;&gt;"",IF('Profil je Los'!A5036&lt;&gt;"",TIME(HOUR('Profil je Los'!A5036),MINUTE('Profil je Los'!A5036),SECOND('Profil je Los'!A5036)),""),"")</f>
        <v>0.66666666666666663</v>
      </c>
      <c r="E5036" s="5">
        <f t="shared" si="314"/>
        <v>16</v>
      </c>
      <c r="F5036" s="14">
        <v>45.92998</v>
      </c>
      <c r="G5036" s="17">
        <f t="shared" si="312"/>
        <v>3.83</v>
      </c>
      <c r="I5036" s="33"/>
    </row>
    <row r="5037" spans="1:9" x14ac:dyDescent="0.2">
      <c r="A5037" s="4">
        <v>44040.708333333336</v>
      </c>
      <c r="B5037" s="6">
        <f t="shared" si="313"/>
        <v>44040</v>
      </c>
      <c r="C5037" s="3">
        <f t="shared" si="315"/>
        <v>0.66666666666666663</v>
      </c>
      <c r="D5037" s="3">
        <f>IF('Profil je Los'!A5037&lt;&gt;"",IF('Profil je Los'!A5037&lt;&gt;"",TIME(HOUR('Profil je Los'!A5037),MINUTE('Profil je Los'!A5037),SECOND('Profil je Los'!A5037)),""),"")</f>
        <v>0.70833333333333337</v>
      </c>
      <c r="E5037" s="5">
        <f t="shared" si="314"/>
        <v>17</v>
      </c>
      <c r="F5037" s="14">
        <v>42.707976000000002</v>
      </c>
      <c r="G5037" s="17">
        <f t="shared" si="312"/>
        <v>3.56</v>
      </c>
      <c r="I5037" s="33"/>
    </row>
    <row r="5038" spans="1:9" x14ac:dyDescent="0.2">
      <c r="A5038" s="4">
        <v>44040.75</v>
      </c>
      <c r="B5038" s="6">
        <f t="shared" si="313"/>
        <v>44040</v>
      </c>
      <c r="C5038" s="3">
        <f t="shared" si="315"/>
        <v>0.70833333333333337</v>
      </c>
      <c r="D5038" s="3">
        <f>IF('Profil je Los'!A5038&lt;&gt;"",IF('Profil je Los'!A5038&lt;&gt;"",TIME(HOUR('Profil je Los'!A5038),MINUTE('Profil je Los'!A5038),SECOND('Profil je Los'!A5038)),""),"")</f>
        <v>0.75</v>
      </c>
      <c r="E5038" s="5">
        <f t="shared" si="314"/>
        <v>18</v>
      </c>
      <c r="F5038" s="14">
        <v>42.884371999999999</v>
      </c>
      <c r="G5038" s="17">
        <f t="shared" si="312"/>
        <v>3.57</v>
      </c>
      <c r="I5038" s="33"/>
    </row>
    <row r="5039" spans="1:9" x14ac:dyDescent="0.2">
      <c r="A5039" s="4">
        <v>44040.791666666664</v>
      </c>
      <c r="B5039" s="6">
        <f t="shared" si="313"/>
        <v>44040</v>
      </c>
      <c r="C5039" s="3">
        <f t="shared" si="315"/>
        <v>0.75</v>
      </c>
      <c r="D5039" s="3">
        <f>IF('Profil je Los'!A5039&lt;&gt;"",IF('Profil je Los'!A5039&lt;&gt;"",TIME(HOUR('Profil je Los'!A5039),MINUTE('Profil je Los'!A5039),SECOND('Profil je Los'!A5039)),""),"")</f>
        <v>0.79166666666666663</v>
      </c>
      <c r="E5039" s="5">
        <f t="shared" si="314"/>
        <v>19</v>
      </c>
      <c r="F5039" s="14">
        <v>42.228904999999997</v>
      </c>
      <c r="G5039" s="17">
        <f t="shared" si="312"/>
        <v>3.52</v>
      </c>
      <c r="I5039" s="33"/>
    </row>
    <row r="5040" spans="1:9" x14ac:dyDescent="0.2">
      <c r="A5040" s="4">
        <v>44040.833333333336</v>
      </c>
      <c r="B5040" s="6">
        <f t="shared" si="313"/>
        <v>44040</v>
      </c>
      <c r="C5040" s="3">
        <f t="shared" si="315"/>
        <v>0.79166666666666663</v>
      </c>
      <c r="D5040" s="3">
        <f>IF('Profil je Los'!A5040&lt;&gt;"",IF('Profil je Los'!A5040&lt;&gt;"",TIME(HOUR('Profil je Los'!A5040),MINUTE('Profil je Los'!A5040),SECOND('Profil je Los'!A5040)),""),"")</f>
        <v>0.83333333333333337</v>
      </c>
      <c r="E5040" s="5">
        <f t="shared" si="314"/>
        <v>20</v>
      </c>
      <c r="F5040" s="14">
        <v>39.206423000000001</v>
      </c>
      <c r="G5040" s="17">
        <f t="shared" si="312"/>
        <v>3.27</v>
      </c>
      <c r="I5040" s="33"/>
    </row>
    <row r="5041" spans="1:9" x14ac:dyDescent="0.2">
      <c r="A5041" s="4">
        <v>44040.875</v>
      </c>
      <c r="B5041" s="6">
        <f t="shared" si="313"/>
        <v>44040</v>
      </c>
      <c r="C5041" s="3">
        <f t="shared" si="315"/>
        <v>0.83333333333333337</v>
      </c>
      <c r="D5041" s="3">
        <f>IF('Profil je Los'!A5041&lt;&gt;"",IF('Profil je Los'!A5041&lt;&gt;"",TIME(HOUR('Profil je Los'!A5041),MINUTE('Profil je Los'!A5041),SECOND('Profil je Los'!A5041)),""),"")</f>
        <v>0.875</v>
      </c>
      <c r="E5041" s="5">
        <f t="shared" si="314"/>
        <v>21</v>
      </c>
      <c r="F5041" s="14">
        <v>35.555101000000001</v>
      </c>
      <c r="G5041" s="17">
        <f t="shared" si="312"/>
        <v>2.96</v>
      </c>
      <c r="I5041" s="33"/>
    </row>
    <row r="5042" spans="1:9" x14ac:dyDescent="0.2">
      <c r="A5042" s="4">
        <v>44040.916666666664</v>
      </c>
      <c r="B5042" s="6">
        <f t="shared" si="313"/>
        <v>44040</v>
      </c>
      <c r="C5042" s="3">
        <f t="shared" si="315"/>
        <v>0.875</v>
      </c>
      <c r="D5042" s="3">
        <f>IF('Profil je Los'!A5042&lt;&gt;"",IF('Profil je Los'!A5042&lt;&gt;"",TIME(HOUR('Profil je Los'!A5042),MINUTE('Profil je Los'!A5042),SECOND('Profil je Los'!A5042)),""),"")</f>
        <v>0.91666666666666663</v>
      </c>
      <c r="E5042" s="5">
        <f t="shared" si="314"/>
        <v>22</v>
      </c>
      <c r="F5042" s="14">
        <v>33.419665000000002</v>
      </c>
      <c r="G5042" s="17">
        <f t="shared" si="312"/>
        <v>2.78</v>
      </c>
      <c r="I5042" s="33"/>
    </row>
    <row r="5043" spans="1:9" x14ac:dyDescent="0.2">
      <c r="A5043" s="4">
        <v>44040.958333333336</v>
      </c>
      <c r="B5043" s="6">
        <f t="shared" si="313"/>
        <v>44040</v>
      </c>
      <c r="C5043" s="3">
        <f t="shared" si="315"/>
        <v>0.91666666666666663</v>
      </c>
      <c r="D5043" s="3">
        <f>IF('Profil je Los'!A5043&lt;&gt;"",IF('Profil je Los'!A5043&lt;&gt;"",TIME(HOUR('Profil je Los'!A5043),MINUTE('Profil je Los'!A5043),SECOND('Profil je Los'!A5043)),""),"")</f>
        <v>0.95833333333333337</v>
      </c>
      <c r="E5043" s="5">
        <f t="shared" si="314"/>
        <v>23</v>
      </c>
      <c r="F5043" s="14">
        <v>30.508381</v>
      </c>
      <c r="G5043" s="17">
        <f t="shared" si="312"/>
        <v>2.54</v>
      </c>
      <c r="I5043" s="33"/>
    </row>
    <row r="5044" spans="1:9" x14ac:dyDescent="0.2">
      <c r="A5044" s="4">
        <v>44041</v>
      </c>
      <c r="B5044" s="6">
        <f t="shared" si="313"/>
        <v>44040</v>
      </c>
      <c r="C5044" s="3">
        <f t="shared" si="315"/>
        <v>0.95833333333333337</v>
      </c>
      <c r="D5044" s="3">
        <f>IF('Profil je Los'!A5044&lt;&gt;"",IF('Profil je Los'!A5044&lt;&gt;"",TIME(HOUR('Profil je Los'!A5044),MINUTE('Profil je Los'!A5044),SECOND('Profil je Los'!A5044)),""),"")</f>
        <v>0</v>
      </c>
      <c r="E5044" s="5">
        <f t="shared" si="314"/>
        <v>24</v>
      </c>
      <c r="F5044" s="14">
        <v>24.129155000000001</v>
      </c>
      <c r="G5044" s="17">
        <f t="shared" si="312"/>
        <v>2.0099999999999998</v>
      </c>
      <c r="I5044" s="33"/>
    </row>
    <row r="5045" spans="1:9" x14ac:dyDescent="0.2">
      <c r="A5045" s="4">
        <v>44041.041666666664</v>
      </c>
      <c r="B5045" s="6">
        <f t="shared" si="313"/>
        <v>44041</v>
      </c>
      <c r="C5045" s="3">
        <f t="shared" si="315"/>
        <v>0</v>
      </c>
      <c r="D5045" s="3">
        <f>IF('Profil je Los'!A5045&lt;&gt;"",IF('Profil je Los'!A5045&lt;&gt;"",TIME(HOUR('Profil je Los'!A5045),MINUTE('Profil je Los'!A5045),SECOND('Profil je Los'!A5045)),""),"")</f>
        <v>4.1666666666666664E-2</v>
      </c>
      <c r="E5045" s="5">
        <f t="shared" si="314"/>
        <v>1</v>
      </c>
      <c r="F5045" s="14">
        <v>21.120809000000001</v>
      </c>
      <c r="G5045" s="17">
        <f t="shared" si="312"/>
        <v>1.76</v>
      </c>
      <c r="I5045" s="33"/>
    </row>
    <row r="5046" spans="1:9" x14ac:dyDescent="0.2">
      <c r="A5046" s="4">
        <v>44041.083333333336</v>
      </c>
      <c r="B5046" s="6">
        <f t="shared" si="313"/>
        <v>44041</v>
      </c>
      <c r="C5046" s="3">
        <f t="shared" si="315"/>
        <v>4.1666666666666664E-2</v>
      </c>
      <c r="D5046" s="3">
        <f>IF('Profil je Los'!A5046&lt;&gt;"",IF('Profil je Los'!A5046&lt;&gt;"",TIME(HOUR('Profil je Los'!A5046),MINUTE('Profil je Los'!A5046),SECOND('Profil je Los'!A5046)),""),"")</f>
        <v>8.3333333333333329E-2</v>
      </c>
      <c r="E5046" s="5">
        <f t="shared" si="314"/>
        <v>2</v>
      </c>
      <c r="F5046" s="14">
        <v>19.011483999999999</v>
      </c>
      <c r="G5046" s="17">
        <f t="shared" si="312"/>
        <v>1.58</v>
      </c>
      <c r="I5046" s="33"/>
    </row>
    <row r="5047" spans="1:9" x14ac:dyDescent="0.2">
      <c r="A5047" s="4">
        <v>44041.125</v>
      </c>
      <c r="B5047" s="6">
        <f t="shared" si="313"/>
        <v>44041</v>
      </c>
      <c r="C5047" s="3">
        <f t="shared" si="315"/>
        <v>8.3333333333333329E-2</v>
      </c>
      <c r="D5047" s="3">
        <f>IF('Profil je Los'!A5047&lt;&gt;"",IF('Profil je Los'!A5047&lt;&gt;"",TIME(HOUR('Profil je Los'!A5047),MINUTE('Profil je Los'!A5047),SECOND('Profil je Los'!A5047)),""),"")</f>
        <v>0.125</v>
      </c>
      <c r="E5047" s="5">
        <f t="shared" si="314"/>
        <v>3</v>
      </c>
      <c r="F5047" s="14">
        <v>17.828320999999999</v>
      </c>
      <c r="G5047" s="17">
        <f t="shared" si="312"/>
        <v>1.49</v>
      </c>
      <c r="I5047" s="33"/>
    </row>
    <row r="5048" spans="1:9" x14ac:dyDescent="0.2">
      <c r="A5048" s="4">
        <v>44041.166666666664</v>
      </c>
      <c r="B5048" s="6">
        <f t="shared" si="313"/>
        <v>44041</v>
      </c>
      <c r="C5048" s="3">
        <f t="shared" si="315"/>
        <v>0.125</v>
      </c>
      <c r="D5048" s="3">
        <f>IF('Profil je Los'!A5048&lt;&gt;"",IF('Profil je Los'!A5048&lt;&gt;"",TIME(HOUR('Profil je Los'!A5048),MINUTE('Profil je Los'!A5048),SECOND('Profil je Los'!A5048)),""),"")</f>
        <v>0.16666666666666666</v>
      </c>
      <c r="E5048" s="5">
        <f t="shared" si="314"/>
        <v>4</v>
      </c>
      <c r="F5048" s="14">
        <v>16.899612999999999</v>
      </c>
      <c r="G5048" s="17">
        <f t="shared" si="312"/>
        <v>1.41</v>
      </c>
      <c r="I5048" s="33"/>
    </row>
    <row r="5049" spans="1:9" x14ac:dyDescent="0.2">
      <c r="A5049" s="4">
        <v>44041.208333333336</v>
      </c>
      <c r="B5049" s="6">
        <f t="shared" si="313"/>
        <v>44041</v>
      </c>
      <c r="C5049" s="3">
        <f t="shared" si="315"/>
        <v>0.16666666666666666</v>
      </c>
      <c r="D5049" s="3">
        <f>IF('Profil je Los'!A5049&lt;&gt;"",IF('Profil je Los'!A5049&lt;&gt;"",TIME(HOUR('Profil je Los'!A5049),MINUTE('Profil je Los'!A5049),SECOND('Profil je Los'!A5049)),""),"")</f>
        <v>0.20833333333333334</v>
      </c>
      <c r="E5049" s="5">
        <f t="shared" si="314"/>
        <v>5</v>
      </c>
      <c r="F5049" s="14">
        <v>17.413734999999999</v>
      </c>
      <c r="G5049" s="17">
        <f t="shared" si="312"/>
        <v>1.45</v>
      </c>
      <c r="I5049" s="33"/>
    </row>
    <row r="5050" spans="1:9" x14ac:dyDescent="0.2">
      <c r="A5050" s="4">
        <v>44041.25</v>
      </c>
      <c r="B5050" s="6">
        <f t="shared" si="313"/>
        <v>44041</v>
      </c>
      <c r="C5050" s="3">
        <f t="shared" si="315"/>
        <v>0.20833333333333334</v>
      </c>
      <c r="D5050" s="3">
        <f>IF('Profil je Los'!A5050&lt;&gt;"",IF('Profil je Los'!A5050&lt;&gt;"",TIME(HOUR('Profil je Los'!A5050),MINUTE('Profil je Los'!A5050),SECOND('Profil je Los'!A5050)),""),"")</f>
        <v>0.25</v>
      </c>
      <c r="E5050" s="5">
        <f t="shared" si="314"/>
        <v>6</v>
      </c>
      <c r="F5050" s="14">
        <v>19.892119999999998</v>
      </c>
      <c r="G5050" s="17">
        <f t="shared" si="312"/>
        <v>1.66</v>
      </c>
      <c r="I5050" s="33"/>
    </row>
    <row r="5051" spans="1:9" x14ac:dyDescent="0.2">
      <c r="A5051" s="4">
        <v>44041.291666666664</v>
      </c>
      <c r="B5051" s="6">
        <f t="shared" si="313"/>
        <v>44041</v>
      </c>
      <c r="C5051" s="3">
        <f t="shared" si="315"/>
        <v>0.25</v>
      </c>
      <c r="D5051" s="3">
        <f>IF('Profil je Los'!A5051&lt;&gt;"",IF('Profil je Los'!A5051&lt;&gt;"",TIME(HOUR('Profil je Los'!A5051),MINUTE('Profil je Los'!A5051),SECOND('Profil je Los'!A5051)),""),"")</f>
        <v>0.29166666666666669</v>
      </c>
      <c r="E5051" s="5">
        <f t="shared" si="314"/>
        <v>7</v>
      </c>
      <c r="F5051" s="14">
        <v>25.490417000000001</v>
      </c>
      <c r="G5051" s="17">
        <f t="shared" si="312"/>
        <v>2.12</v>
      </c>
      <c r="I5051" s="33"/>
    </row>
    <row r="5052" spans="1:9" x14ac:dyDescent="0.2">
      <c r="A5052" s="4">
        <v>44041.333333333336</v>
      </c>
      <c r="B5052" s="6">
        <f t="shared" si="313"/>
        <v>44041</v>
      </c>
      <c r="C5052" s="3">
        <f t="shared" si="315"/>
        <v>0.29166666666666669</v>
      </c>
      <c r="D5052" s="3">
        <f>IF('Profil je Los'!A5052&lt;&gt;"",IF('Profil je Los'!A5052&lt;&gt;"",TIME(HOUR('Profil je Los'!A5052),MINUTE('Profil je Los'!A5052),SECOND('Profil je Los'!A5052)),""),"")</f>
        <v>0.33333333333333331</v>
      </c>
      <c r="E5052" s="5">
        <f t="shared" si="314"/>
        <v>8</v>
      </c>
      <c r="F5052" s="14">
        <v>31.212682999999998</v>
      </c>
      <c r="G5052" s="17">
        <f t="shared" si="312"/>
        <v>2.6</v>
      </c>
      <c r="I5052" s="33"/>
    </row>
    <row r="5053" spans="1:9" x14ac:dyDescent="0.2">
      <c r="A5053" s="4">
        <v>44041.375</v>
      </c>
      <c r="B5053" s="6">
        <f t="shared" si="313"/>
        <v>44041</v>
      </c>
      <c r="C5053" s="3">
        <f t="shared" si="315"/>
        <v>0.33333333333333331</v>
      </c>
      <c r="D5053" s="3">
        <f>IF('Profil je Los'!A5053&lt;&gt;"",IF('Profil je Los'!A5053&lt;&gt;"",TIME(HOUR('Profil je Los'!A5053),MINUTE('Profil je Los'!A5053),SECOND('Profil je Los'!A5053)),""),"")</f>
        <v>0.375</v>
      </c>
      <c r="E5053" s="5">
        <f t="shared" si="314"/>
        <v>9</v>
      </c>
      <c r="F5053" s="14">
        <v>37.114955999999999</v>
      </c>
      <c r="G5053" s="17">
        <f t="shared" si="312"/>
        <v>3.09</v>
      </c>
      <c r="I5053" s="33"/>
    </row>
    <row r="5054" spans="1:9" x14ac:dyDescent="0.2">
      <c r="A5054" s="4">
        <v>44041.416666666664</v>
      </c>
      <c r="B5054" s="6">
        <f t="shared" si="313"/>
        <v>44041</v>
      </c>
      <c r="C5054" s="3">
        <f t="shared" si="315"/>
        <v>0.375</v>
      </c>
      <c r="D5054" s="3">
        <f>IF('Profil je Los'!A5054&lt;&gt;"",IF('Profil je Los'!A5054&lt;&gt;"",TIME(HOUR('Profil je Los'!A5054),MINUTE('Profil je Los'!A5054),SECOND('Profil je Los'!A5054)),""),"")</f>
        <v>0.41666666666666669</v>
      </c>
      <c r="E5054" s="5">
        <f t="shared" si="314"/>
        <v>10</v>
      </c>
      <c r="F5054" s="14">
        <v>39.706018</v>
      </c>
      <c r="G5054" s="17">
        <f t="shared" si="312"/>
        <v>3.31</v>
      </c>
      <c r="I5054" s="33"/>
    </row>
    <row r="5055" spans="1:9" x14ac:dyDescent="0.2">
      <c r="A5055" s="4">
        <v>44041.458333333336</v>
      </c>
      <c r="B5055" s="6">
        <f t="shared" si="313"/>
        <v>44041</v>
      </c>
      <c r="C5055" s="3">
        <f t="shared" si="315"/>
        <v>0.41666666666666669</v>
      </c>
      <c r="D5055" s="3">
        <f>IF('Profil je Los'!A5055&lt;&gt;"",IF('Profil je Los'!A5055&lt;&gt;"",TIME(HOUR('Profil je Los'!A5055),MINUTE('Profil je Los'!A5055),SECOND('Profil je Los'!A5055)),""),"")</f>
        <v>0.45833333333333331</v>
      </c>
      <c r="E5055" s="5">
        <f t="shared" si="314"/>
        <v>11</v>
      </c>
      <c r="F5055" s="14">
        <v>44.167957000000001</v>
      </c>
      <c r="G5055" s="17">
        <f t="shared" si="312"/>
        <v>3.68</v>
      </c>
      <c r="I5055" s="33"/>
    </row>
    <row r="5056" spans="1:9" x14ac:dyDescent="0.2">
      <c r="A5056" s="4">
        <v>44041.5</v>
      </c>
      <c r="B5056" s="6">
        <f t="shared" si="313"/>
        <v>44041</v>
      </c>
      <c r="C5056" s="3">
        <f t="shared" si="315"/>
        <v>0.45833333333333331</v>
      </c>
      <c r="D5056" s="3">
        <f>IF('Profil je Los'!A5056&lt;&gt;"",IF('Profil je Los'!A5056&lt;&gt;"",TIME(HOUR('Profil je Los'!A5056),MINUTE('Profil je Los'!A5056),SECOND('Profil je Los'!A5056)),""),"")</f>
        <v>0.5</v>
      </c>
      <c r="E5056" s="5">
        <f t="shared" si="314"/>
        <v>12</v>
      </c>
      <c r="F5056" s="14">
        <v>47.619624999999999</v>
      </c>
      <c r="G5056" s="17">
        <f t="shared" si="312"/>
        <v>3.97</v>
      </c>
      <c r="I5056" s="33"/>
    </row>
    <row r="5057" spans="1:9" x14ac:dyDescent="0.2">
      <c r="A5057" s="4">
        <v>44041.541666666664</v>
      </c>
      <c r="B5057" s="6">
        <f t="shared" si="313"/>
        <v>44041</v>
      </c>
      <c r="C5057" s="3">
        <f t="shared" si="315"/>
        <v>0.5</v>
      </c>
      <c r="D5057" s="3">
        <f>IF('Profil je Los'!A5057&lt;&gt;"",IF('Profil je Los'!A5057&lt;&gt;"",TIME(HOUR('Profil je Los'!A5057),MINUTE('Profil je Los'!A5057),SECOND('Profil je Los'!A5057)),""),"")</f>
        <v>0.54166666666666663</v>
      </c>
      <c r="E5057" s="5">
        <f t="shared" si="314"/>
        <v>13</v>
      </c>
      <c r="F5057" s="14">
        <v>46.663151999999997</v>
      </c>
      <c r="G5057" s="17">
        <f t="shared" si="312"/>
        <v>3.89</v>
      </c>
      <c r="I5057" s="33"/>
    </row>
    <row r="5058" spans="1:9" x14ac:dyDescent="0.2">
      <c r="A5058" s="4">
        <v>44041.583333333336</v>
      </c>
      <c r="B5058" s="6">
        <f t="shared" si="313"/>
        <v>44041</v>
      </c>
      <c r="C5058" s="3">
        <f t="shared" si="315"/>
        <v>0.54166666666666663</v>
      </c>
      <c r="D5058" s="3">
        <f>IF('Profil je Los'!A5058&lt;&gt;"",IF('Profil je Los'!A5058&lt;&gt;"",TIME(HOUR('Profil je Los'!A5058),MINUTE('Profil je Los'!A5058),SECOND('Profil je Los'!A5058)),""),"")</f>
        <v>0.58333333333333337</v>
      </c>
      <c r="E5058" s="5">
        <f t="shared" si="314"/>
        <v>14</v>
      </c>
      <c r="F5058" s="14">
        <v>47.572299999999998</v>
      </c>
      <c r="G5058" s="17">
        <f t="shared" si="312"/>
        <v>3.96</v>
      </c>
      <c r="I5058" s="33"/>
    </row>
    <row r="5059" spans="1:9" x14ac:dyDescent="0.2">
      <c r="A5059" s="4">
        <v>44041.625</v>
      </c>
      <c r="B5059" s="6">
        <f t="shared" si="313"/>
        <v>44041</v>
      </c>
      <c r="C5059" s="3">
        <f t="shared" si="315"/>
        <v>0.58333333333333337</v>
      </c>
      <c r="D5059" s="3">
        <f>IF('Profil je Los'!A5059&lt;&gt;"",IF('Profil je Los'!A5059&lt;&gt;"",TIME(HOUR('Profil je Los'!A5059),MINUTE('Profil je Los'!A5059),SECOND('Profil je Los'!A5059)),""),"")</f>
        <v>0.625</v>
      </c>
      <c r="E5059" s="5">
        <f t="shared" si="314"/>
        <v>15</v>
      </c>
      <c r="F5059" s="14">
        <v>46.301098000000003</v>
      </c>
      <c r="G5059" s="17">
        <f t="shared" si="312"/>
        <v>3.86</v>
      </c>
      <c r="I5059" s="33"/>
    </row>
    <row r="5060" spans="1:9" x14ac:dyDescent="0.2">
      <c r="A5060" s="4">
        <v>44041.666666666664</v>
      </c>
      <c r="B5060" s="6">
        <f t="shared" si="313"/>
        <v>44041</v>
      </c>
      <c r="C5060" s="3">
        <f t="shared" si="315"/>
        <v>0.625</v>
      </c>
      <c r="D5060" s="3">
        <f>IF('Profil je Los'!A5060&lt;&gt;"",IF('Profil je Los'!A5060&lt;&gt;"",TIME(HOUR('Profil je Los'!A5060),MINUTE('Profil je Los'!A5060),SECOND('Profil je Los'!A5060)),""),"")</f>
        <v>0.66666666666666663</v>
      </c>
      <c r="E5060" s="5">
        <f t="shared" si="314"/>
        <v>16</v>
      </c>
      <c r="F5060" s="14">
        <v>44.021031000000001</v>
      </c>
      <c r="G5060" s="17">
        <f t="shared" si="312"/>
        <v>3.67</v>
      </c>
      <c r="I5060" s="33"/>
    </row>
    <row r="5061" spans="1:9" x14ac:dyDescent="0.2">
      <c r="A5061" s="4">
        <v>44041.708333333336</v>
      </c>
      <c r="B5061" s="6">
        <f t="shared" si="313"/>
        <v>44041</v>
      </c>
      <c r="C5061" s="3">
        <f t="shared" si="315"/>
        <v>0.66666666666666663</v>
      </c>
      <c r="D5061" s="3">
        <f>IF('Profil je Los'!A5061&lt;&gt;"",IF('Profil je Los'!A5061&lt;&gt;"",TIME(HOUR('Profil je Los'!A5061),MINUTE('Profil je Los'!A5061),SECOND('Profil je Los'!A5061)),""),"")</f>
        <v>0.70833333333333337</v>
      </c>
      <c r="E5061" s="5">
        <f t="shared" si="314"/>
        <v>17</v>
      </c>
      <c r="F5061" s="14">
        <v>42.601730000000003</v>
      </c>
      <c r="G5061" s="17">
        <f t="shared" si="312"/>
        <v>3.55</v>
      </c>
      <c r="I5061" s="33"/>
    </row>
    <row r="5062" spans="1:9" x14ac:dyDescent="0.2">
      <c r="A5062" s="4">
        <v>44041.75</v>
      </c>
      <c r="B5062" s="6">
        <f t="shared" si="313"/>
        <v>44041</v>
      </c>
      <c r="C5062" s="3">
        <f t="shared" si="315"/>
        <v>0.70833333333333337</v>
      </c>
      <c r="D5062" s="3">
        <f>IF('Profil je Los'!A5062&lt;&gt;"",IF('Profil je Los'!A5062&lt;&gt;"",TIME(HOUR('Profil je Los'!A5062),MINUTE('Profil je Los'!A5062),SECOND('Profil je Los'!A5062)),""),"")</f>
        <v>0.75</v>
      </c>
      <c r="E5062" s="5">
        <f t="shared" si="314"/>
        <v>18</v>
      </c>
      <c r="F5062" s="14">
        <v>40.926504999999999</v>
      </c>
      <c r="G5062" s="17">
        <f t="shared" ref="G5062:G5125" si="316">ROUND(F5062/$E$2,2)</f>
        <v>3.41</v>
      </c>
      <c r="I5062" s="33"/>
    </row>
    <row r="5063" spans="1:9" x14ac:dyDescent="0.2">
      <c r="A5063" s="4">
        <v>44041.791666666664</v>
      </c>
      <c r="B5063" s="6">
        <f t="shared" ref="B5063:B5126" si="317">IF(A5063&lt;&gt;"",IF(E5063=24,B5062,DATE(YEAR(A5063),MONTH(A5063),DAY(A5063))),"")</f>
        <v>44041</v>
      </c>
      <c r="C5063" s="3">
        <f t="shared" si="315"/>
        <v>0.75</v>
      </c>
      <c r="D5063" s="3">
        <f>IF('Profil je Los'!A5063&lt;&gt;"",IF('Profil je Los'!A5063&lt;&gt;"",TIME(HOUR('Profil je Los'!A5063),MINUTE('Profil je Los'!A5063),SECOND('Profil je Los'!A5063)),""),"")</f>
        <v>0.79166666666666663</v>
      </c>
      <c r="E5063" s="5">
        <f t="shared" ref="E5063:E5126" si="318">IF(A5063&lt;&gt;"",IF(HOUR(A5063)=0,24,HOUR(A5063)),"")</f>
        <v>19</v>
      </c>
      <c r="F5063" s="14">
        <v>41.258884000000002</v>
      </c>
      <c r="G5063" s="17">
        <f t="shared" si="316"/>
        <v>3.44</v>
      </c>
      <c r="I5063" s="33"/>
    </row>
    <row r="5064" spans="1:9" x14ac:dyDescent="0.2">
      <c r="A5064" s="4">
        <v>44041.833333333336</v>
      </c>
      <c r="B5064" s="6">
        <f t="shared" si="317"/>
        <v>44041</v>
      </c>
      <c r="C5064" s="3">
        <f t="shared" ref="C5064:C5127" si="319">D5063</f>
        <v>0.79166666666666663</v>
      </c>
      <c r="D5064" s="3">
        <f>IF('Profil je Los'!A5064&lt;&gt;"",IF('Profil je Los'!A5064&lt;&gt;"",TIME(HOUR('Profil je Los'!A5064),MINUTE('Profil je Los'!A5064),SECOND('Profil je Los'!A5064)),""),"")</f>
        <v>0.83333333333333337</v>
      </c>
      <c r="E5064" s="5">
        <f t="shared" si="318"/>
        <v>20</v>
      </c>
      <c r="F5064" s="14">
        <v>39.280130999999997</v>
      </c>
      <c r="G5064" s="17">
        <f t="shared" si="316"/>
        <v>3.27</v>
      </c>
      <c r="I5064" s="33"/>
    </row>
    <row r="5065" spans="1:9" x14ac:dyDescent="0.2">
      <c r="A5065" s="4">
        <v>44041.875</v>
      </c>
      <c r="B5065" s="6">
        <f t="shared" si="317"/>
        <v>44041</v>
      </c>
      <c r="C5065" s="3">
        <f t="shared" si="319"/>
        <v>0.83333333333333337</v>
      </c>
      <c r="D5065" s="3">
        <f>IF('Profil je Los'!A5065&lt;&gt;"",IF('Profil je Los'!A5065&lt;&gt;"",TIME(HOUR('Profil je Los'!A5065),MINUTE('Profil je Los'!A5065),SECOND('Profil je Los'!A5065)),""),"")</f>
        <v>0.875</v>
      </c>
      <c r="E5065" s="5">
        <f t="shared" si="318"/>
        <v>21</v>
      </c>
      <c r="F5065" s="14">
        <v>36.063766000000001</v>
      </c>
      <c r="G5065" s="17">
        <f t="shared" si="316"/>
        <v>3.01</v>
      </c>
      <c r="I5065" s="33"/>
    </row>
    <row r="5066" spans="1:9" x14ac:dyDescent="0.2">
      <c r="A5066" s="4">
        <v>44041.916666666664</v>
      </c>
      <c r="B5066" s="6">
        <f t="shared" si="317"/>
        <v>44041</v>
      </c>
      <c r="C5066" s="3">
        <f t="shared" si="319"/>
        <v>0.875</v>
      </c>
      <c r="D5066" s="3">
        <f>IF('Profil je Los'!A5066&lt;&gt;"",IF('Profil je Los'!A5066&lt;&gt;"",TIME(HOUR('Profil je Los'!A5066),MINUTE('Profil je Los'!A5066),SECOND('Profil je Los'!A5066)),""),"")</f>
        <v>0.91666666666666663</v>
      </c>
      <c r="E5066" s="5">
        <f t="shared" si="318"/>
        <v>22</v>
      </c>
      <c r="F5066" s="14">
        <v>34.811630999999998</v>
      </c>
      <c r="G5066" s="17">
        <f t="shared" si="316"/>
        <v>2.9</v>
      </c>
      <c r="I5066" s="33"/>
    </row>
    <row r="5067" spans="1:9" x14ac:dyDescent="0.2">
      <c r="A5067" s="4">
        <v>44041.958333333336</v>
      </c>
      <c r="B5067" s="6">
        <f t="shared" si="317"/>
        <v>44041</v>
      </c>
      <c r="C5067" s="3">
        <f t="shared" si="319"/>
        <v>0.91666666666666663</v>
      </c>
      <c r="D5067" s="3">
        <f>IF('Profil je Los'!A5067&lt;&gt;"",IF('Profil je Los'!A5067&lt;&gt;"",TIME(HOUR('Profil je Los'!A5067),MINUTE('Profil je Los'!A5067),SECOND('Profil je Los'!A5067)),""),"")</f>
        <v>0.95833333333333337</v>
      </c>
      <c r="E5067" s="5">
        <f t="shared" si="318"/>
        <v>23</v>
      </c>
      <c r="F5067" s="14">
        <v>30.407855000000001</v>
      </c>
      <c r="G5067" s="17">
        <f t="shared" si="316"/>
        <v>2.5299999999999998</v>
      </c>
      <c r="I5067" s="33"/>
    </row>
    <row r="5068" spans="1:9" x14ac:dyDescent="0.2">
      <c r="A5068" s="4">
        <v>44042</v>
      </c>
      <c r="B5068" s="6">
        <f t="shared" si="317"/>
        <v>44041</v>
      </c>
      <c r="C5068" s="3">
        <f t="shared" si="319"/>
        <v>0.95833333333333337</v>
      </c>
      <c r="D5068" s="3">
        <f>IF('Profil je Los'!A5068&lt;&gt;"",IF('Profil je Los'!A5068&lt;&gt;"",TIME(HOUR('Profil je Los'!A5068),MINUTE('Profil je Los'!A5068),SECOND('Profil je Los'!A5068)),""),"")</f>
        <v>0</v>
      </c>
      <c r="E5068" s="5">
        <f t="shared" si="318"/>
        <v>24</v>
      </c>
      <c r="F5068" s="14">
        <v>24.545352999999999</v>
      </c>
      <c r="G5068" s="17">
        <f t="shared" si="316"/>
        <v>2.0499999999999998</v>
      </c>
      <c r="I5068" s="33"/>
    </row>
    <row r="5069" spans="1:9" x14ac:dyDescent="0.2">
      <c r="A5069" s="4">
        <v>44042.041666666664</v>
      </c>
      <c r="B5069" s="6">
        <f t="shared" si="317"/>
        <v>44042</v>
      </c>
      <c r="C5069" s="3">
        <f t="shared" si="319"/>
        <v>0</v>
      </c>
      <c r="D5069" s="3">
        <f>IF('Profil je Los'!A5069&lt;&gt;"",IF('Profil je Los'!A5069&lt;&gt;"",TIME(HOUR('Profil je Los'!A5069),MINUTE('Profil je Los'!A5069),SECOND('Profil je Los'!A5069)),""),"")</f>
        <v>4.1666666666666664E-2</v>
      </c>
      <c r="E5069" s="5">
        <f t="shared" si="318"/>
        <v>1</v>
      </c>
      <c r="F5069" s="14">
        <v>19.371464</v>
      </c>
      <c r="G5069" s="17">
        <f t="shared" si="316"/>
        <v>1.61</v>
      </c>
      <c r="I5069" s="33"/>
    </row>
    <row r="5070" spans="1:9" x14ac:dyDescent="0.2">
      <c r="A5070" s="4">
        <v>44042.083333333336</v>
      </c>
      <c r="B5070" s="6">
        <f t="shared" si="317"/>
        <v>44042</v>
      </c>
      <c r="C5070" s="3">
        <f t="shared" si="319"/>
        <v>4.1666666666666664E-2</v>
      </c>
      <c r="D5070" s="3">
        <f>IF('Profil je Los'!A5070&lt;&gt;"",IF('Profil je Los'!A5070&lt;&gt;"",TIME(HOUR('Profil je Los'!A5070),MINUTE('Profil je Los'!A5070),SECOND('Profil je Los'!A5070)),""),"")</f>
        <v>8.3333333333333329E-2</v>
      </c>
      <c r="E5070" s="5">
        <f t="shared" si="318"/>
        <v>2</v>
      </c>
      <c r="F5070" s="14">
        <v>15.820473</v>
      </c>
      <c r="G5070" s="17">
        <f t="shared" si="316"/>
        <v>1.32</v>
      </c>
      <c r="I5070" s="33"/>
    </row>
    <row r="5071" spans="1:9" x14ac:dyDescent="0.2">
      <c r="A5071" s="4">
        <v>44042.125</v>
      </c>
      <c r="B5071" s="6">
        <f t="shared" si="317"/>
        <v>44042</v>
      </c>
      <c r="C5071" s="3">
        <f t="shared" si="319"/>
        <v>8.3333333333333329E-2</v>
      </c>
      <c r="D5071" s="3">
        <f>IF('Profil je Los'!A5071&lt;&gt;"",IF('Profil je Los'!A5071&lt;&gt;"",TIME(HOUR('Profil je Los'!A5071),MINUTE('Profil je Los'!A5071),SECOND('Profil je Los'!A5071)),""),"")</f>
        <v>0.125</v>
      </c>
      <c r="E5071" s="5">
        <f t="shared" si="318"/>
        <v>3</v>
      </c>
      <c r="F5071" s="14">
        <v>14.547535</v>
      </c>
      <c r="G5071" s="17">
        <f t="shared" si="316"/>
        <v>1.21</v>
      </c>
      <c r="I5071" s="33"/>
    </row>
    <row r="5072" spans="1:9" x14ac:dyDescent="0.2">
      <c r="A5072" s="4">
        <v>44042.166666666664</v>
      </c>
      <c r="B5072" s="6">
        <f t="shared" si="317"/>
        <v>44042</v>
      </c>
      <c r="C5072" s="3">
        <f t="shared" si="319"/>
        <v>0.125</v>
      </c>
      <c r="D5072" s="3">
        <f>IF('Profil je Los'!A5072&lt;&gt;"",IF('Profil je Los'!A5072&lt;&gt;"",TIME(HOUR('Profil je Los'!A5072),MINUTE('Profil je Los'!A5072),SECOND('Profil je Los'!A5072)),""),"")</f>
        <v>0.16666666666666666</v>
      </c>
      <c r="E5072" s="5">
        <f t="shared" si="318"/>
        <v>4</v>
      </c>
      <c r="F5072" s="14">
        <v>13.967098999999999</v>
      </c>
      <c r="G5072" s="17">
        <f t="shared" si="316"/>
        <v>1.1599999999999999</v>
      </c>
      <c r="I5072" s="33"/>
    </row>
    <row r="5073" spans="1:9" x14ac:dyDescent="0.2">
      <c r="A5073" s="4">
        <v>44042.208333333336</v>
      </c>
      <c r="B5073" s="6">
        <f t="shared" si="317"/>
        <v>44042</v>
      </c>
      <c r="C5073" s="3">
        <f t="shared" si="319"/>
        <v>0.16666666666666666</v>
      </c>
      <c r="D5073" s="3">
        <f>IF('Profil je Los'!A5073&lt;&gt;"",IF('Profil je Los'!A5073&lt;&gt;"",TIME(HOUR('Profil je Los'!A5073),MINUTE('Profil je Los'!A5073),SECOND('Profil je Los'!A5073)),""),"")</f>
        <v>0.20833333333333334</v>
      </c>
      <c r="E5073" s="5">
        <f t="shared" si="318"/>
        <v>5</v>
      </c>
      <c r="F5073" s="14">
        <v>15.061896000000001</v>
      </c>
      <c r="G5073" s="17">
        <f t="shared" si="316"/>
        <v>1.26</v>
      </c>
      <c r="I5073" s="33"/>
    </row>
    <row r="5074" spans="1:9" x14ac:dyDescent="0.2">
      <c r="A5074" s="4">
        <v>44042.25</v>
      </c>
      <c r="B5074" s="6">
        <f t="shared" si="317"/>
        <v>44042</v>
      </c>
      <c r="C5074" s="3">
        <f t="shared" si="319"/>
        <v>0.20833333333333334</v>
      </c>
      <c r="D5074" s="3">
        <f>IF('Profil je Los'!A5074&lt;&gt;"",IF('Profil je Los'!A5074&lt;&gt;"",TIME(HOUR('Profil je Los'!A5074),MINUTE('Profil je Los'!A5074),SECOND('Profil je Los'!A5074)),""),"")</f>
        <v>0.25</v>
      </c>
      <c r="E5074" s="5">
        <f t="shared" si="318"/>
        <v>6</v>
      </c>
      <c r="F5074" s="14">
        <v>17.665033999999999</v>
      </c>
      <c r="G5074" s="17">
        <f t="shared" si="316"/>
        <v>1.47</v>
      </c>
      <c r="I5074" s="33"/>
    </row>
    <row r="5075" spans="1:9" x14ac:dyDescent="0.2">
      <c r="A5075" s="4">
        <v>44042.291666666664</v>
      </c>
      <c r="B5075" s="6">
        <f t="shared" si="317"/>
        <v>44042</v>
      </c>
      <c r="C5075" s="3">
        <f t="shared" si="319"/>
        <v>0.25</v>
      </c>
      <c r="D5075" s="3">
        <f>IF('Profil je Los'!A5075&lt;&gt;"",IF('Profil je Los'!A5075&lt;&gt;"",TIME(HOUR('Profil je Los'!A5075),MINUTE('Profil je Los'!A5075),SECOND('Profil je Los'!A5075)),""),"")</f>
        <v>0.29166666666666669</v>
      </c>
      <c r="E5075" s="5">
        <f t="shared" si="318"/>
        <v>7</v>
      </c>
      <c r="F5075" s="14">
        <v>23.315273999999999</v>
      </c>
      <c r="G5075" s="17">
        <f t="shared" si="316"/>
        <v>1.94</v>
      </c>
      <c r="I5075" s="33"/>
    </row>
    <row r="5076" spans="1:9" x14ac:dyDescent="0.2">
      <c r="A5076" s="4">
        <v>44042.333333333336</v>
      </c>
      <c r="B5076" s="6">
        <f t="shared" si="317"/>
        <v>44042</v>
      </c>
      <c r="C5076" s="3">
        <f t="shared" si="319"/>
        <v>0.29166666666666669</v>
      </c>
      <c r="D5076" s="3">
        <f>IF('Profil je Los'!A5076&lt;&gt;"",IF('Profil je Los'!A5076&lt;&gt;"",TIME(HOUR('Profil je Los'!A5076),MINUTE('Profil je Los'!A5076),SECOND('Profil je Los'!A5076)),""),"")</f>
        <v>0.33333333333333331</v>
      </c>
      <c r="E5076" s="5">
        <f t="shared" si="318"/>
        <v>8</v>
      </c>
      <c r="F5076" s="14">
        <v>29.201936</v>
      </c>
      <c r="G5076" s="17">
        <f t="shared" si="316"/>
        <v>2.4300000000000002</v>
      </c>
      <c r="I5076" s="33"/>
    </row>
    <row r="5077" spans="1:9" x14ac:dyDescent="0.2">
      <c r="A5077" s="4">
        <v>44042.375</v>
      </c>
      <c r="B5077" s="6">
        <f t="shared" si="317"/>
        <v>44042</v>
      </c>
      <c r="C5077" s="3">
        <f t="shared" si="319"/>
        <v>0.33333333333333331</v>
      </c>
      <c r="D5077" s="3">
        <f>IF('Profil je Los'!A5077&lt;&gt;"",IF('Profil je Los'!A5077&lt;&gt;"",TIME(HOUR('Profil je Los'!A5077),MINUTE('Profil je Los'!A5077),SECOND('Profil je Los'!A5077)),""),"")</f>
        <v>0.375</v>
      </c>
      <c r="E5077" s="5">
        <f t="shared" si="318"/>
        <v>9</v>
      </c>
      <c r="F5077" s="14">
        <v>36.330407000000001</v>
      </c>
      <c r="G5077" s="17">
        <f t="shared" si="316"/>
        <v>3.03</v>
      </c>
      <c r="I5077" s="33"/>
    </row>
    <row r="5078" spans="1:9" x14ac:dyDescent="0.2">
      <c r="A5078" s="4">
        <v>44042.416666666664</v>
      </c>
      <c r="B5078" s="6">
        <f t="shared" si="317"/>
        <v>44042</v>
      </c>
      <c r="C5078" s="3">
        <f t="shared" si="319"/>
        <v>0.375</v>
      </c>
      <c r="D5078" s="3">
        <f>IF('Profil je Los'!A5078&lt;&gt;"",IF('Profil je Los'!A5078&lt;&gt;"",TIME(HOUR('Profil je Los'!A5078),MINUTE('Profil je Los'!A5078),SECOND('Profil je Los'!A5078)),""),"")</f>
        <v>0.41666666666666669</v>
      </c>
      <c r="E5078" s="5">
        <f t="shared" si="318"/>
        <v>10</v>
      </c>
      <c r="F5078" s="14">
        <v>39.534038000000002</v>
      </c>
      <c r="G5078" s="17">
        <f t="shared" si="316"/>
        <v>3.29</v>
      </c>
      <c r="I5078" s="33"/>
    </row>
    <row r="5079" spans="1:9" x14ac:dyDescent="0.2">
      <c r="A5079" s="4">
        <v>44042.458333333336</v>
      </c>
      <c r="B5079" s="6">
        <f t="shared" si="317"/>
        <v>44042</v>
      </c>
      <c r="C5079" s="3">
        <f t="shared" si="319"/>
        <v>0.41666666666666669</v>
      </c>
      <c r="D5079" s="3">
        <f>IF('Profil je Los'!A5079&lt;&gt;"",IF('Profil je Los'!A5079&lt;&gt;"",TIME(HOUR('Profil je Los'!A5079),MINUTE('Profil je Los'!A5079),SECOND('Profil je Los'!A5079)),""),"")</f>
        <v>0.45833333333333331</v>
      </c>
      <c r="E5079" s="5">
        <f t="shared" si="318"/>
        <v>11</v>
      </c>
      <c r="F5079" s="14">
        <v>45.279671</v>
      </c>
      <c r="G5079" s="17">
        <f t="shared" si="316"/>
        <v>3.77</v>
      </c>
      <c r="I5079" s="33"/>
    </row>
    <row r="5080" spans="1:9" x14ac:dyDescent="0.2">
      <c r="A5080" s="4">
        <v>44042.5</v>
      </c>
      <c r="B5080" s="6">
        <f t="shared" si="317"/>
        <v>44042</v>
      </c>
      <c r="C5080" s="3">
        <f t="shared" si="319"/>
        <v>0.45833333333333331</v>
      </c>
      <c r="D5080" s="3">
        <f>IF('Profil je Los'!A5080&lt;&gt;"",IF('Profil je Los'!A5080&lt;&gt;"",TIME(HOUR('Profil je Los'!A5080),MINUTE('Profil je Los'!A5080),SECOND('Profil je Los'!A5080)),""),"")</f>
        <v>0.5</v>
      </c>
      <c r="E5080" s="5">
        <f t="shared" si="318"/>
        <v>12</v>
      </c>
      <c r="F5080" s="14">
        <v>52.547924999999999</v>
      </c>
      <c r="G5080" s="17">
        <f t="shared" si="316"/>
        <v>4.38</v>
      </c>
      <c r="I5080" s="33"/>
    </row>
    <row r="5081" spans="1:9" x14ac:dyDescent="0.2">
      <c r="A5081" s="4">
        <v>44042.541666666664</v>
      </c>
      <c r="B5081" s="6">
        <f t="shared" si="317"/>
        <v>44042</v>
      </c>
      <c r="C5081" s="3">
        <f t="shared" si="319"/>
        <v>0.5</v>
      </c>
      <c r="D5081" s="3">
        <f>IF('Profil je Los'!A5081&lt;&gt;"",IF('Profil je Los'!A5081&lt;&gt;"",TIME(HOUR('Profil je Los'!A5081),MINUTE('Profil je Los'!A5081),SECOND('Profil je Los'!A5081)),""),"")</f>
        <v>0.54166666666666663</v>
      </c>
      <c r="E5081" s="5">
        <f t="shared" si="318"/>
        <v>13</v>
      </c>
      <c r="F5081" s="14">
        <v>60</v>
      </c>
      <c r="G5081" s="17">
        <f t="shared" si="316"/>
        <v>5</v>
      </c>
      <c r="I5081" s="33"/>
    </row>
    <row r="5082" spans="1:9" x14ac:dyDescent="0.2">
      <c r="A5082" s="4">
        <v>44042.583333333336</v>
      </c>
      <c r="B5082" s="6">
        <f t="shared" si="317"/>
        <v>44042</v>
      </c>
      <c r="C5082" s="3">
        <f t="shared" si="319"/>
        <v>0.54166666666666663</v>
      </c>
      <c r="D5082" s="3">
        <f>IF('Profil je Los'!A5082&lt;&gt;"",IF('Profil je Los'!A5082&lt;&gt;"",TIME(HOUR('Profil je Los'!A5082),MINUTE('Profil je Los'!A5082),SECOND('Profil je Los'!A5082)),""),"")</f>
        <v>0.58333333333333337</v>
      </c>
      <c r="E5082" s="5">
        <f t="shared" si="318"/>
        <v>14</v>
      </c>
      <c r="F5082" s="14">
        <v>60</v>
      </c>
      <c r="G5082" s="17">
        <f t="shared" si="316"/>
        <v>5</v>
      </c>
      <c r="I5082" s="33"/>
    </row>
    <row r="5083" spans="1:9" x14ac:dyDescent="0.2">
      <c r="A5083" s="4">
        <v>44042.625</v>
      </c>
      <c r="B5083" s="6">
        <f t="shared" si="317"/>
        <v>44042</v>
      </c>
      <c r="C5083" s="3">
        <f t="shared" si="319"/>
        <v>0.58333333333333337</v>
      </c>
      <c r="D5083" s="3">
        <f>IF('Profil je Los'!A5083&lt;&gt;"",IF('Profil je Los'!A5083&lt;&gt;"",TIME(HOUR('Profil je Los'!A5083),MINUTE('Profil je Los'!A5083),SECOND('Profil je Los'!A5083)),""),"")</f>
        <v>0.625</v>
      </c>
      <c r="E5083" s="5">
        <f t="shared" si="318"/>
        <v>15</v>
      </c>
      <c r="F5083" s="14">
        <v>60</v>
      </c>
      <c r="G5083" s="17">
        <f t="shared" si="316"/>
        <v>5</v>
      </c>
      <c r="I5083" s="33"/>
    </row>
    <row r="5084" spans="1:9" x14ac:dyDescent="0.2">
      <c r="A5084" s="4">
        <v>44042.666666666664</v>
      </c>
      <c r="B5084" s="6">
        <f t="shared" si="317"/>
        <v>44042</v>
      </c>
      <c r="C5084" s="3">
        <f t="shared" si="319"/>
        <v>0.625</v>
      </c>
      <c r="D5084" s="3">
        <f>IF('Profil je Los'!A5084&lt;&gt;"",IF('Profil je Los'!A5084&lt;&gt;"",TIME(HOUR('Profil je Los'!A5084),MINUTE('Profil je Los'!A5084),SECOND('Profil je Los'!A5084)),""),"")</f>
        <v>0.66666666666666663</v>
      </c>
      <c r="E5084" s="5">
        <f t="shared" si="318"/>
        <v>16</v>
      </c>
      <c r="F5084" s="14">
        <v>60</v>
      </c>
      <c r="G5084" s="17">
        <f t="shared" si="316"/>
        <v>5</v>
      </c>
      <c r="I5084" s="33"/>
    </row>
    <row r="5085" spans="1:9" x14ac:dyDescent="0.2">
      <c r="A5085" s="4">
        <v>44042.708333333336</v>
      </c>
      <c r="B5085" s="6">
        <f t="shared" si="317"/>
        <v>44042</v>
      </c>
      <c r="C5085" s="3">
        <f t="shared" si="319"/>
        <v>0.66666666666666663</v>
      </c>
      <c r="D5085" s="3">
        <f>IF('Profil je Los'!A5085&lt;&gt;"",IF('Profil je Los'!A5085&lt;&gt;"",TIME(HOUR('Profil je Los'!A5085),MINUTE('Profil je Los'!A5085),SECOND('Profil je Los'!A5085)),""),"")</f>
        <v>0.70833333333333337</v>
      </c>
      <c r="E5085" s="5">
        <f t="shared" si="318"/>
        <v>17</v>
      </c>
      <c r="F5085" s="14">
        <v>60</v>
      </c>
      <c r="G5085" s="17">
        <f t="shared" si="316"/>
        <v>5</v>
      </c>
      <c r="I5085" s="33"/>
    </row>
    <row r="5086" spans="1:9" x14ac:dyDescent="0.2">
      <c r="A5086" s="4">
        <v>44042.75</v>
      </c>
      <c r="B5086" s="6">
        <f t="shared" si="317"/>
        <v>44042</v>
      </c>
      <c r="C5086" s="3">
        <f t="shared" si="319"/>
        <v>0.70833333333333337</v>
      </c>
      <c r="D5086" s="3">
        <f>IF('Profil je Los'!A5086&lt;&gt;"",IF('Profil je Los'!A5086&lt;&gt;"",TIME(HOUR('Profil je Los'!A5086),MINUTE('Profil je Los'!A5086),SECOND('Profil je Los'!A5086)),""),"")</f>
        <v>0.75</v>
      </c>
      <c r="E5086" s="5">
        <f t="shared" si="318"/>
        <v>18</v>
      </c>
      <c r="F5086" s="14">
        <v>60</v>
      </c>
      <c r="G5086" s="17">
        <f t="shared" si="316"/>
        <v>5</v>
      </c>
      <c r="I5086" s="33"/>
    </row>
    <row r="5087" spans="1:9" x14ac:dyDescent="0.2">
      <c r="A5087" s="4">
        <v>44042.791666666664</v>
      </c>
      <c r="B5087" s="6">
        <f t="shared" si="317"/>
        <v>44042</v>
      </c>
      <c r="C5087" s="3">
        <f t="shared" si="319"/>
        <v>0.75</v>
      </c>
      <c r="D5087" s="3">
        <f>IF('Profil je Los'!A5087&lt;&gt;"",IF('Profil je Los'!A5087&lt;&gt;"",TIME(HOUR('Profil je Los'!A5087),MINUTE('Profil je Los'!A5087),SECOND('Profil je Los'!A5087)),""),"")</f>
        <v>0.79166666666666663</v>
      </c>
      <c r="E5087" s="5">
        <f t="shared" si="318"/>
        <v>19</v>
      </c>
      <c r="F5087" s="14">
        <v>56.635151999999998</v>
      </c>
      <c r="G5087" s="17">
        <f t="shared" si="316"/>
        <v>4.72</v>
      </c>
      <c r="I5087" s="33"/>
    </row>
    <row r="5088" spans="1:9" x14ac:dyDescent="0.2">
      <c r="A5088" s="4">
        <v>44042.833333333336</v>
      </c>
      <c r="B5088" s="6">
        <f t="shared" si="317"/>
        <v>44042</v>
      </c>
      <c r="C5088" s="3">
        <f t="shared" si="319"/>
        <v>0.79166666666666663</v>
      </c>
      <c r="D5088" s="3">
        <f>IF('Profil je Los'!A5088&lt;&gt;"",IF('Profil je Los'!A5088&lt;&gt;"",TIME(HOUR('Profil je Los'!A5088),MINUTE('Profil je Los'!A5088),SECOND('Profil je Los'!A5088)),""),"")</f>
        <v>0.83333333333333337</v>
      </c>
      <c r="E5088" s="5">
        <f t="shared" si="318"/>
        <v>20</v>
      </c>
      <c r="F5088" s="14">
        <v>51.112254</v>
      </c>
      <c r="G5088" s="17">
        <f t="shared" si="316"/>
        <v>4.26</v>
      </c>
      <c r="I5088" s="33"/>
    </row>
    <row r="5089" spans="1:9" x14ac:dyDescent="0.2">
      <c r="A5089" s="4">
        <v>44042.875</v>
      </c>
      <c r="B5089" s="6">
        <f t="shared" si="317"/>
        <v>44042</v>
      </c>
      <c r="C5089" s="3">
        <f t="shared" si="319"/>
        <v>0.83333333333333337</v>
      </c>
      <c r="D5089" s="3">
        <f>IF('Profil je Los'!A5089&lt;&gt;"",IF('Profil je Los'!A5089&lt;&gt;"",TIME(HOUR('Profil je Los'!A5089),MINUTE('Profil je Los'!A5089),SECOND('Profil je Los'!A5089)),""),"")</f>
        <v>0.875</v>
      </c>
      <c r="E5089" s="5">
        <f t="shared" si="318"/>
        <v>21</v>
      </c>
      <c r="F5089" s="14">
        <v>42.598886999999998</v>
      </c>
      <c r="G5089" s="17">
        <f t="shared" si="316"/>
        <v>3.55</v>
      </c>
      <c r="I5089" s="33"/>
    </row>
    <row r="5090" spans="1:9" x14ac:dyDescent="0.2">
      <c r="A5090" s="4">
        <v>44042.916666666664</v>
      </c>
      <c r="B5090" s="6">
        <f t="shared" si="317"/>
        <v>44042</v>
      </c>
      <c r="C5090" s="3">
        <f t="shared" si="319"/>
        <v>0.875</v>
      </c>
      <c r="D5090" s="3">
        <f>IF('Profil je Los'!A5090&lt;&gt;"",IF('Profil je Los'!A5090&lt;&gt;"",TIME(HOUR('Profil je Los'!A5090),MINUTE('Profil je Los'!A5090),SECOND('Profil je Los'!A5090)),""),"")</f>
        <v>0.91666666666666663</v>
      </c>
      <c r="E5090" s="5">
        <f t="shared" si="318"/>
        <v>22</v>
      </c>
      <c r="F5090" s="14">
        <v>30.817250000000001</v>
      </c>
      <c r="G5090" s="17">
        <f t="shared" si="316"/>
        <v>2.57</v>
      </c>
      <c r="I5090" s="33"/>
    </row>
    <row r="5091" spans="1:9" x14ac:dyDescent="0.2">
      <c r="A5091" s="4">
        <v>44042.958333333336</v>
      </c>
      <c r="B5091" s="6">
        <f t="shared" si="317"/>
        <v>44042</v>
      </c>
      <c r="C5091" s="3">
        <f t="shared" si="319"/>
        <v>0.91666666666666663</v>
      </c>
      <c r="D5091" s="3">
        <f>IF('Profil je Los'!A5091&lt;&gt;"",IF('Profil je Los'!A5091&lt;&gt;"",TIME(HOUR('Profil je Los'!A5091),MINUTE('Profil je Los'!A5091),SECOND('Profil je Los'!A5091)),""),"")</f>
        <v>0.95833333333333337</v>
      </c>
      <c r="E5091" s="5">
        <f t="shared" si="318"/>
        <v>23</v>
      </c>
      <c r="F5091" s="14">
        <v>26.364830999999999</v>
      </c>
      <c r="G5091" s="17">
        <f t="shared" si="316"/>
        <v>2.2000000000000002</v>
      </c>
      <c r="I5091" s="33"/>
    </row>
    <row r="5092" spans="1:9" x14ac:dyDescent="0.2">
      <c r="A5092" s="4">
        <v>44043</v>
      </c>
      <c r="B5092" s="6">
        <f t="shared" si="317"/>
        <v>44042</v>
      </c>
      <c r="C5092" s="3">
        <f t="shared" si="319"/>
        <v>0.95833333333333337</v>
      </c>
      <c r="D5092" s="3">
        <f>IF('Profil je Los'!A5092&lt;&gt;"",IF('Profil je Los'!A5092&lt;&gt;"",TIME(HOUR('Profil je Los'!A5092),MINUTE('Profil je Los'!A5092),SECOND('Profil je Los'!A5092)),""),"")</f>
        <v>0</v>
      </c>
      <c r="E5092" s="5">
        <f t="shared" si="318"/>
        <v>24</v>
      </c>
      <c r="F5092" s="14">
        <v>23.176549000000001</v>
      </c>
      <c r="G5092" s="17">
        <f t="shared" si="316"/>
        <v>1.93</v>
      </c>
      <c r="I5092" s="33"/>
    </row>
    <row r="5093" spans="1:9" x14ac:dyDescent="0.2">
      <c r="A5093" s="4">
        <v>44043.041666666664</v>
      </c>
      <c r="B5093" s="6">
        <f t="shared" si="317"/>
        <v>44043</v>
      </c>
      <c r="C5093" s="3">
        <f t="shared" si="319"/>
        <v>0</v>
      </c>
      <c r="D5093" s="3">
        <f>IF('Profil je Los'!A5093&lt;&gt;"",IF('Profil je Los'!A5093&lt;&gt;"",TIME(HOUR('Profil je Los'!A5093),MINUTE('Profil je Los'!A5093),SECOND('Profil je Los'!A5093)),""),"")</f>
        <v>4.1666666666666664E-2</v>
      </c>
      <c r="E5093" s="5">
        <f t="shared" si="318"/>
        <v>1</v>
      </c>
      <c r="F5093" s="14">
        <v>17.927437000000001</v>
      </c>
      <c r="G5093" s="17">
        <f t="shared" si="316"/>
        <v>1.49</v>
      </c>
      <c r="I5093" s="33"/>
    </row>
    <row r="5094" spans="1:9" x14ac:dyDescent="0.2">
      <c r="A5094" s="4">
        <v>44043.083333333336</v>
      </c>
      <c r="B5094" s="6">
        <f t="shared" si="317"/>
        <v>44043</v>
      </c>
      <c r="C5094" s="3">
        <f t="shared" si="319"/>
        <v>4.1666666666666664E-2</v>
      </c>
      <c r="D5094" s="3">
        <f>IF('Profil je Los'!A5094&lt;&gt;"",IF('Profil je Los'!A5094&lt;&gt;"",TIME(HOUR('Profil je Los'!A5094),MINUTE('Profil je Los'!A5094),SECOND('Profil je Los'!A5094)),""),"")</f>
        <v>8.3333333333333329E-2</v>
      </c>
      <c r="E5094" s="5">
        <f t="shared" si="318"/>
        <v>2</v>
      </c>
      <c r="F5094" s="14">
        <v>14.606945</v>
      </c>
      <c r="G5094" s="17">
        <f t="shared" si="316"/>
        <v>1.22</v>
      </c>
      <c r="I5094" s="33"/>
    </row>
    <row r="5095" spans="1:9" x14ac:dyDescent="0.2">
      <c r="A5095" s="4">
        <v>44043.125</v>
      </c>
      <c r="B5095" s="6">
        <f t="shared" si="317"/>
        <v>44043</v>
      </c>
      <c r="C5095" s="3">
        <f t="shared" si="319"/>
        <v>8.3333333333333329E-2</v>
      </c>
      <c r="D5095" s="3">
        <f>IF('Profil je Los'!A5095&lt;&gt;"",IF('Profil je Los'!A5095&lt;&gt;"",TIME(HOUR('Profil je Los'!A5095),MINUTE('Profil je Los'!A5095),SECOND('Profil je Los'!A5095)),""),"")</f>
        <v>0.125</v>
      </c>
      <c r="E5095" s="5">
        <f t="shared" si="318"/>
        <v>3</v>
      </c>
      <c r="F5095" s="14">
        <v>14.339074999999999</v>
      </c>
      <c r="G5095" s="17">
        <f t="shared" si="316"/>
        <v>1.19</v>
      </c>
      <c r="I5095" s="33"/>
    </row>
    <row r="5096" spans="1:9" x14ac:dyDescent="0.2">
      <c r="A5096" s="4">
        <v>44043.166666666664</v>
      </c>
      <c r="B5096" s="6">
        <f t="shared" si="317"/>
        <v>44043</v>
      </c>
      <c r="C5096" s="3">
        <f t="shared" si="319"/>
        <v>0.125</v>
      </c>
      <c r="D5096" s="3">
        <f>IF('Profil je Los'!A5096&lt;&gt;"",IF('Profil je Los'!A5096&lt;&gt;"",TIME(HOUR('Profil je Los'!A5096),MINUTE('Profil je Los'!A5096),SECOND('Profil je Los'!A5096)),""),"")</f>
        <v>0.16666666666666666</v>
      </c>
      <c r="E5096" s="5">
        <f t="shared" si="318"/>
        <v>4</v>
      </c>
      <c r="F5096" s="14">
        <v>12.73916</v>
      </c>
      <c r="G5096" s="17">
        <f t="shared" si="316"/>
        <v>1.06</v>
      </c>
      <c r="I5096" s="33"/>
    </row>
    <row r="5097" spans="1:9" x14ac:dyDescent="0.2">
      <c r="A5097" s="4">
        <v>44043.208333333336</v>
      </c>
      <c r="B5097" s="6">
        <f t="shared" si="317"/>
        <v>44043</v>
      </c>
      <c r="C5097" s="3">
        <f t="shared" si="319"/>
        <v>0.16666666666666666</v>
      </c>
      <c r="D5097" s="3">
        <f>IF('Profil je Los'!A5097&lt;&gt;"",IF('Profil je Los'!A5097&lt;&gt;"",TIME(HOUR('Profil je Los'!A5097),MINUTE('Profil je Los'!A5097),SECOND('Profil je Los'!A5097)),""),"")</f>
        <v>0.20833333333333334</v>
      </c>
      <c r="E5097" s="5">
        <f t="shared" si="318"/>
        <v>5</v>
      </c>
      <c r="F5097" s="14">
        <v>14.745359000000001</v>
      </c>
      <c r="G5097" s="17">
        <f t="shared" si="316"/>
        <v>1.23</v>
      </c>
      <c r="I5097" s="33"/>
    </row>
    <row r="5098" spans="1:9" x14ac:dyDescent="0.2">
      <c r="A5098" s="4">
        <v>44043.25</v>
      </c>
      <c r="B5098" s="6">
        <f t="shared" si="317"/>
        <v>44043</v>
      </c>
      <c r="C5098" s="3">
        <f t="shared" si="319"/>
        <v>0.20833333333333334</v>
      </c>
      <c r="D5098" s="3">
        <f>IF('Profil je Los'!A5098&lt;&gt;"",IF('Profil je Los'!A5098&lt;&gt;"",TIME(HOUR('Profil je Los'!A5098),MINUTE('Profil je Los'!A5098),SECOND('Profil je Los'!A5098)),""),"")</f>
        <v>0.25</v>
      </c>
      <c r="E5098" s="5">
        <f t="shared" si="318"/>
        <v>6</v>
      </c>
      <c r="F5098" s="14">
        <v>18.836659999999998</v>
      </c>
      <c r="G5098" s="17">
        <f t="shared" si="316"/>
        <v>1.57</v>
      </c>
      <c r="I5098" s="33"/>
    </row>
    <row r="5099" spans="1:9" x14ac:dyDescent="0.2">
      <c r="A5099" s="4">
        <v>44043.291666666664</v>
      </c>
      <c r="B5099" s="6">
        <f t="shared" si="317"/>
        <v>44043</v>
      </c>
      <c r="C5099" s="3">
        <f t="shared" si="319"/>
        <v>0.25</v>
      </c>
      <c r="D5099" s="3">
        <f>IF('Profil je Los'!A5099&lt;&gt;"",IF('Profil je Los'!A5099&lt;&gt;"",TIME(HOUR('Profil je Los'!A5099),MINUTE('Profil je Los'!A5099),SECOND('Profil je Los'!A5099)),""),"")</f>
        <v>0.29166666666666669</v>
      </c>
      <c r="E5099" s="5">
        <f t="shared" si="318"/>
        <v>7</v>
      </c>
      <c r="F5099" s="14">
        <v>27.351274</v>
      </c>
      <c r="G5099" s="17">
        <f t="shared" si="316"/>
        <v>2.2799999999999998</v>
      </c>
      <c r="I5099" s="33"/>
    </row>
    <row r="5100" spans="1:9" x14ac:dyDescent="0.2">
      <c r="A5100" s="4">
        <v>44043.333333333336</v>
      </c>
      <c r="B5100" s="6">
        <f t="shared" si="317"/>
        <v>44043</v>
      </c>
      <c r="C5100" s="3">
        <f t="shared" si="319"/>
        <v>0.29166666666666669</v>
      </c>
      <c r="D5100" s="3">
        <f>IF('Profil je Los'!A5100&lt;&gt;"",IF('Profil je Los'!A5100&lt;&gt;"",TIME(HOUR('Profil je Los'!A5100),MINUTE('Profil je Los'!A5100),SECOND('Profil je Los'!A5100)),""),"")</f>
        <v>0.33333333333333331</v>
      </c>
      <c r="E5100" s="5">
        <f t="shared" si="318"/>
        <v>8</v>
      </c>
      <c r="F5100" s="14">
        <v>37.986759999999997</v>
      </c>
      <c r="G5100" s="17">
        <f t="shared" si="316"/>
        <v>3.17</v>
      </c>
      <c r="I5100" s="33"/>
    </row>
    <row r="5101" spans="1:9" x14ac:dyDescent="0.2">
      <c r="A5101" s="4">
        <v>44043.375</v>
      </c>
      <c r="B5101" s="6">
        <f t="shared" si="317"/>
        <v>44043</v>
      </c>
      <c r="C5101" s="3">
        <f t="shared" si="319"/>
        <v>0.33333333333333331</v>
      </c>
      <c r="D5101" s="3">
        <f>IF('Profil je Los'!A5101&lt;&gt;"",IF('Profil je Los'!A5101&lt;&gt;"",TIME(HOUR('Profil je Los'!A5101),MINUTE('Profil je Los'!A5101),SECOND('Profil je Los'!A5101)),""),"")</f>
        <v>0.375</v>
      </c>
      <c r="E5101" s="5">
        <f t="shared" si="318"/>
        <v>9</v>
      </c>
      <c r="F5101" s="14">
        <v>47.266759</v>
      </c>
      <c r="G5101" s="17">
        <f t="shared" si="316"/>
        <v>3.94</v>
      </c>
      <c r="I5101" s="33"/>
    </row>
    <row r="5102" spans="1:9" x14ac:dyDescent="0.2">
      <c r="A5102" s="4">
        <v>44043.416666666664</v>
      </c>
      <c r="B5102" s="6">
        <f t="shared" si="317"/>
        <v>44043</v>
      </c>
      <c r="C5102" s="3">
        <f t="shared" si="319"/>
        <v>0.375</v>
      </c>
      <c r="D5102" s="3">
        <f>IF('Profil je Los'!A5102&lt;&gt;"",IF('Profil je Los'!A5102&lt;&gt;"",TIME(HOUR('Profil je Los'!A5102),MINUTE('Profil je Los'!A5102),SECOND('Profil je Los'!A5102)),""),"")</f>
        <v>0.41666666666666669</v>
      </c>
      <c r="E5102" s="5">
        <f t="shared" si="318"/>
        <v>10</v>
      </c>
      <c r="F5102" s="14">
        <v>52.759701999999997</v>
      </c>
      <c r="G5102" s="17">
        <f t="shared" si="316"/>
        <v>4.4000000000000004</v>
      </c>
      <c r="I5102" s="33"/>
    </row>
    <row r="5103" spans="1:9" x14ac:dyDescent="0.2">
      <c r="A5103" s="4">
        <v>44043.458333333336</v>
      </c>
      <c r="B5103" s="6">
        <f t="shared" si="317"/>
        <v>44043</v>
      </c>
      <c r="C5103" s="3">
        <f t="shared" si="319"/>
        <v>0.41666666666666669</v>
      </c>
      <c r="D5103" s="3">
        <f>IF('Profil je Los'!A5103&lt;&gt;"",IF('Profil je Los'!A5103&lt;&gt;"",TIME(HOUR('Profil je Los'!A5103),MINUTE('Profil je Los'!A5103),SECOND('Profil je Los'!A5103)),""),"")</f>
        <v>0.45833333333333331</v>
      </c>
      <c r="E5103" s="5">
        <f t="shared" si="318"/>
        <v>11</v>
      </c>
      <c r="F5103" s="14">
        <v>56.787086000000002</v>
      </c>
      <c r="G5103" s="17">
        <f t="shared" si="316"/>
        <v>4.7300000000000004</v>
      </c>
      <c r="I5103" s="33"/>
    </row>
    <row r="5104" spans="1:9" x14ac:dyDescent="0.2">
      <c r="A5104" s="4">
        <v>44043.5</v>
      </c>
      <c r="B5104" s="6">
        <f t="shared" si="317"/>
        <v>44043</v>
      </c>
      <c r="C5104" s="3">
        <f t="shared" si="319"/>
        <v>0.45833333333333331</v>
      </c>
      <c r="D5104" s="3">
        <f>IF('Profil je Los'!A5104&lt;&gt;"",IF('Profil je Los'!A5104&lt;&gt;"",TIME(HOUR('Profil je Los'!A5104),MINUTE('Profil je Los'!A5104),SECOND('Profil je Los'!A5104)),""),"")</f>
        <v>0.5</v>
      </c>
      <c r="E5104" s="5">
        <f t="shared" si="318"/>
        <v>12</v>
      </c>
      <c r="F5104" s="14">
        <v>53.603910999999997</v>
      </c>
      <c r="G5104" s="17">
        <f t="shared" si="316"/>
        <v>4.47</v>
      </c>
      <c r="I5104" s="33"/>
    </row>
    <row r="5105" spans="1:9" x14ac:dyDescent="0.2">
      <c r="A5105" s="4">
        <v>44043.541666666664</v>
      </c>
      <c r="B5105" s="6">
        <f t="shared" si="317"/>
        <v>44043</v>
      </c>
      <c r="C5105" s="3">
        <f t="shared" si="319"/>
        <v>0.5</v>
      </c>
      <c r="D5105" s="3">
        <f>IF('Profil je Los'!A5105&lt;&gt;"",IF('Profil je Los'!A5105&lt;&gt;"",TIME(HOUR('Profil je Los'!A5105),MINUTE('Profil je Los'!A5105),SECOND('Profil je Los'!A5105)),""),"")</f>
        <v>0.54166666666666663</v>
      </c>
      <c r="E5105" s="5">
        <f t="shared" si="318"/>
        <v>13</v>
      </c>
      <c r="F5105" s="14">
        <v>60</v>
      </c>
      <c r="G5105" s="17">
        <f t="shared" si="316"/>
        <v>5</v>
      </c>
      <c r="I5105" s="33"/>
    </row>
    <row r="5106" spans="1:9" x14ac:dyDescent="0.2">
      <c r="A5106" s="4">
        <v>44043.583333333336</v>
      </c>
      <c r="B5106" s="6">
        <f t="shared" si="317"/>
        <v>44043</v>
      </c>
      <c r="C5106" s="3">
        <f t="shared" si="319"/>
        <v>0.54166666666666663</v>
      </c>
      <c r="D5106" s="3">
        <f>IF('Profil je Los'!A5106&lt;&gt;"",IF('Profil je Los'!A5106&lt;&gt;"",TIME(HOUR('Profil je Los'!A5106),MINUTE('Profil je Los'!A5106),SECOND('Profil je Los'!A5106)),""),"")</f>
        <v>0.58333333333333337</v>
      </c>
      <c r="E5106" s="5">
        <f t="shared" si="318"/>
        <v>14</v>
      </c>
      <c r="F5106" s="14">
        <v>60</v>
      </c>
      <c r="G5106" s="17">
        <f t="shared" si="316"/>
        <v>5</v>
      </c>
      <c r="I5106" s="33"/>
    </row>
    <row r="5107" spans="1:9" x14ac:dyDescent="0.2">
      <c r="A5107" s="4">
        <v>44043.625</v>
      </c>
      <c r="B5107" s="6">
        <f t="shared" si="317"/>
        <v>44043</v>
      </c>
      <c r="C5107" s="3">
        <f t="shared" si="319"/>
        <v>0.58333333333333337</v>
      </c>
      <c r="D5107" s="3">
        <f>IF('Profil je Los'!A5107&lt;&gt;"",IF('Profil je Los'!A5107&lt;&gt;"",TIME(HOUR('Profil je Los'!A5107),MINUTE('Profil je Los'!A5107),SECOND('Profil je Los'!A5107)),""),"")</f>
        <v>0.625</v>
      </c>
      <c r="E5107" s="5">
        <f t="shared" si="318"/>
        <v>15</v>
      </c>
      <c r="F5107" s="14">
        <v>59.162000999999997</v>
      </c>
      <c r="G5107" s="17">
        <f t="shared" si="316"/>
        <v>4.93</v>
      </c>
      <c r="I5107" s="33"/>
    </row>
    <row r="5108" spans="1:9" x14ac:dyDescent="0.2">
      <c r="A5108" s="4">
        <v>44043.666666666664</v>
      </c>
      <c r="B5108" s="6">
        <f t="shared" si="317"/>
        <v>44043</v>
      </c>
      <c r="C5108" s="3">
        <f t="shared" si="319"/>
        <v>0.625</v>
      </c>
      <c r="D5108" s="3">
        <f>IF('Profil je Los'!A5108&lt;&gt;"",IF('Profil je Los'!A5108&lt;&gt;"",TIME(HOUR('Profil je Los'!A5108),MINUTE('Profil je Los'!A5108),SECOND('Profil je Los'!A5108)),""),"")</f>
        <v>0.66666666666666663</v>
      </c>
      <c r="E5108" s="5">
        <f t="shared" si="318"/>
        <v>16</v>
      </c>
      <c r="F5108" s="14">
        <v>56.696328000000001</v>
      </c>
      <c r="G5108" s="17">
        <f t="shared" si="316"/>
        <v>4.72</v>
      </c>
      <c r="I5108" s="33"/>
    </row>
    <row r="5109" spans="1:9" x14ac:dyDescent="0.2">
      <c r="A5109" s="4">
        <v>44043.708333333336</v>
      </c>
      <c r="B5109" s="6">
        <f t="shared" si="317"/>
        <v>44043</v>
      </c>
      <c r="C5109" s="3">
        <f t="shared" si="319"/>
        <v>0.66666666666666663</v>
      </c>
      <c r="D5109" s="3">
        <f>IF('Profil je Los'!A5109&lt;&gt;"",IF('Profil je Los'!A5109&lt;&gt;"",TIME(HOUR('Profil je Los'!A5109),MINUTE('Profil je Los'!A5109),SECOND('Profil je Los'!A5109)),""),"")</f>
        <v>0.70833333333333337</v>
      </c>
      <c r="E5109" s="5">
        <f t="shared" si="318"/>
        <v>17</v>
      </c>
      <c r="F5109" s="14">
        <v>51.424944000000004</v>
      </c>
      <c r="G5109" s="17">
        <f t="shared" si="316"/>
        <v>4.29</v>
      </c>
      <c r="I5109" s="33"/>
    </row>
    <row r="5110" spans="1:9" x14ac:dyDescent="0.2">
      <c r="A5110" s="4">
        <v>44043.75</v>
      </c>
      <c r="B5110" s="6">
        <f t="shared" si="317"/>
        <v>44043</v>
      </c>
      <c r="C5110" s="3">
        <f t="shared" si="319"/>
        <v>0.70833333333333337</v>
      </c>
      <c r="D5110" s="3">
        <f>IF('Profil je Los'!A5110&lt;&gt;"",IF('Profil je Los'!A5110&lt;&gt;"",TIME(HOUR('Profil je Los'!A5110),MINUTE('Profil je Los'!A5110),SECOND('Profil je Los'!A5110)),""),"")</f>
        <v>0.75</v>
      </c>
      <c r="E5110" s="5">
        <f t="shared" si="318"/>
        <v>18</v>
      </c>
      <c r="F5110" s="14">
        <v>53.844188000000003</v>
      </c>
      <c r="G5110" s="17">
        <f t="shared" si="316"/>
        <v>4.49</v>
      </c>
      <c r="I5110" s="33"/>
    </row>
    <row r="5111" spans="1:9" x14ac:dyDescent="0.2">
      <c r="A5111" s="4">
        <v>44043.791666666664</v>
      </c>
      <c r="B5111" s="6">
        <f t="shared" si="317"/>
        <v>44043</v>
      </c>
      <c r="C5111" s="3">
        <f t="shared" si="319"/>
        <v>0.75</v>
      </c>
      <c r="D5111" s="3">
        <f>IF('Profil je Los'!A5111&lt;&gt;"",IF('Profil je Los'!A5111&lt;&gt;"",TIME(HOUR('Profil je Los'!A5111),MINUTE('Profil je Los'!A5111),SECOND('Profil je Los'!A5111)),""),"")</f>
        <v>0.79166666666666663</v>
      </c>
      <c r="E5111" s="5">
        <f t="shared" si="318"/>
        <v>19</v>
      </c>
      <c r="F5111" s="14">
        <v>55.159322000000003</v>
      </c>
      <c r="G5111" s="17">
        <f t="shared" si="316"/>
        <v>4.5999999999999996</v>
      </c>
      <c r="I5111" s="33"/>
    </row>
    <row r="5112" spans="1:9" x14ac:dyDescent="0.2">
      <c r="A5112" s="4">
        <v>44043.833333333336</v>
      </c>
      <c r="B5112" s="6">
        <f t="shared" si="317"/>
        <v>44043</v>
      </c>
      <c r="C5112" s="3">
        <f t="shared" si="319"/>
        <v>0.79166666666666663</v>
      </c>
      <c r="D5112" s="3">
        <f>IF('Profil je Los'!A5112&lt;&gt;"",IF('Profil je Los'!A5112&lt;&gt;"",TIME(HOUR('Profil je Los'!A5112),MINUTE('Profil je Los'!A5112),SECOND('Profil je Los'!A5112)),""),"")</f>
        <v>0.83333333333333337</v>
      </c>
      <c r="E5112" s="5">
        <f t="shared" si="318"/>
        <v>20</v>
      </c>
      <c r="F5112" s="14">
        <v>42.341434999999997</v>
      </c>
      <c r="G5112" s="17">
        <f t="shared" si="316"/>
        <v>3.53</v>
      </c>
      <c r="I5112" s="33"/>
    </row>
    <row r="5113" spans="1:9" x14ac:dyDescent="0.2">
      <c r="A5113" s="4">
        <v>44043.875</v>
      </c>
      <c r="B5113" s="6">
        <f t="shared" si="317"/>
        <v>44043</v>
      </c>
      <c r="C5113" s="3">
        <f t="shared" si="319"/>
        <v>0.83333333333333337</v>
      </c>
      <c r="D5113" s="3">
        <f>IF('Profil je Los'!A5113&lt;&gt;"",IF('Profil je Los'!A5113&lt;&gt;"",TIME(HOUR('Profil je Los'!A5113),MINUTE('Profil je Los'!A5113),SECOND('Profil je Los'!A5113)),""),"")</f>
        <v>0.875</v>
      </c>
      <c r="E5113" s="5">
        <f t="shared" si="318"/>
        <v>21</v>
      </c>
      <c r="F5113" s="14">
        <v>29.556248</v>
      </c>
      <c r="G5113" s="17">
        <f t="shared" si="316"/>
        <v>2.46</v>
      </c>
      <c r="I5113" s="33"/>
    </row>
    <row r="5114" spans="1:9" x14ac:dyDescent="0.2">
      <c r="A5114" s="4">
        <v>44043.916666666664</v>
      </c>
      <c r="B5114" s="6">
        <f t="shared" si="317"/>
        <v>44043</v>
      </c>
      <c r="C5114" s="3">
        <f t="shared" si="319"/>
        <v>0.875</v>
      </c>
      <c r="D5114" s="3">
        <f>IF('Profil je Los'!A5114&lt;&gt;"",IF('Profil je Los'!A5114&lt;&gt;"",TIME(HOUR('Profil je Los'!A5114),MINUTE('Profil je Los'!A5114),SECOND('Profil je Los'!A5114)),""),"")</f>
        <v>0.91666666666666663</v>
      </c>
      <c r="E5114" s="5">
        <f t="shared" si="318"/>
        <v>22</v>
      </c>
      <c r="F5114" s="14">
        <v>21.562771000000001</v>
      </c>
      <c r="G5114" s="17">
        <f t="shared" si="316"/>
        <v>1.8</v>
      </c>
      <c r="I5114" s="33"/>
    </row>
    <row r="5115" spans="1:9" x14ac:dyDescent="0.2">
      <c r="A5115" s="4">
        <v>44043.958333333336</v>
      </c>
      <c r="B5115" s="6">
        <f t="shared" si="317"/>
        <v>44043</v>
      </c>
      <c r="C5115" s="3">
        <f t="shared" si="319"/>
        <v>0.91666666666666663</v>
      </c>
      <c r="D5115" s="3">
        <f>IF('Profil je Los'!A5115&lt;&gt;"",IF('Profil je Los'!A5115&lt;&gt;"",TIME(HOUR('Profil je Los'!A5115),MINUTE('Profil je Los'!A5115),SECOND('Profil je Los'!A5115)),""),"")</f>
        <v>0.95833333333333337</v>
      </c>
      <c r="E5115" s="5">
        <f t="shared" si="318"/>
        <v>23</v>
      </c>
      <c r="F5115" s="14">
        <v>21.534880999999999</v>
      </c>
      <c r="G5115" s="17">
        <f t="shared" si="316"/>
        <v>1.79</v>
      </c>
      <c r="I5115" s="33"/>
    </row>
    <row r="5116" spans="1:9" x14ac:dyDescent="0.2">
      <c r="A5116" s="4">
        <v>44044</v>
      </c>
      <c r="B5116" s="6">
        <f t="shared" si="317"/>
        <v>44043</v>
      </c>
      <c r="C5116" s="3">
        <f t="shared" si="319"/>
        <v>0.95833333333333337</v>
      </c>
      <c r="D5116" s="3">
        <f>IF('Profil je Los'!A5116&lt;&gt;"",IF('Profil je Los'!A5116&lt;&gt;"",TIME(HOUR('Profil je Los'!A5116),MINUTE('Profil je Los'!A5116),SECOND('Profil je Los'!A5116)),""),"")</f>
        <v>0</v>
      </c>
      <c r="E5116" s="5">
        <f t="shared" si="318"/>
        <v>24</v>
      </c>
      <c r="F5116" s="14">
        <v>17.413167000000001</v>
      </c>
      <c r="G5116" s="17">
        <f t="shared" si="316"/>
        <v>1.45</v>
      </c>
      <c r="I5116" s="33"/>
    </row>
    <row r="5117" spans="1:9" x14ac:dyDescent="0.2">
      <c r="A5117" s="4">
        <v>44044.041666666664</v>
      </c>
      <c r="B5117" s="6">
        <f t="shared" si="317"/>
        <v>44044</v>
      </c>
      <c r="C5117" s="3">
        <f t="shared" si="319"/>
        <v>0</v>
      </c>
      <c r="D5117" s="3">
        <f>IF('Profil je Los'!A5117&lt;&gt;"",IF('Profil je Los'!A5117&lt;&gt;"",TIME(HOUR('Profil je Los'!A5117),MINUTE('Profil je Los'!A5117),SECOND('Profil je Los'!A5117)),""),"")</f>
        <v>4.1666666666666664E-2</v>
      </c>
      <c r="E5117" s="5">
        <f t="shared" si="318"/>
        <v>1</v>
      </c>
      <c r="F5117" s="14">
        <v>13.451123000000001</v>
      </c>
      <c r="G5117" s="17">
        <f t="shared" si="316"/>
        <v>1.1200000000000001</v>
      </c>
      <c r="I5117" s="33"/>
    </row>
    <row r="5118" spans="1:9" x14ac:dyDescent="0.2">
      <c r="A5118" s="4">
        <v>44044.083333333336</v>
      </c>
      <c r="B5118" s="6">
        <f t="shared" si="317"/>
        <v>44044</v>
      </c>
      <c r="C5118" s="3">
        <f t="shared" si="319"/>
        <v>4.1666666666666664E-2</v>
      </c>
      <c r="D5118" s="3">
        <f>IF('Profil je Los'!A5118&lt;&gt;"",IF('Profil je Los'!A5118&lt;&gt;"",TIME(HOUR('Profil je Los'!A5118),MINUTE('Profil je Los'!A5118),SECOND('Profil je Los'!A5118)),""),"")</f>
        <v>8.3333333333333329E-2</v>
      </c>
      <c r="E5118" s="5">
        <f t="shared" si="318"/>
        <v>2</v>
      </c>
      <c r="F5118" s="14">
        <v>12.945004000000001</v>
      </c>
      <c r="G5118" s="17">
        <f t="shared" si="316"/>
        <v>1.08</v>
      </c>
      <c r="I5118" s="33"/>
    </row>
    <row r="5119" spans="1:9" x14ac:dyDescent="0.2">
      <c r="A5119" s="4">
        <v>44044.125</v>
      </c>
      <c r="B5119" s="6">
        <f t="shared" si="317"/>
        <v>44044</v>
      </c>
      <c r="C5119" s="3">
        <f t="shared" si="319"/>
        <v>8.3333333333333329E-2</v>
      </c>
      <c r="D5119" s="3">
        <f>IF('Profil je Los'!A5119&lt;&gt;"",IF('Profil je Los'!A5119&lt;&gt;"",TIME(HOUR('Profil je Los'!A5119),MINUTE('Profil je Los'!A5119),SECOND('Profil je Los'!A5119)),""),"")</f>
        <v>0.125</v>
      </c>
      <c r="E5119" s="5">
        <f t="shared" si="318"/>
        <v>3</v>
      </c>
      <c r="F5119" s="14">
        <v>12.786329</v>
      </c>
      <c r="G5119" s="17">
        <f t="shared" si="316"/>
        <v>1.07</v>
      </c>
      <c r="I5119" s="33"/>
    </row>
    <row r="5120" spans="1:9" x14ac:dyDescent="0.2">
      <c r="A5120" s="4">
        <v>44044.166666666664</v>
      </c>
      <c r="B5120" s="6">
        <f t="shared" si="317"/>
        <v>44044</v>
      </c>
      <c r="C5120" s="3">
        <f t="shared" si="319"/>
        <v>0.125</v>
      </c>
      <c r="D5120" s="3">
        <f>IF('Profil je Los'!A5120&lt;&gt;"",IF('Profil je Los'!A5120&lt;&gt;"",TIME(HOUR('Profil je Los'!A5120),MINUTE('Profil je Los'!A5120),SECOND('Profil je Los'!A5120)),""),"")</f>
        <v>0.16666666666666666</v>
      </c>
      <c r="E5120" s="5">
        <f t="shared" si="318"/>
        <v>4</v>
      </c>
      <c r="F5120" s="14">
        <v>12.250909</v>
      </c>
      <c r="G5120" s="17">
        <f t="shared" si="316"/>
        <v>1.02</v>
      </c>
      <c r="I5120" s="33"/>
    </row>
    <row r="5121" spans="1:9" x14ac:dyDescent="0.2">
      <c r="A5121" s="4">
        <v>44044.208333333336</v>
      </c>
      <c r="B5121" s="6">
        <f t="shared" si="317"/>
        <v>44044</v>
      </c>
      <c r="C5121" s="3">
        <f t="shared" si="319"/>
        <v>0.16666666666666666</v>
      </c>
      <c r="D5121" s="3">
        <f>IF('Profil je Los'!A5121&lt;&gt;"",IF('Profil je Los'!A5121&lt;&gt;"",TIME(HOUR('Profil je Los'!A5121),MINUTE('Profil je Los'!A5121),SECOND('Profil je Los'!A5121)),""),"")</f>
        <v>0.20833333333333334</v>
      </c>
      <c r="E5121" s="5">
        <f t="shared" si="318"/>
        <v>5</v>
      </c>
      <c r="F5121" s="14">
        <v>13.106233</v>
      </c>
      <c r="G5121" s="17">
        <f t="shared" si="316"/>
        <v>1.0900000000000001</v>
      </c>
      <c r="I5121" s="33"/>
    </row>
    <row r="5122" spans="1:9" x14ac:dyDescent="0.2">
      <c r="A5122" s="4">
        <v>44044.25</v>
      </c>
      <c r="B5122" s="6">
        <f t="shared" si="317"/>
        <v>44044</v>
      </c>
      <c r="C5122" s="3">
        <f t="shared" si="319"/>
        <v>0.20833333333333334</v>
      </c>
      <c r="D5122" s="3">
        <f>IF('Profil je Los'!A5122&lt;&gt;"",IF('Profil je Los'!A5122&lt;&gt;"",TIME(HOUR('Profil je Los'!A5122),MINUTE('Profil je Los'!A5122),SECOND('Profil je Los'!A5122)),""),"")</f>
        <v>0.25</v>
      </c>
      <c r="E5122" s="5">
        <f t="shared" si="318"/>
        <v>6</v>
      </c>
      <c r="F5122" s="14">
        <v>13.907249</v>
      </c>
      <c r="G5122" s="17">
        <f t="shared" si="316"/>
        <v>1.1599999999999999</v>
      </c>
      <c r="I5122" s="33"/>
    </row>
    <row r="5123" spans="1:9" x14ac:dyDescent="0.2">
      <c r="A5123" s="4">
        <v>44044.291666666664</v>
      </c>
      <c r="B5123" s="6">
        <f t="shared" si="317"/>
        <v>44044</v>
      </c>
      <c r="C5123" s="3">
        <f t="shared" si="319"/>
        <v>0.25</v>
      </c>
      <c r="D5123" s="3">
        <f>IF('Profil je Los'!A5123&lt;&gt;"",IF('Profil je Los'!A5123&lt;&gt;"",TIME(HOUR('Profil je Los'!A5123),MINUTE('Profil je Los'!A5123),SECOND('Profil je Los'!A5123)),""),"")</f>
        <v>0.29166666666666669</v>
      </c>
      <c r="E5123" s="5">
        <f t="shared" si="318"/>
        <v>7</v>
      </c>
      <c r="F5123" s="14">
        <v>17.707851999999999</v>
      </c>
      <c r="G5123" s="17">
        <f t="shared" si="316"/>
        <v>1.48</v>
      </c>
      <c r="I5123" s="33"/>
    </row>
    <row r="5124" spans="1:9" x14ac:dyDescent="0.2">
      <c r="A5124" s="4">
        <v>44044.333333333336</v>
      </c>
      <c r="B5124" s="6">
        <f t="shared" si="317"/>
        <v>44044</v>
      </c>
      <c r="C5124" s="3">
        <f t="shared" si="319"/>
        <v>0.29166666666666669</v>
      </c>
      <c r="D5124" s="3">
        <f>IF('Profil je Los'!A5124&lt;&gt;"",IF('Profil je Los'!A5124&lt;&gt;"",TIME(HOUR('Profil je Los'!A5124),MINUTE('Profil je Los'!A5124),SECOND('Profil je Los'!A5124)),""),"")</f>
        <v>0.33333333333333331</v>
      </c>
      <c r="E5124" s="5">
        <f t="shared" si="318"/>
        <v>8</v>
      </c>
      <c r="F5124" s="14">
        <v>20.901062</v>
      </c>
      <c r="G5124" s="17">
        <f t="shared" si="316"/>
        <v>1.74</v>
      </c>
      <c r="I5124" s="33"/>
    </row>
    <row r="5125" spans="1:9" x14ac:dyDescent="0.2">
      <c r="A5125" s="4">
        <v>44044.375</v>
      </c>
      <c r="B5125" s="6">
        <f t="shared" si="317"/>
        <v>44044</v>
      </c>
      <c r="C5125" s="3">
        <f t="shared" si="319"/>
        <v>0.33333333333333331</v>
      </c>
      <c r="D5125" s="3">
        <f>IF('Profil je Los'!A5125&lt;&gt;"",IF('Profil je Los'!A5125&lt;&gt;"",TIME(HOUR('Profil je Los'!A5125),MINUTE('Profil je Los'!A5125),SECOND('Profil je Los'!A5125)),""),"")</f>
        <v>0.375</v>
      </c>
      <c r="E5125" s="5">
        <f t="shared" si="318"/>
        <v>9</v>
      </c>
      <c r="F5125" s="14">
        <v>24.140470000000001</v>
      </c>
      <c r="G5125" s="17">
        <f t="shared" si="316"/>
        <v>2.0099999999999998</v>
      </c>
      <c r="I5125" s="33"/>
    </row>
    <row r="5126" spans="1:9" x14ac:dyDescent="0.2">
      <c r="A5126" s="4">
        <v>44044.416666666664</v>
      </c>
      <c r="B5126" s="6">
        <f t="shared" si="317"/>
        <v>44044</v>
      </c>
      <c r="C5126" s="3">
        <f t="shared" si="319"/>
        <v>0.375</v>
      </c>
      <c r="D5126" s="3">
        <f>IF('Profil je Los'!A5126&lt;&gt;"",IF('Profil je Los'!A5126&lt;&gt;"",TIME(HOUR('Profil je Los'!A5126),MINUTE('Profil je Los'!A5126),SECOND('Profil je Los'!A5126)),""),"")</f>
        <v>0.41666666666666669</v>
      </c>
      <c r="E5126" s="5">
        <f t="shared" si="318"/>
        <v>10</v>
      </c>
      <c r="F5126" s="14">
        <v>27.623117000000001</v>
      </c>
      <c r="G5126" s="17">
        <f t="shared" ref="G5126:G5189" si="320">ROUND(F5126/$E$2,2)</f>
        <v>2.2999999999999998</v>
      </c>
      <c r="I5126" s="33"/>
    </row>
    <row r="5127" spans="1:9" x14ac:dyDescent="0.2">
      <c r="A5127" s="4">
        <v>44044.458333333336</v>
      </c>
      <c r="B5127" s="6">
        <f t="shared" ref="B5127:B5190" si="321">IF(A5127&lt;&gt;"",IF(E5127=24,B5126,DATE(YEAR(A5127),MONTH(A5127),DAY(A5127))),"")</f>
        <v>44044</v>
      </c>
      <c r="C5127" s="3">
        <f t="shared" si="319"/>
        <v>0.41666666666666669</v>
      </c>
      <c r="D5127" s="3">
        <f>IF('Profil je Los'!A5127&lt;&gt;"",IF('Profil je Los'!A5127&lt;&gt;"",TIME(HOUR('Profil je Los'!A5127),MINUTE('Profil je Los'!A5127),SECOND('Profil je Los'!A5127)),""),"")</f>
        <v>0.45833333333333331</v>
      </c>
      <c r="E5127" s="5">
        <f t="shared" ref="E5127:E5190" si="322">IF(A5127&lt;&gt;"",IF(HOUR(A5127)=0,24,HOUR(A5127)),"")</f>
        <v>11</v>
      </c>
      <c r="F5127" s="14">
        <v>29.351469000000002</v>
      </c>
      <c r="G5127" s="17">
        <f t="shared" si="320"/>
        <v>2.4500000000000002</v>
      </c>
      <c r="I5127" s="33"/>
    </row>
    <row r="5128" spans="1:9" x14ac:dyDescent="0.2">
      <c r="A5128" s="4">
        <v>44044.5</v>
      </c>
      <c r="B5128" s="6">
        <f t="shared" si="321"/>
        <v>44044</v>
      </c>
      <c r="C5128" s="3">
        <f t="shared" ref="C5128:C5191" si="323">D5127</f>
        <v>0.45833333333333331</v>
      </c>
      <c r="D5128" s="3">
        <f>IF('Profil je Los'!A5128&lt;&gt;"",IF('Profil je Los'!A5128&lt;&gt;"",TIME(HOUR('Profil je Los'!A5128),MINUTE('Profil je Los'!A5128),SECOND('Profil je Los'!A5128)),""),"")</f>
        <v>0.5</v>
      </c>
      <c r="E5128" s="5">
        <f t="shared" si="322"/>
        <v>12</v>
      </c>
      <c r="F5128" s="14">
        <v>31.047194000000001</v>
      </c>
      <c r="G5128" s="17">
        <f t="shared" si="320"/>
        <v>2.59</v>
      </c>
      <c r="I5128" s="33"/>
    </row>
    <row r="5129" spans="1:9" x14ac:dyDescent="0.2">
      <c r="A5129" s="4">
        <v>44044.541666666664</v>
      </c>
      <c r="B5129" s="6">
        <f t="shared" si="321"/>
        <v>44044</v>
      </c>
      <c r="C5129" s="3">
        <f t="shared" si="323"/>
        <v>0.5</v>
      </c>
      <c r="D5129" s="3">
        <f>IF('Profil je Los'!A5129&lt;&gt;"",IF('Profil je Los'!A5129&lt;&gt;"",TIME(HOUR('Profil je Los'!A5129),MINUTE('Profil je Los'!A5129),SECOND('Profil je Los'!A5129)),""),"")</f>
        <v>0.54166666666666663</v>
      </c>
      <c r="E5129" s="5">
        <f t="shared" si="322"/>
        <v>13</v>
      </c>
      <c r="F5129" s="14">
        <v>29.892944</v>
      </c>
      <c r="G5129" s="17">
        <f t="shared" si="320"/>
        <v>2.4900000000000002</v>
      </c>
      <c r="I5129" s="33"/>
    </row>
    <row r="5130" spans="1:9" x14ac:dyDescent="0.2">
      <c r="A5130" s="4">
        <v>44044.583333333336</v>
      </c>
      <c r="B5130" s="6">
        <f t="shared" si="321"/>
        <v>44044</v>
      </c>
      <c r="C5130" s="3">
        <f t="shared" si="323"/>
        <v>0.54166666666666663</v>
      </c>
      <c r="D5130" s="3">
        <f>IF('Profil je Los'!A5130&lt;&gt;"",IF('Profil je Los'!A5130&lt;&gt;"",TIME(HOUR('Profil je Los'!A5130),MINUTE('Profil je Los'!A5130),SECOND('Profil je Los'!A5130)),""),"")</f>
        <v>0.58333333333333337</v>
      </c>
      <c r="E5130" s="5">
        <f t="shared" si="322"/>
        <v>14</v>
      </c>
      <c r="F5130" s="14">
        <v>28.964428999999999</v>
      </c>
      <c r="G5130" s="17">
        <f t="shared" si="320"/>
        <v>2.41</v>
      </c>
      <c r="I5130" s="33"/>
    </row>
    <row r="5131" spans="1:9" x14ac:dyDescent="0.2">
      <c r="A5131" s="4">
        <v>44044.625</v>
      </c>
      <c r="B5131" s="6">
        <f t="shared" si="321"/>
        <v>44044</v>
      </c>
      <c r="C5131" s="3">
        <f t="shared" si="323"/>
        <v>0.58333333333333337</v>
      </c>
      <c r="D5131" s="3">
        <f>IF('Profil je Los'!A5131&lt;&gt;"",IF('Profil je Los'!A5131&lt;&gt;"",TIME(HOUR('Profil je Los'!A5131),MINUTE('Profil je Los'!A5131),SECOND('Profil je Los'!A5131)),""),"")</f>
        <v>0.625</v>
      </c>
      <c r="E5131" s="5">
        <f t="shared" si="322"/>
        <v>15</v>
      </c>
      <c r="F5131" s="14">
        <v>26.202268</v>
      </c>
      <c r="G5131" s="17">
        <f t="shared" si="320"/>
        <v>2.1800000000000002</v>
      </c>
      <c r="I5131" s="33"/>
    </row>
    <row r="5132" spans="1:9" x14ac:dyDescent="0.2">
      <c r="A5132" s="4">
        <v>44044.666666666664</v>
      </c>
      <c r="B5132" s="6">
        <f t="shared" si="321"/>
        <v>44044</v>
      </c>
      <c r="C5132" s="3">
        <f t="shared" si="323"/>
        <v>0.625</v>
      </c>
      <c r="D5132" s="3">
        <f>IF('Profil je Los'!A5132&lt;&gt;"",IF('Profil je Los'!A5132&lt;&gt;"",TIME(HOUR('Profil je Los'!A5132),MINUTE('Profil je Los'!A5132),SECOND('Profil je Los'!A5132)),""),"")</f>
        <v>0.66666666666666663</v>
      </c>
      <c r="E5132" s="5">
        <f t="shared" si="322"/>
        <v>16</v>
      </c>
      <c r="F5132" s="14">
        <v>23.976049</v>
      </c>
      <c r="G5132" s="17">
        <f t="shared" si="320"/>
        <v>2</v>
      </c>
      <c r="I5132" s="33"/>
    </row>
    <row r="5133" spans="1:9" x14ac:dyDescent="0.2">
      <c r="A5133" s="4">
        <v>44044.708333333336</v>
      </c>
      <c r="B5133" s="6">
        <f t="shared" si="321"/>
        <v>44044</v>
      </c>
      <c r="C5133" s="3">
        <f t="shared" si="323"/>
        <v>0.66666666666666663</v>
      </c>
      <c r="D5133" s="3">
        <f>IF('Profil je Los'!A5133&lt;&gt;"",IF('Profil je Los'!A5133&lt;&gt;"",TIME(HOUR('Profil je Los'!A5133),MINUTE('Profil je Los'!A5133),SECOND('Profil je Los'!A5133)),""),"")</f>
        <v>0.70833333333333337</v>
      </c>
      <c r="E5133" s="5">
        <f t="shared" si="322"/>
        <v>17</v>
      </c>
      <c r="F5133" s="14">
        <v>26.236681999999998</v>
      </c>
      <c r="G5133" s="17">
        <f t="shared" si="320"/>
        <v>2.19</v>
      </c>
      <c r="I5133" s="33"/>
    </row>
    <row r="5134" spans="1:9" x14ac:dyDescent="0.2">
      <c r="A5134" s="4">
        <v>44044.75</v>
      </c>
      <c r="B5134" s="6">
        <f t="shared" si="321"/>
        <v>44044</v>
      </c>
      <c r="C5134" s="3">
        <f t="shared" si="323"/>
        <v>0.70833333333333337</v>
      </c>
      <c r="D5134" s="3">
        <f>IF('Profil je Los'!A5134&lt;&gt;"",IF('Profil je Los'!A5134&lt;&gt;"",TIME(HOUR('Profil je Los'!A5134),MINUTE('Profil je Los'!A5134),SECOND('Profil je Los'!A5134)),""),"")</f>
        <v>0.75</v>
      </c>
      <c r="E5134" s="5">
        <f t="shared" si="322"/>
        <v>18</v>
      </c>
      <c r="F5134" s="14">
        <v>25.952912999999999</v>
      </c>
      <c r="G5134" s="17">
        <f t="shared" si="320"/>
        <v>2.16</v>
      </c>
      <c r="I5134" s="33"/>
    </row>
    <row r="5135" spans="1:9" x14ac:dyDescent="0.2">
      <c r="A5135" s="4">
        <v>44044.791666666664</v>
      </c>
      <c r="B5135" s="6">
        <f t="shared" si="321"/>
        <v>44044</v>
      </c>
      <c r="C5135" s="3">
        <f t="shared" si="323"/>
        <v>0.75</v>
      </c>
      <c r="D5135" s="3">
        <f>IF('Profil je Los'!A5135&lt;&gt;"",IF('Profil je Los'!A5135&lt;&gt;"",TIME(HOUR('Profil je Los'!A5135),MINUTE('Profil je Los'!A5135),SECOND('Profil je Los'!A5135)),""),"")</f>
        <v>0.79166666666666663</v>
      </c>
      <c r="E5135" s="5">
        <f t="shared" si="322"/>
        <v>19</v>
      </c>
      <c r="F5135" s="14">
        <v>27.865884000000001</v>
      </c>
      <c r="G5135" s="17">
        <f t="shared" si="320"/>
        <v>2.3199999999999998</v>
      </c>
      <c r="I5135" s="33"/>
    </row>
    <row r="5136" spans="1:9" x14ac:dyDescent="0.2">
      <c r="A5136" s="4">
        <v>44044.833333333336</v>
      </c>
      <c r="B5136" s="6">
        <f t="shared" si="321"/>
        <v>44044</v>
      </c>
      <c r="C5136" s="3">
        <f t="shared" si="323"/>
        <v>0.79166666666666663</v>
      </c>
      <c r="D5136" s="3">
        <f>IF('Profil je Los'!A5136&lt;&gt;"",IF('Profil je Los'!A5136&lt;&gt;"",TIME(HOUR('Profil je Los'!A5136),MINUTE('Profil je Los'!A5136),SECOND('Profil je Los'!A5136)),""),"")</f>
        <v>0.83333333333333337</v>
      </c>
      <c r="E5136" s="5">
        <f t="shared" si="322"/>
        <v>20</v>
      </c>
      <c r="F5136" s="14">
        <v>24.831935000000001</v>
      </c>
      <c r="G5136" s="17">
        <f t="shared" si="320"/>
        <v>2.0699999999999998</v>
      </c>
      <c r="I5136" s="33"/>
    </row>
    <row r="5137" spans="1:9" x14ac:dyDescent="0.2">
      <c r="A5137" s="4">
        <v>44044.875</v>
      </c>
      <c r="B5137" s="6">
        <f t="shared" si="321"/>
        <v>44044</v>
      </c>
      <c r="C5137" s="3">
        <f t="shared" si="323"/>
        <v>0.83333333333333337</v>
      </c>
      <c r="D5137" s="3">
        <f>IF('Profil je Los'!A5137&lt;&gt;"",IF('Profil je Los'!A5137&lt;&gt;"",TIME(HOUR('Profil je Los'!A5137),MINUTE('Profil je Los'!A5137),SECOND('Profil je Los'!A5137)),""),"")</f>
        <v>0.875</v>
      </c>
      <c r="E5137" s="5">
        <f t="shared" si="322"/>
        <v>21</v>
      </c>
      <c r="F5137" s="14">
        <v>23.104423000000001</v>
      </c>
      <c r="G5137" s="17">
        <f t="shared" si="320"/>
        <v>1.93</v>
      </c>
      <c r="I5137" s="33"/>
    </row>
    <row r="5138" spans="1:9" x14ac:dyDescent="0.2">
      <c r="A5138" s="4">
        <v>44044.916666666664</v>
      </c>
      <c r="B5138" s="6">
        <f t="shared" si="321"/>
        <v>44044</v>
      </c>
      <c r="C5138" s="3">
        <f t="shared" si="323"/>
        <v>0.875</v>
      </c>
      <c r="D5138" s="3">
        <f>IF('Profil je Los'!A5138&lt;&gt;"",IF('Profil je Los'!A5138&lt;&gt;"",TIME(HOUR('Profil je Los'!A5138),MINUTE('Profil je Los'!A5138),SECOND('Profil je Los'!A5138)),""),"")</f>
        <v>0.91666666666666663</v>
      </c>
      <c r="E5138" s="5">
        <f t="shared" si="322"/>
        <v>22</v>
      </c>
      <c r="F5138" s="14">
        <v>17.964836999999999</v>
      </c>
      <c r="G5138" s="17">
        <f t="shared" si="320"/>
        <v>1.5</v>
      </c>
      <c r="I5138" s="33"/>
    </row>
    <row r="5139" spans="1:9" x14ac:dyDescent="0.2">
      <c r="A5139" s="4">
        <v>44044.958333333336</v>
      </c>
      <c r="B5139" s="6">
        <f t="shared" si="321"/>
        <v>44044</v>
      </c>
      <c r="C5139" s="3">
        <f t="shared" si="323"/>
        <v>0.91666666666666663</v>
      </c>
      <c r="D5139" s="3">
        <f>IF('Profil je Los'!A5139&lt;&gt;"",IF('Profil je Los'!A5139&lt;&gt;"",TIME(HOUR('Profil je Los'!A5139),MINUTE('Profil je Los'!A5139),SECOND('Profil je Los'!A5139)),""),"")</f>
        <v>0.95833333333333337</v>
      </c>
      <c r="E5139" s="5">
        <f t="shared" si="322"/>
        <v>23</v>
      </c>
      <c r="F5139" s="14">
        <v>16.495263999999999</v>
      </c>
      <c r="G5139" s="17">
        <f t="shared" si="320"/>
        <v>1.37</v>
      </c>
      <c r="I5139" s="33"/>
    </row>
    <row r="5140" spans="1:9" x14ac:dyDescent="0.2">
      <c r="A5140" s="4">
        <v>44045</v>
      </c>
      <c r="B5140" s="6">
        <f t="shared" si="321"/>
        <v>44044</v>
      </c>
      <c r="C5140" s="3">
        <f t="shared" si="323"/>
        <v>0.95833333333333337</v>
      </c>
      <c r="D5140" s="3">
        <f>IF('Profil je Los'!A5140&lt;&gt;"",IF('Profil je Los'!A5140&lt;&gt;"",TIME(HOUR('Profil je Los'!A5140),MINUTE('Profil je Los'!A5140),SECOND('Profil je Los'!A5140)),""),"")</f>
        <v>0</v>
      </c>
      <c r="E5140" s="5">
        <f t="shared" si="322"/>
        <v>24</v>
      </c>
      <c r="F5140" s="14">
        <v>11.864554</v>
      </c>
      <c r="G5140" s="17">
        <f t="shared" si="320"/>
        <v>0.99</v>
      </c>
      <c r="I5140" s="33"/>
    </row>
    <row r="5141" spans="1:9" x14ac:dyDescent="0.2">
      <c r="A5141" s="4">
        <v>44045.041666666664</v>
      </c>
      <c r="B5141" s="6">
        <f t="shared" si="321"/>
        <v>44045</v>
      </c>
      <c r="C5141" s="3">
        <f t="shared" si="323"/>
        <v>0</v>
      </c>
      <c r="D5141" s="3">
        <f>IF('Profil je Los'!A5141&lt;&gt;"",IF('Profil je Los'!A5141&lt;&gt;"",TIME(HOUR('Profil je Los'!A5141),MINUTE('Profil je Los'!A5141),SECOND('Profil je Los'!A5141)),""),"")</f>
        <v>4.1666666666666664E-2</v>
      </c>
      <c r="E5141" s="5">
        <f t="shared" si="322"/>
        <v>1</v>
      </c>
      <c r="F5141" s="14">
        <v>10.186762999999999</v>
      </c>
      <c r="G5141" s="17">
        <f t="shared" si="320"/>
        <v>0.85</v>
      </c>
      <c r="I5141" s="33"/>
    </row>
    <row r="5142" spans="1:9" x14ac:dyDescent="0.2">
      <c r="A5142" s="4">
        <v>44045.083333333336</v>
      </c>
      <c r="B5142" s="6">
        <f t="shared" si="321"/>
        <v>44045</v>
      </c>
      <c r="C5142" s="3">
        <f t="shared" si="323"/>
        <v>4.1666666666666664E-2</v>
      </c>
      <c r="D5142" s="3">
        <f>IF('Profil je Los'!A5142&lt;&gt;"",IF('Profil je Los'!A5142&lt;&gt;"",TIME(HOUR('Profil je Los'!A5142),MINUTE('Profil je Los'!A5142),SECOND('Profil je Los'!A5142)),""),"")</f>
        <v>8.3333333333333329E-2</v>
      </c>
      <c r="E5142" s="5">
        <f t="shared" si="322"/>
        <v>2</v>
      </c>
      <c r="F5142" s="14">
        <v>8.4394969999999994</v>
      </c>
      <c r="G5142" s="17">
        <f t="shared" si="320"/>
        <v>0.7</v>
      </c>
      <c r="I5142" s="33"/>
    </row>
    <row r="5143" spans="1:9" x14ac:dyDescent="0.2">
      <c r="A5143" s="4">
        <v>44045.125</v>
      </c>
      <c r="B5143" s="6">
        <f t="shared" si="321"/>
        <v>44045</v>
      </c>
      <c r="C5143" s="3">
        <f t="shared" si="323"/>
        <v>8.3333333333333329E-2</v>
      </c>
      <c r="D5143" s="3">
        <f>IF('Profil je Los'!A5143&lt;&gt;"",IF('Profil je Los'!A5143&lt;&gt;"",TIME(HOUR('Profil je Los'!A5143),MINUTE('Profil je Los'!A5143),SECOND('Profil je Los'!A5143)),""),"")</f>
        <v>0.125</v>
      </c>
      <c r="E5143" s="5">
        <f t="shared" si="322"/>
        <v>3</v>
      </c>
      <c r="F5143" s="14">
        <v>9.0880329999999994</v>
      </c>
      <c r="G5143" s="17">
        <f t="shared" si="320"/>
        <v>0.76</v>
      </c>
      <c r="I5143" s="33"/>
    </row>
    <row r="5144" spans="1:9" x14ac:dyDescent="0.2">
      <c r="A5144" s="4">
        <v>44045.166666666664</v>
      </c>
      <c r="B5144" s="6">
        <f t="shared" si="321"/>
        <v>44045</v>
      </c>
      <c r="C5144" s="3">
        <f t="shared" si="323"/>
        <v>0.125</v>
      </c>
      <c r="D5144" s="3">
        <f>IF('Profil je Los'!A5144&lt;&gt;"",IF('Profil je Los'!A5144&lt;&gt;"",TIME(HOUR('Profil je Los'!A5144),MINUTE('Profil je Los'!A5144),SECOND('Profil je Los'!A5144)),""),"")</f>
        <v>0.16666666666666666</v>
      </c>
      <c r="E5144" s="5">
        <f t="shared" si="322"/>
        <v>4</v>
      </c>
      <c r="F5144" s="14">
        <v>10.029422</v>
      </c>
      <c r="G5144" s="17">
        <f t="shared" si="320"/>
        <v>0.84</v>
      </c>
      <c r="I5144" s="33"/>
    </row>
    <row r="5145" spans="1:9" x14ac:dyDescent="0.2">
      <c r="A5145" s="4">
        <v>44045.208333333336</v>
      </c>
      <c r="B5145" s="6">
        <f t="shared" si="321"/>
        <v>44045</v>
      </c>
      <c r="C5145" s="3">
        <f t="shared" si="323"/>
        <v>0.16666666666666666</v>
      </c>
      <c r="D5145" s="3">
        <f>IF('Profil je Los'!A5145&lt;&gt;"",IF('Profil je Los'!A5145&lt;&gt;"",TIME(HOUR('Profil je Los'!A5145),MINUTE('Profil je Los'!A5145),SECOND('Profil je Los'!A5145)),""),"")</f>
        <v>0.20833333333333334</v>
      </c>
      <c r="E5145" s="5">
        <f t="shared" si="322"/>
        <v>5</v>
      </c>
      <c r="F5145" s="14">
        <v>9.3495720000000002</v>
      </c>
      <c r="G5145" s="17">
        <f t="shared" si="320"/>
        <v>0.78</v>
      </c>
      <c r="I5145" s="33"/>
    </row>
    <row r="5146" spans="1:9" x14ac:dyDescent="0.2">
      <c r="A5146" s="4">
        <v>44045.25</v>
      </c>
      <c r="B5146" s="6">
        <f t="shared" si="321"/>
        <v>44045</v>
      </c>
      <c r="C5146" s="3">
        <f t="shared" si="323"/>
        <v>0.20833333333333334</v>
      </c>
      <c r="D5146" s="3">
        <f>IF('Profil je Los'!A5146&lt;&gt;"",IF('Profil je Los'!A5146&lt;&gt;"",TIME(HOUR('Profil je Los'!A5146),MINUTE('Profil je Los'!A5146),SECOND('Profil je Los'!A5146)),""),"")</f>
        <v>0.25</v>
      </c>
      <c r="E5146" s="5">
        <f t="shared" si="322"/>
        <v>6</v>
      </c>
      <c r="F5146" s="14">
        <v>9.0719069999999995</v>
      </c>
      <c r="G5146" s="17">
        <f t="shared" si="320"/>
        <v>0.76</v>
      </c>
      <c r="I5146" s="33"/>
    </row>
    <row r="5147" spans="1:9" x14ac:dyDescent="0.2">
      <c r="A5147" s="4">
        <v>44045.291666666664</v>
      </c>
      <c r="B5147" s="6">
        <f t="shared" si="321"/>
        <v>44045</v>
      </c>
      <c r="C5147" s="3">
        <f t="shared" si="323"/>
        <v>0.25</v>
      </c>
      <c r="D5147" s="3">
        <f>IF('Profil je Los'!A5147&lt;&gt;"",IF('Profil je Los'!A5147&lt;&gt;"",TIME(HOUR('Profil je Los'!A5147),MINUTE('Profil je Los'!A5147),SECOND('Profil je Los'!A5147)),""),"")</f>
        <v>0.29166666666666669</v>
      </c>
      <c r="E5147" s="5">
        <f t="shared" si="322"/>
        <v>7</v>
      </c>
      <c r="F5147" s="14">
        <v>10.760232</v>
      </c>
      <c r="G5147" s="17">
        <f t="shared" si="320"/>
        <v>0.9</v>
      </c>
      <c r="I5147" s="33"/>
    </row>
    <row r="5148" spans="1:9" x14ac:dyDescent="0.2">
      <c r="A5148" s="4">
        <v>44045.333333333336</v>
      </c>
      <c r="B5148" s="6">
        <f t="shared" si="321"/>
        <v>44045</v>
      </c>
      <c r="C5148" s="3">
        <f t="shared" si="323"/>
        <v>0.29166666666666669</v>
      </c>
      <c r="D5148" s="3">
        <f>IF('Profil je Los'!A5148&lt;&gt;"",IF('Profil je Los'!A5148&lt;&gt;"",TIME(HOUR('Profil je Los'!A5148),MINUTE('Profil je Los'!A5148),SECOND('Profil je Los'!A5148)),""),"")</f>
        <v>0.33333333333333331</v>
      </c>
      <c r="E5148" s="5">
        <f t="shared" si="322"/>
        <v>8</v>
      </c>
      <c r="F5148" s="14">
        <v>13.183482</v>
      </c>
      <c r="G5148" s="17">
        <f t="shared" si="320"/>
        <v>1.1000000000000001</v>
      </c>
      <c r="I5148" s="33"/>
    </row>
    <row r="5149" spans="1:9" x14ac:dyDescent="0.2">
      <c r="A5149" s="4">
        <v>44045.375</v>
      </c>
      <c r="B5149" s="6">
        <f t="shared" si="321"/>
        <v>44045</v>
      </c>
      <c r="C5149" s="3">
        <f t="shared" si="323"/>
        <v>0.33333333333333331</v>
      </c>
      <c r="D5149" s="3">
        <f>IF('Profil je Los'!A5149&lt;&gt;"",IF('Profil je Los'!A5149&lt;&gt;"",TIME(HOUR('Profil je Los'!A5149),MINUTE('Profil je Los'!A5149),SECOND('Profil je Los'!A5149)),""),"")</f>
        <v>0.375</v>
      </c>
      <c r="E5149" s="5">
        <f t="shared" si="322"/>
        <v>9</v>
      </c>
      <c r="F5149" s="14">
        <v>17.264690000000002</v>
      </c>
      <c r="G5149" s="17">
        <f t="shared" si="320"/>
        <v>1.44</v>
      </c>
      <c r="I5149" s="33"/>
    </row>
    <row r="5150" spans="1:9" x14ac:dyDescent="0.2">
      <c r="A5150" s="4">
        <v>44045.416666666664</v>
      </c>
      <c r="B5150" s="6">
        <f t="shared" si="321"/>
        <v>44045</v>
      </c>
      <c r="C5150" s="3">
        <f t="shared" si="323"/>
        <v>0.375</v>
      </c>
      <c r="D5150" s="3">
        <f>IF('Profil je Los'!A5150&lt;&gt;"",IF('Profil je Los'!A5150&lt;&gt;"",TIME(HOUR('Profil je Los'!A5150),MINUTE('Profil je Los'!A5150),SECOND('Profil je Los'!A5150)),""),"")</f>
        <v>0.41666666666666669</v>
      </c>
      <c r="E5150" s="5">
        <f t="shared" si="322"/>
        <v>10</v>
      </c>
      <c r="F5150" s="14">
        <v>20.590865000000001</v>
      </c>
      <c r="G5150" s="17">
        <f t="shared" si="320"/>
        <v>1.72</v>
      </c>
      <c r="I5150" s="33"/>
    </row>
    <row r="5151" spans="1:9" x14ac:dyDescent="0.2">
      <c r="A5151" s="4">
        <v>44045.458333333336</v>
      </c>
      <c r="B5151" s="6">
        <f t="shared" si="321"/>
        <v>44045</v>
      </c>
      <c r="C5151" s="3">
        <f t="shared" si="323"/>
        <v>0.41666666666666669</v>
      </c>
      <c r="D5151" s="3">
        <f>IF('Profil je Los'!A5151&lt;&gt;"",IF('Profil je Los'!A5151&lt;&gt;"",TIME(HOUR('Profil je Los'!A5151),MINUTE('Profil je Los'!A5151),SECOND('Profil je Los'!A5151)),""),"")</f>
        <v>0.45833333333333331</v>
      </c>
      <c r="E5151" s="5">
        <f t="shared" si="322"/>
        <v>11</v>
      </c>
      <c r="F5151" s="14">
        <v>24.207953</v>
      </c>
      <c r="G5151" s="17">
        <f t="shared" si="320"/>
        <v>2.02</v>
      </c>
      <c r="I5151" s="33"/>
    </row>
    <row r="5152" spans="1:9" x14ac:dyDescent="0.2">
      <c r="A5152" s="4">
        <v>44045.5</v>
      </c>
      <c r="B5152" s="6">
        <f t="shared" si="321"/>
        <v>44045</v>
      </c>
      <c r="C5152" s="3">
        <f t="shared" si="323"/>
        <v>0.45833333333333331</v>
      </c>
      <c r="D5152" s="3">
        <f>IF('Profil je Los'!A5152&lt;&gt;"",IF('Profil je Los'!A5152&lt;&gt;"",TIME(HOUR('Profil je Los'!A5152),MINUTE('Profil je Los'!A5152),SECOND('Profil je Los'!A5152)),""),"")</f>
        <v>0.5</v>
      </c>
      <c r="E5152" s="5">
        <f t="shared" si="322"/>
        <v>12</v>
      </c>
      <c r="F5152" s="14">
        <v>27.00929</v>
      </c>
      <c r="G5152" s="17">
        <f t="shared" si="320"/>
        <v>2.25</v>
      </c>
      <c r="I5152" s="33"/>
    </row>
    <row r="5153" spans="1:9" x14ac:dyDescent="0.2">
      <c r="A5153" s="4">
        <v>44045.541666666664</v>
      </c>
      <c r="B5153" s="6">
        <f t="shared" si="321"/>
        <v>44045</v>
      </c>
      <c r="C5153" s="3">
        <f t="shared" si="323"/>
        <v>0.5</v>
      </c>
      <c r="D5153" s="3">
        <f>IF('Profil je Los'!A5153&lt;&gt;"",IF('Profil je Los'!A5153&lt;&gt;"",TIME(HOUR('Profil je Los'!A5153),MINUTE('Profil je Los'!A5153),SECOND('Profil je Los'!A5153)),""),"")</f>
        <v>0.54166666666666663</v>
      </c>
      <c r="E5153" s="5">
        <f t="shared" si="322"/>
        <v>13</v>
      </c>
      <c r="F5153" s="14">
        <v>26.614189</v>
      </c>
      <c r="G5153" s="17">
        <f t="shared" si="320"/>
        <v>2.2200000000000002</v>
      </c>
      <c r="I5153" s="33"/>
    </row>
    <row r="5154" spans="1:9" x14ac:dyDescent="0.2">
      <c r="A5154" s="4">
        <v>44045.583333333336</v>
      </c>
      <c r="B5154" s="6">
        <f t="shared" si="321"/>
        <v>44045</v>
      </c>
      <c r="C5154" s="3">
        <f t="shared" si="323"/>
        <v>0.54166666666666663</v>
      </c>
      <c r="D5154" s="3">
        <f>IF('Profil je Los'!A5154&lt;&gt;"",IF('Profil je Los'!A5154&lt;&gt;"",TIME(HOUR('Profil je Los'!A5154),MINUTE('Profil je Los'!A5154),SECOND('Profil je Los'!A5154)),""),"")</f>
        <v>0.58333333333333337</v>
      </c>
      <c r="E5154" s="5">
        <f t="shared" si="322"/>
        <v>14</v>
      </c>
      <c r="F5154" s="14">
        <v>23.409092000000001</v>
      </c>
      <c r="G5154" s="17">
        <f t="shared" si="320"/>
        <v>1.95</v>
      </c>
      <c r="I5154" s="33"/>
    </row>
    <row r="5155" spans="1:9" x14ac:dyDescent="0.2">
      <c r="A5155" s="4">
        <v>44045.625</v>
      </c>
      <c r="B5155" s="6">
        <f t="shared" si="321"/>
        <v>44045</v>
      </c>
      <c r="C5155" s="3">
        <f t="shared" si="323"/>
        <v>0.58333333333333337</v>
      </c>
      <c r="D5155" s="3">
        <f>IF('Profil je Los'!A5155&lt;&gt;"",IF('Profil je Los'!A5155&lt;&gt;"",TIME(HOUR('Profil je Los'!A5155),MINUTE('Profil je Los'!A5155),SECOND('Profil je Los'!A5155)),""),"")</f>
        <v>0.625</v>
      </c>
      <c r="E5155" s="5">
        <f t="shared" si="322"/>
        <v>15</v>
      </c>
      <c r="F5155" s="14">
        <v>21.667812000000001</v>
      </c>
      <c r="G5155" s="17">
        <f t="shared" si="320"/>
        <v>1.81</v>
      </c>
      <c r="I5155" s="33"/>
    </row>
    <row r="5156" spans="1:9" x14ac:dyDescent="0.2">
      <c r="A5156" s="4">
        <v>44045.666666666664</v>
      </c>
      <c r="B5156" s="6">
        <f t="shared" si="321"/>
        <v>44045</v>
      </c>
      <c r="C5156" s="3">
        <f t="shared" si="323"/>
        <v>0.625</v>
      </c>
      <c r="D5156" s="3">
        <f>IF('Profil je Los'!A5156&lt;&gt;"",IF('Profil je Los'!A5156&lt;&gt;"",TIME(HOUR('Profil je Los'!A5156),MINUTE('Profil je Los'!A5156),SECOND('Profil je Los'!A5156)),""),"")</f>
        <v>0.66666666666666663</v>
      </c>
      <c r="E5156" s="5">
        <f t="shared" si="322"/>
        <v>16</v>
      </c>
      <c r="F5156" s="14">
        <v>21.184134</v>
      </c>
      <c r="G5156" s="17">
        <f t="shared" si="320"/>
        <v>1.77</v>
      </c>
      <c r="I5156" s="33"/>
    </row>
    <row r="5157" spans="1:9" x14ac:dyDescent="0.2">
      <c r="A5157" s="4">
        <v>44045.708333333336</v>
      </c>
      <c r="B5157" s="6">
        <f t="shared" si="321"/>
        <v>44045</v>
      </c>
      <c r="C5157" s="3">
        <f t="shared" si="323"/>
        <v>0.66666666666666663</v>
      </c>
      <c r="D5157" s="3">
        <f>IF('Profil je Los'!A5157&lt;&gt;"",IF('Profil je Los'!A5157&lt;&gt;"",TIME(HOUR('Profil je Los'!A5157),MINUTE('Profil je Los'!A5157),SECOND('Profil je Los'!A5157)),""),"")</f>
        <v>0.70833333333333337</v>
      </c>
      <c r="E5157" s="5">
        <f t="shared" si="322"/>
        <v>17</v>
      </c>
      <c r="F5157" s="14">
        <v>20.189039999999999</v>
      </c>
      <c r="G5157" s="17">
        <f t="shared" si="320"/>
        <v>1.68</v>
      </c>
      <c r="I5157" s="33"/>
    </row>
    <row r="5158" spans="1:9" x14ac:dyDescent="0.2">
      <c r="A5158" s="4">
        <v>44045.75</v>
      </c>
      <c r="B5158" s="6">
        <f t="shared" si="321"/>
        <v>44045</v>
      </c>
      <c r="C5158" s="3">
        <f t="shared" si="323"/>
        <v>0.70833333333333337</v>
      </c>
      <c r="D5158" s="3">
        <f>IF('Profil je Los'!A5158&lt;&gt;"",IF('Profil je Los'!A5158&lt;&gt;"",TIME(HOUR('Profil je Los'!A5158),MINUTE('Profil je Los'!A5158),SECOND('Profil je Los'!A5158)),""),"")</f>
        <v>0.75</v>
      </c>
      <c r="E5158" s="5">
        <f t="shared" si="322"/>
        <v>18</v>
      </c>
      <c r="F5158" s="14">
        <v>21.230498000000001</v>
      </c>
      <c r="G5158" s="17">
        <f t="shared" si="320"/>
        <v>1.77</v>
      </c>
      <c r="I5158" s="33"/>
    </row>
    <row r="5159" spans="1:9" x14ac:dyDescent="0.2">
      <c r="A5159" s="4">
        <v>44045.791666666664</v>
      </c>
      <c r="B5159" s="6">
        <f t="shared" si="321"/>
        <v>44045</v>
      </c>
      <c r="C5159" s="3">
        <f t="shared" si="323"/>
        <v>0.75</v>
      </c>
      <c r="D5159" s="3">
        <f>IF('Profil je Los'!A5159&lt;&gt;"",IF('Profil je Los'!A5159&lt;&gt;"",TIME(HOUR('Profil je Los'!A5159),MINUTE('Profil je Los'!A5159),SECOND('Profil je Los'!A5159)),""),"")</f>
        <v>0.79166666666666663</v>
      </c>
      <c r="E5159" s="5">
        <f t="shared" si="322"/>
        <v>19</v>
      </c>
      <c r="F5159" s="14">
        <v>21.786114999999999</v>
      </c>
      <c r="G5159" s="17">
        <f t="shared" si="320"/>
        <v>1.82</v>
      </c>
      <c r="I5159" s="33"/>
    </row>
    <row r="5160" spans="1:9" x14ac:dyDescent="0.2">
      <c r="A5160" s="4">
        <v>44045.833333333336</v>
      </c>
      <c r="B5160" s="6">
        <f t="shared" si="321"/>
        <v>44045</v>
      </c>
      <c r="C5160" s="3">
        <f t="shared" si="323"/>
        <v>0.79166666666666663</v>
      </c>
      <c r="D5160" s="3">
        <f>IF('Profil je Los'!A5160&lt;&gt;"",IF('Profil je Los'!A5160&lt;&gt;"",TIME(HOUR('Profil je Los'!A5160),MINUTE('Profil je Los'!A5160),SECOND('Profil je Los'!A5160)),""),"")</f>
        <v>0.83333333333333337</v>
      </c>
      <c r="E5160" s="5">
        <f t="shared" si="322"/>
        <v>20</v>
      </c>
      <c r="F5160" s="14">
        <v>22.830812000000002</v>
      </c>
      <c r="G5160" s="17">
        <f t="shared" si="320"/>
        <v>1.9</v>
      </c>
      <c r="I5160" s="33"/>
    </row>
    <row r="5161" spans="1:9" x14ac:dyDescent="0.2">
      <c r="A5161" s="4">
        <v>44045.875</v>
      </c>
      <c r="B5161" s="6">
        <f t="shared" si="321"/>
        <v>44045</v>
      </c>
      <c r="C5161" s="3">
        <f t="shared" si="323"/>
        <v>0.83333333333333337</v>
      </c>
      <c r="D5161" s="3">
        <f>IF('Profil je Los'!A5161&lt;&gt;"",IF('Profil je Los'!A5161&lt;&gt;"",TIME(HOUR('Profil je Los'!A5161),MINUTE('Profil je Los'!A5161),SECOND('Profil je Los'!A5161)),""),"")</f>
        <v>0.875</v>
      </c>
      <c r="E5161" s="5">
        <f t="shared" si="322"/>
        <v>21</v>
      </c>
      <c r="F5161" s="14">
        <v>22.236031000000001</v>
      </c>
      <c r="G5161" s="17">
        <f t="shared" si="320"/>
        <v>1.85</v>
      </c>
      <c r="I5161" s="33"/>
    </row>
    <row r="5162" spans="1:9" x14ac:dyDescent="0.2">
      <c r="A5162" s="4">
        <v>44045.916666666664</v>
      </c>
      <c r="B5162" s="6">
        <f t="shared" si="321"/>
        <v>44045</v>
      </c>
      <c r="C5162" s="3">
        <f t="shared" si="323"/>
        <v>0.875</v>
      </c>
      <c r="D5162" s="3">
        <f>IF('Profil je Los'!A5162&lt;&gt;"",IF('Profil je Los'!A5162&lt;&gt;"",TIME(HOUR('Profil je Los'!A5162),MINUTE('Profil je Los'!A5162),SECOND('Profil je Los'!A5162)),""),"")</f>
        <v>0.91666666666666663</v>
      </c>
      <c r="E5162" s="5">
        <f t="shared" si="322"/>
        <v>22</v>
      </c>
      <c r="F5162" s="14">
        <v>22.563012000000001</v>
      </c>
      <c r="G5162" s="17">
        <f t="shared" si="320"/>
        <v>1.88</v>
      </c>
      <c r="I5162" s="33"/>
    </row>
    <row r="5163" spans="1:9" x14ac:dyDescent="0.2">
      <c r="A5163" s="4">
        <v>44045.958333333336</v>
      </c>
      <c r="B5163" s="6">
        <f t="shared" si="321"/>
        <v>44045</v>
      </c>
      <c r="C5163" s="3">
        <f t="shared" si="323"/>
        <v>0.91666666666666663</v>
      </c>
      <c r="D5163" s="3">
        <f>IF('Profil je Los'!A5163&lt;&gt;"",IF('Profil je Los'!A5163&lt;&gt;"",TIME(HOUR('Profil je Los'!A5163),MINUTE('Profil je Los'!A5163),SECOND('Profil je Los'!A5163)),""),"")</f>
        <v>0.95833333333333337</v>
      </c>
      <c r="E5163" s="5">
        <f t="shared" si="322"/>
        <v>23</v>
      </c>
      <c r="F5163" s="14">
        <v>21.104413999999998</v>
      </c>
      <c r="G5163" s="17">
        <f t="shared" si="320"/>
        <v>1.76</v>
      </c>
      <c r="I5163" s="33"/>
    </row>
    <row r="5164" spans="1:9" x14ac:dyDescent="0.2">
      <c r="A5164" s="4">
        <v>44046</v>
      </c>
      <c r="B5164" s="6">
        <f t="shared" si="321"/>
        <v>44045</v>
      </c>
      <c r="C5164" s="3">
        <f t="shared" si="323"/>
        <v>0.95833333333333337</v>
      </c>
      <c r="D5164" s="3">
        <f>IF('Profil je Los'!A5164&lt;&gt;"",IF('Profil je Los'!A5164&lt;&gt;"",TIME(HOUR('Profil je Los'!A5164),MINUTE('Profil je Los'!A5164),SECOND('Profil je Los'!A5164)),""),"")</f>
        <v>0</v>
      </c>
      <c r="E5164" s="5">
        <f t="shared" si="322"/>
        <v>24</v>
      </c>
      <c r="F5164" s="14">
        <v>17.483561000000002</v>
      </c>
      <c r="G5164" s="17">
        <f t="shared" si="320"/>
        <v>1.46</v>
      </c>
      <c r="I5164" s="33"/>
    </row>
    <row r="5165" spans="1:9" x14ac:dyDescent="0.2">
      <c r="A5165" s="4">
        <v>44046.041666666664</v>
      </c>
      <c r="B5165" s="6">
        <f t="shared" si="321"/>
        <v>44046</v>
      </c>
      <c r="C5165" s="3">
        <f t="shared" si="323"/>
        <v>0</v>
      </c>
      <c r="D5165" s="3">
        <f>IF('Profil je Los'!A5165&lt;&gt;"",IF('Profil je Los'!A5165&lt;&gt;"",TIME(HOUR('Profil je Los'!A5165),MINUTE('Profil je Los'!A5165),SECOND('Profil je Los'!A5165)),""),"")</f>
        <v>4.1666666666666664E-2</v>
      </c>
      <c r="E5165" s="5">
        <f t="shared" si="322"/>
        <v>1</v>
      </c>
      <c r="F5165" s="14">
        <v>14.958912</v>
      </c>
      <c r="G5165" s="17">
        <f t="shared" si="320"/>
        <v>1.25</v>
      </c>
      <c r="I5165" s="33"/>
    </row>
    <row r="5166" spans="1:9" x14ac:dyDescent="0.2">
      <c r="A5166" s="4">
        <v>44046.083333333336</v>
      </c>
      <c r="B5166" s="6">
        <f t="shared" si="321"/>
        <v>44046</v>
      </c>
      <c r="C5166" s="3">
        <f t="shared" si="323"/>
        <v>4.1666666666666664E-2</v>
      </c>
      <c r="D5166" s="3">
        <f>IF('Profil je Los'!A5166&lt;&gt;"",IF('Profil je Los'!A5166&lt;&gt;"",TIME(HOUR('Profil je Los'!A5166),MINUTE('Profil je Los'!A5166),SECOND('Profil je Los'!A5166)),""),"")</f>
        <v>8.3333333333333329E-2</v>
      </c>
      <c r="E5166" s="5">
        <f t="shared" si="322"/>
        <v>2</v>
      </c>
      <c r="F5166" s="14">
        <v>13.096086</v>
      </c>
      <c r="G5166" s="17">
        <f t="shared" si="320"/>
        <v>1.0900000000000001</v>
      </c>
      <c r="I5166" s="33"/>
    </row>
    <row r="5167" spans="1:9" x14ac:dyDescent="0.2">
      <c r="A5167" s="4">
        <v>44046.125</v>
      </c>
      <c r="B5167" s="6">
        <f t="shared" si="321"/>
        <v>44046</v>
      </c>
      <c r="C5167" s="3">
        <f t="shared" si="323"/>
        <v>8.3333333333333329E-2</v>
      </c>
      <c r="D5167" s="3">
        <f>IF('Profil je Los'!A5167&lt;&gt;"",IF('Profil je Los'!A5167&lt;&gt;"",TIME(HOUR('Profil je Los'!A5167),MINUTE('Profil je Los'!A5167),SECOND('Profil je Los'!A5167)),""),"")</f>
        <v>0.125</v>
      </c>
      <c r="E5167" s="5">
        <f t="shared" si="322"/>
        <v>3</v>
      </c>
      <c r="F5167" s="14">
        <v>12.86037</v>
      </c>
      <c r="G5167" s="17">
        <f t="shared" si="320"/>
        <v>1.07</v>
      </c>
      <c r="I5167" s="33"/>
    </row>
    <row r="5168" spans="1:9" x14ac:dyDescent="0.2">
      <c r="A5168" s="4">
        <v>44046.166666666664</v>
      </c>
      <c r="B5168" s="6">
        <f t="shared" si="321"/>
        <v>44046</v>
      </c>
      <c r="C5168" s="3">
        <f t="shared" si="323"/>
        <v>0.125</v>
      </c>
      <c r="D5168" s="3">
        <f>IF('Profil je Los'!A5168&lt;&gt;"",IF('Profil je Los'!A5168&lt;&gt;"",TIME(HOUR('Profil je Los'!A5168),MINUTE('Profil je Los'!A5168),SECOND('Profil je Los'!A5168)),""),"")</f>
        <v>0.16666666666666666</v>
      </c>
      <c r="E5168" s="5">
        <f t="shared" si="322"/>
        <v>4</v>
      </c>
      <c r="F5168" s="14">
        <v>13.298978</v>
      </c>
      <c r="G5168" s="17">
        <f t="shared" si="320"/>
        <v>1.1100000000000001</v>
      </c>
      <c r="I5168" s="33"/>
    </row>
    <row r="5169" spans="1:9" x14ac:dyDescent="0.2">
      <c r="A5169" s="4">
        <v>44046.208333333336</v>
      </c>
      <c r="B5169" s="6">
        <f t="shared" si="321"/>
        <v>44046</v>
      </c>
      <c r="C5169" s="3">
        <f t="shared" si="323"/>
        <v>0.16666666666666666</v>
      </c>
      <c r="D5169" s="3">
        <f>IF('Profil je Los'!A5169&lt;&gt;"",IF('Profil je Los'!A5169&lt;&gt;"",TIME(HOUR('Profil je Los'!A5169),MINUTE('Profil je Los'!A5169),SECOND('Profil je Los'!A5169)),""),"")</f>
        <v>0.20833333333333334</v>
      </c>
      <c r="E5169" s="5">
        <f t="shared" si="322"/>
        <v>5</v>
      </c>
      <c r="F5169" s="14">
        <v>13.082345999999999</v>
      </c>
      <c r="G5169" s="17">
        <f t="shared" si="320"/>
        <v>1.0900000000000001</v>
      </c>
      <c r="I5169" s="33"/>
    </row>
    <row r="5170" spans="1:9" x14ac:dyDescent="0.2">
      <c r="A5170" s="4">
        <v>44046.25</v>
      </c>
      <c r="B5170" s="6">
        <f t="shared" si="321"/>
        <v>44046</v>
      </c>
      <c r="C5170" s="3">
        <f t="shared" si="323"/>
        <v>0.20833333333333334</v>
      </c>
      <c r="D5170" s="3">
        <f>IF('Profil je Los'!A5170&lt;&gt;"",IF('Profil je Los'!A5170&lt;&gt;"",TIME(HOUR('Profil je Los'!A5170),MINUTE('Profil je Los'!A5170),SECOND('Profil je Los'!A5170)),""),"")</f>
        <v>0.25</v>
      </c>
      <c r="E5170" s="5">
        <f t="shared" si="322"/>
        <v>6</v>
      </c>
      <c r="F5170" s="14">
        <v>15.500228</v>
      </c>
      <c r="G5170" s="17">
        <f t="shared" si="320"/>
        <v>1.29</v>
      </c>
      <c r="I5170" s="33"/>
    </row>
    <row r="5171" spans="1:9" x14ac:dyDescent="0.2">
      <c r="A5171" s="4">
        <v>44046.291666666664</v>
      </c>
      <c r="B5171" s="6">
        <f t="shared" si="321"/>
        <v>44046</v>
      </c>
      <c r="C5171" s="3">
        <f t="shared" si="323"/>
        <v>0.25</v>
      </c>
      <c r="D5171" s="3">
        <f>IF('Profil je Los'!A5171&lt;&gt;"",IF('Profil je Los'!A5171&lt;&gt;"",TIME(HOUR('Profil je Los'!A5171),MINUTE('Profil je Los'!A5171),SECOND('Profil je Los'!A5171)),""),"")</f>
        <v>0.29166666666666669</v>
      </c>
      <c r="E5171" s="5">
        <f t="shared" si="322"/>
        <v>7</v>
      </c>
      <c r="F5171" s="14">
        <v>21.249718000000001</v>
      </c>
      <c r="G5171" s="17">
        <f t="shared" si="320"/>
        <v>1.77</v>
      </c>
      <c r="I5171" s="33"/>
    </row>
    <row r="5172" spans="1:9" x14ac:dyDescent="0.2">
      <c r="A5172" s="4">
        <v>44046.333333333336</v>
      </c>
      <c r="B5172" s="6">
        <f t="shared" si="321"/>
        <v>44046</v>
      </c>
      <c r="C5172" s="3">
        <f t="shared" si="323"/>
        <v>0.29166666666666669</v>
      </c>
      <c r="D5172" s="3">
        <f>IF('Profil je Los'!A5172&lt;&gt;"",IF('Profil je Los'!A5172&lt;&gt;"",TIME(HOUR('Profil je Los'!A5172),MINUTE('Profil je Los'!A5172),SECOND('Profil je Los'!A5172)),""),"")</f>
        <v>0.33333333333333331</v>
      </c>
      <c r="E5172" s="5">
        <f t="shared" si="322"/>
        <v>8</v>
      </c>
      <c r="F5172" s="14">
        <v>26.695512999999998</v>
      </c>
      <c r="G5172" s="17">
        <f t="shared" si="320"/>
        <v>2.2200000000000002</v>
      </c>
      <c r="I5172" s="33"/>
    </row>
    <row r="5173" spans="1:9" x14ac:dyDescent="0.2">
      <c r="A5173" s="4">
        <v>44046.375</v>
      </c>
      <c r="B5173" s="6">
        <f t="shared" si="321"/>
        <v>44046</v>
      </c>
      <c r="C5173" s="3">
        <f t="shared" si="323"/>
        <v>0.33333333333333331</v>
      </c>
      <c r="D5173" s="3">
        <f>IF('Profil je Los'!A5173&lt;&gt;"",IF('Profil je Los'!A5173&lt;&gt;"",TIME(HOUR('Profil je Los'!A5173),MINUTE('Profil je Los'!A5173),SECOND('Profil je Los'!A5173)),""),"")</f>
        <v>0.375</v>
      </c>
      <c r="E5173" s="5">
        <f t="shared" si="322"/>
        <v>9</v>
      </c>
      <c r="F5173" s="14">
        <v>33.409495</v>
      </c>
      <c r="G5173" s="17">
        <f t="shared" si="320"/>
        <v>2.78</v>
      </c>
      <c r="I5173" s="33"/>
    </row>
    <row r="5174" spans="1:9" x14ac:dyDescent="0.2">
      <c r="A5174" s="4">
        <v>44046.416666666664</v>
      </c>
      <c r="B5174" s="6">
        <f t="shared" si="321"/>
        <v>44046</v>
      </c>
      <c r="C5174" s="3">
        <f t="shared" si="323"/>
        <v>0.375</v>
      </c>
      <c r="D5174" s="3">
        <f>IF('Profil je Los'!A5174&lt;&gt;"",IF('Profil je Los'!A5174&lt;&gt;"",TIME(HOUR('Profil je Los'!A5174),MINUTE('Profil je Los'!A5174),SECOND('Profil je Los'!A5174)),""),"")</f>
        <v>0.41666666666666669</v>
      </c>
      <c r="E5174" s="5">
        <f t="shared" si="322"/>
        <v>10</v>
      </c>
      <c r="F5174" s="14">
        <v>39.621369000000001</v>
      </c>
      <c r="G5174" s="17">
        <f t="shared" si="320"/>
        <v>3.3</v>
      </c>
      <c r="I5174" s="33"/>
    </row>
    <row r="5175" spans="1:9" x14ac:dyDescent="0.2">
      <c r="A5175" s="4">
        <v>44046.458333333336</v>
      </c>
      <c r="B5175" s="6">
        <f t="shared" si="321"/>
        <v>44046</v>
      </c>
      <c r="C5175" s="3">
        <f t="shared" si="323"/>
        <v>0.41666666666666669</v>
      </c>
      <c r="D5175" s="3">
        <f>IF('Profil je Los'!A5175&lt;&gt;"",IF('Profil je Los'!A5175&lt;&gt;"",TIME(HOUR('Profil je Los'!A5175),MINUTE('Profil je Los'!A5175),SECOND('Profil je Los'!A5175)),""),"")</f>
        <v>0.45833333333333331</v>
      </c>
      <c r="E5175" s="5">
        <f t="shared" si="322"/>
        <v>11</v>
      </c>
      <c r="F5175" s="14">
        <v>41.305959999999999</v>
      </c>
      <c r="G5175" s="17">
        <f t="shared" si="320"/>
        <v>3.44</v>
      </c>
      <c r="I5175" s="33"/>
    </row>
    <row r="5176" spans="1:9" x14ac:dyDescent="0.2">
      <c r="A5176" s="4">
        <v>44046.5</v>
      </c>
      <c r="B5176" s="6">
        <f t="shared" si="321"/>
        <v>44046</v>
      </c>
      <c r="C5176" s="3">
        <f t="shared" si="323"/>
        <v>0.45833333333333331</v>
      </c>
      <c r="D5176" s="3">
        <f>IF('Profil je Los'!A5176&lt;&gt;"",IF('Profil je Los'!A5176&lt;&gt;"",TIME(HOUR('Profil je Los'!A5176),MINUTE('Profil je Los'!A5176),SECOND('Profil je Los'!A5176)),""),"")</f>
        <v>0.5</v>
      </c>
      <c r="E5176" s="5">
        <f t="shared" si="322"/>
        <v>12</v>
      </c>
      <c r="F5176" s="14">
        <v>41.276488999999998</v>
      </c>
      <c r="G5176" s="17">
        <f t="shared" si="320"/>
        <v>3.44</v>
      </c>
      <c r="I5176" s="33"/>
    </row>
    <row r="5177" spans="1:9" x14ac:dyDescent="0.2">
      <c r="A5177" s="4">
        <v>44046.541666666664</v>
      </c>
      <c r="B5177" s="6">
        <f t="shared" si="321"/>
        <v>44046</v>
      </c>
      <c r="C5177" s="3">
        <f t="shared" si="323"/>
        <v>0.5</v>
      </c>
      <c r="D5177" s="3">
        <f>IF('Profil je Los'!A5177&lt;&gt;"",IF('Profil je Los'!A5177&lt;&gt;"",TIME(HOUR('Profil je Los'!A5177),MINUTE('Profil je Los'!A5177),SECOND('Profil je Los'!A5177)),""),"")</f>
        <v>0.54166666666666663</v>
      </c>
      <c r="E5177" s="5">
        <f t="shared" si="322"/>
        <v>13</v>
      </c>
      <c r="F5177" s="14">
        <v>39.278744000000003</v>
      </c>
      <c r="G5177" s="17">
        <f t="shared" si="320"/>
        <v>3.27</v>
      </c>
      <c r="I5177" s="33"/>
    </row>
    <row r="5178" spans="1:9" x14ac:dyDescent="0.2">
      <c r="A5178" s="4">
        <v>44046.583333333336</v>
      </c>
      <c r="B5178" s="6">
        <f t="shared" si="321"/>
        <v>44046</v>
      </c>
      <c r="C5178" s="3">
        <f t="shared" si="323"/>
        <v>0.54166666666666663</v>
      </c>
      <c r="D5178" s="3">
        <f>IF('Profil je Los'!A5178&lt;&gt;"",IF('Profil je Los'!A5178&lt;&gt;"",TIME(HOUR('Profil je Los'!A5178),MINUTE('Profil je Los'!A5178),SECOND('Profil je Los'!A5178)),""),"")</f>
        <v>0.58333333333333337</v>
      </c>
      <c r="E5178" s="5">
        <f t="shared" si="322"/>
        <v>14</v>
      </c>
      <c r="F5178" s="14">
        <v>38.611531999999997</v>
      </c>
      <c r="G5178" s="17">
        <f t="shared" si="320"/>
        <v>3.22</v>
      </c>
      <c r="I5178" s="33"/>
    </row>
    <row r="5179" spans="1:9" x14ac:dyDescent="0.2">
      <c r="A5179" s="4">
        <v>44046.625</v>
      </c>
      <c r="B5179" s="6">
        <f t="shared" si="321"/>
        <v>44046</v>
      </c>
      <c r="C5179" s="3">
        <f t="shared" si="323"/>
        <v>0.58333333333333337</v>
      </c>
      <c r="D5179" s="3">
        <f>IF('Profil je Los'!A5179&lt;&gt;"",IF('Profil je Los'!A5179&lt;&gt;"",TIME(HOUR('Profil je Los'!A5179),MINUTE('Profil je Los'!A5179),SECOND('Profil je Los'!A5179)),""),"")</f>
        <v>0.625</v>
      </c>
      <c r="E5179" s="5">
        <f t="shared" si="322"/>
        <v>15</v>
      </c>
      <c r="F5179" s="14">
        <v>38.997261000000002</v>
      </c>
      <c r="G5179" s="17">
        <f t="shared" si="320"/>
        <v>3.25</v>
      </c>
      <c r="I5179" s="33"/>
    </row>
    <row r="5180" spans="1:9" x14ac:dyDescent="0.2">
      <c r="A5180" s="4">
        <v>44046.666666666664</v>
      </c>
      <c r="B5180" s="6">
        <f t="shared" si="321"/>
        <v>44046</v>
      </c>
      <c r="C5180" s="3">
        <f t="shared" si="323"/>
        <v>0.625</v>
      </c>
      <c r="D5180" s="3">
        <f>IF('Profil je Los'!A5180&lt;&gt;"",IF('Profil je Los'!A5180&lt;&gt;"",TIME(HOUR('Profil je Los'!A5180),MINUTE('Profil je Los'!A5180),SECOND('Profil je Los'!A5180)),""),"")</f>
        <v>0.66666666666666663</v>
      </c>
      <c r="E5180" s="5">
        <f t="shared" si="322"/>
        <v>16</v>
      </c>
      <c r="F5180" s="14">
        <v>37.423102</v>
      </c>
      <c r="G5180" s="17">
        <f t="shared" si="320"/>
        <v>3.12</v>
      </c>
      <c r="I5180" s="33"/>
    </row>
    <row r="5181" spans="1:9" x14ac:dyDescent="0.2">
      <c r="A5181" s="4">
        <v>44046.708333333336</v>
      </c>
      <c r="B5181" s="6">
        <f t="shared" si="321"/>
        <v>44046</v>
      </c>
      <c r="C5181" s="3">
        <f t="shared" si="323"/>
        <v>0.66666666666666663</v>
      </c>
      <c r="D5181" s="3">
        <f>IF('Profil je Los'!A5181&lt;&gt;"",IF('Profil je Los'!A5181&lt;&gt;"",TIME(HOUR('Profil je Los'!A5181),MINUTE('Profil je Los'!A5181),SECOND('Profil je Los'!A5181)),""),"")</f>
        <v>0.70833333333333337</v>
      </c>
      <c r="E5181" s="5">
        <f t="shared" si="322"/>
        <v>17</v>
      </c>
      <c r="F5181" s="14">
        <v>36.589315999999997</v>
      </c>
      <c r="G5181" s="17">
        <f t="shared" si="320"/>
        <v>3.05</v>
      </c>
      <c r="I5181" s="33"/>
    </row>
    <row r="5182" spans="1:9" x14ac:dyDescent="0.2">
      <c r="A5182" s="4">
        <v>44046.75</v>
      </c>
      <c r="B5182" s="6">
        <f t="shared" si="321"/>
        <v>44046</v>
      </c>
      <c r="C5182" s="3">
        <f t="shared" si="323"/>
        <v>0.70833333333333337</v>
      </c>
      <c r="D5182" s="3">
        <f>IF('Profil je Los'!A5182&lt;&gt;"",IF('Profil je Los'!A5182&lt;&gt;"",TIME(HOUR('Profil je Los'!A5182),MINUTE('Profil je Los'!A5182),SECOND('Profil je Los'!A5182)),""),"")</f>
        <v>0.75</v>
      </c>
      <c r="E5182" s="5">
        <f t="shared" si="322"/>
        <v>18</v>
      </c>
      <c r="F5182" s="14">
        <v>37.765591999999998</v>
      </c>
      <c r="G5182" s="17">
        <f t="shared" si="320"/>
        <v>3.15</v>
      </c>
      <c r="I5182" s="33"/>
    </row>
    <row r="5183" spans="1:9" x14ac:dyDescent="0.2">
      <c r="A5183" s="4">
        <v>44046.791666666664</v>
      </c>
      <c r="B5183" s="6">
        <f t="shared" si="321"/>
        <v>44046</v>
      </c>
      <c r="C5183" s="3">
        <f t="shared" si="323"/>
        <v>0.75</v>
      </c>
      <c r="D5183" s="3">
        <f>IF('Profil je Los'!A5183&lt;&gt;"",IF('Profil je Los'!A5183&lt;&gt;"",TIME(HOUR('Profil je Los'!A5183),MINUTE('Profil je Los'!A5183),SECOND('Profil je Los'!A5183)),""),"")</f>
        <v>0.79166666666666663</v>
      </c>
      <c r="E5183" s="5">
        <f t="shared" si="322"/>
        <v>19</v>
      </c>
      <c r="F5183" s="14">
        <v>39.525170000000003</v>
      </c>
      <c r="G5183" s="17">
        <f t="shared" si="320"/>
        <v>3.29</v>
      </c>
      <c r="I5183" s="33"/>
    </row>
    <row r="5184" spans="1:9" x14ac:dyDescent="0.2">
      <c r="A5184" s="4">
        <v>44046.833333333336</v>
      </c>
      <c r="B5184" s="6">
        <f t="shared" si="321"/>
        <v>44046</v>
      </c>
      <c r="C5184" s="3">
        <f t="shared" si="323"/>
        <v>0.79166666666666663</v>
      </c>
      <c r="D5184" s="3">
        <f>IF('Profil je Los'!A5184&lt;&gt;"",IF('Profil je Los'!A5184&lt;&gt;"",TIME(HOUR('Profil je Los'!A5184),MINUTE('Profil je Los'!A5184),SECOND('Profil je Los'!A5184)),""),"")</f>
        <v>0.83333333333333337</v>
      </c>
      <c r="E5184" s="5">
        <f t="shared" si="322"/>
        <v>20</v>
      </c>
      <c r="F5184" s="14">
        <v>38.378616000000001</v>
      </c>
      <c r="G5184" s="17">
        <f t="shared" si="320"/>
        <v>3.2</v>
      </c>
      <c r="I5184" s="33"/>
    </row>
    <row r="5185" spans="1:9" x14ac:dyDescent="0.2">
      <c r="A5185" s="4">
        <v>44046.875</v>
      </c>
      <c r="B5185" s="6">
        <f t="shared" si="321"/>
        <v>44046</v>
      </c>
      <c r="C5185" s="3">
        <f t="shared" si="323"/>
        <v>0.83333333333333337</v>
      </c>
      <c r="D5185" s="3">
        <f>IF('Profil je Los'!A5185&lt;&gt;"",IF('Profil je Los'!A5185&lt;&gt;"",TIME(HOUR('Profil je Los'!A5185),MINUTE('Profil je Los'!A5185),SECOND('Profil je Los'!A5185)),""),"")</f>
        <v>0.875</v>
      </c>
      <c r="E5185" s="5">
        <f t="shared" si="322"/>
        <v>21</v>
      </c>
      <c r="F5185" s="14">
        <v>34.560558999999998</v>
      </c>
      <c r="G5185" s="17">
        <f t="shared" si="320"/>
        <v>2.88</v>
      </c>
      <c r="I5185" s="33"/>
    </row>
    <row r="5186" spans="1:9" x14ac:dyDescent="0.2">
      <c r="A5186" s="4">
        <v>44046.916666666664</v>
      </c>
      <c r="B5186" s="6">
        <f t="shared" si="321"/>
        <v>44046</v>
      </c>
      <c r="C5186" s="3">
        <f t="shared" si="323"/>
        <v>0.875</v>
      </c>
      <c r="D5186" s="3">
        <f>IF('Profil je Los'!A5186&lt;&gt;"",IF('Profil je Los'!A5186&lt;&gt;"",TIME(HOUR('Profil je Los'!A5186),MINUTE('Profil je Los'!A5186),SECOND('Profil je Los'!A5186)),""),"")</f>
        <v>0.91666666666666663</v>
      </c>
      <c r="E5186" s="5">
        <f t="shared" si="322"/>
        <v>22</v>
      </c>
      <c r="F5186" s="14">
        <v>31.767478000000001</v>
      </c>
      <c r="G5186" s="17">
        <f t="shared" si="320"/>
        <v>2.65</v>
      </c>
      <c r="I5186" s="33"/>
    </row>
    <row r="5187" spans="1:9" x14ac:dyDescent="0.2">
      <c r="A5187" s="4">
        <v>44046.958333333336</v>
      </c>
      <c r="B5187" s="6">
        <f t="shared" si="321"/>
        <v>44046</v>
      </c>
      <c r="C5187" s="3">
        <f t="shared" si="323"/>
        <v>0.91666666666666663</v>
      </c>
      <c r="D5187" s="3">
        <f>IF('Profil je Los'!A5187&lt;&gt;"",IF('Profil je Los'!A5187&lt;&gt;"",TIME(HOUR('Profil je Los'!A5187),MINUTE('Profil je Los'!A5187),SECOND('Profil je Los'!A5187)),""),"")</f>
        <v>0.95833333333333337</v>
      </c>
      <c r="E5187" s="5">
        <f t="shared" si="322"/>
        <v>23</v>
      </c>
      <c r="F5187" s="14">
        <v>27.307877000000001</v>
      </c>
      <c r="G5187" s="17">
        <f t="shared" si="320"/>
        <v>2.2799999999999998</v>
      </c>
      <c r="I5187" s="33"/>
    </row>
    <row r="5188" spans="1:9" x14ac:dyDescent="0.2">
      <c r="A5188" s="4">
        <v>44047</v>
      </c>
      <c r="B5188" s="6">
        <f t="shared" si="321"/>
        <v>44046</v>
      </c>
      <c r="C5188" s="3">
        <f t="shared" si="323"/>
        <v>0.95833333333333337</v>
      </c>
      <c r="D5188" s="3">
        <f>IF('Profil je Los'!A5188&lt;&gt;"",IF('Profil je Los'!A5188&lt;&gt;"",TIME(HOUR('Profil je Los'!A5188),MINUTE('Profil je Los'!A5188),SECOND('Profil je Los'!A5188)),""),"")</f>
        <v>0</v>
      </c>
      <c r="E5188" s="5">
        <f t="shared" si="322"/>
        <v>24</v>
      </c>
      <c r="F5188" s="14">
        <v>21.207654000000002</v>
      </c>
      <c r="G5188" s="17">
        <f t="shared" si="320"/>
        <v>1.77</v>
      </c>
      <c r="I5188" s="33"/>
    </row>
    <row r="5189" spans="1:9" x14ac:dyDescent="0.2">
      <c r="A5189" s="4">
        <v>44047.041666666664</v>
      </c>
      <c r="B5189" s="6">
        <f t="shared" si="321"/>
        <v>44047</v>
      </c>
      <c r="C5189" s="3">
        <f t="shared" si="323"/>
        <v>0</v>
      </c>
      <c r="D5189" s="3">
        <f>IF('Profil je Los'!A5189&lt;&gt;"",IF('Profil je Los'!A5189&lt;&gt;"",TIME(HOUR('Profil je Los'!A5189),MINUTE('Profil je Los'!A5189),SECOND('Profil je Los'!A5189)),""),"")</f>
        <v>4.1666666666666664E-2</v>
      </c>
      <c r="E5189" s="5">
        <f t="shared" si="322"/>
        <v>1</v>
      </c>
      <c r="F5189" s="14">
        <v>17.214065000000002</v>
      </c>
      <c r="G5189" s="17">
        <f t="shared" si="320"/>
        <v>1.43</v>
      </c>
      <c r="I5189" s="33"/>
    </row>
    <row r="5190" spans="1:9" x14ac:dyDescent="0.2">
      <c r="A5190" s="4">
        <v>44047.083333333336</v>
      </c>
      <c r="B5190" s="6">
        <f t="shared" si="321"/>
        <v>44047</v>
      </c>
      <c r="C5190" s="3">
        <f t="shared" si="323"/>
        <v>4.1666666666666664E-2</v>
      </c>
      <c r="D5190" s="3">
        <f>IF('Profil je Los'!A5190&lt;&gt;"",IF('Profil je Los'!A5190&lt;&gt;"",TIME(HOUR('Profil je Los'!A5190),MINUTE('Profil je Los'!A5190),SECOND('Profil je Los'!A5190)),""),"")</f>
        <v>8.3333333333333329E-2</v>
      </c>
      <c r="E5190" s="5">
        <f t="shared" si="322"/>
        <v>2</v>
      </c>
      <c r="F5190" s="14">
        <v>15.990297999999999</v>
      </c>
      <c r="G5190" s="17">
        <f t="shared" ref="G5190:G5253" si="324">ROUND(F5190/$E$2,2)</f>
        <v>1.33</v>
      </c>
      <c r="I5190" s="33"/>
    </row>
    <row r="5191" spans="1:9" x14ac:dyDescent="0.2">
      <c r="A5191" s="4">
        <v>44047.125</v>
      </c>
      <c r="B5191" s="6">
        <f t="shared" ref="B5191:B5254" si="325">IF(A5191&lt;&gt;"",IF(E5191=24,B5190,DATE(YEAR(A5191),MONTH(A5191),DAY(A5191))),"")</f>
        <v>44047</v>
      </c>
      <c r="C5191" s="3">
        <f t="shared" si="323"/>
        <v>8.3333333333333329E-2</v>
      </c>
      <c r="D5191" s="3">
        <f>IF('Profil je Los'!A5191&lt;&gt;"",IF('Profil je Los'!A5191&lt;&gt;"",TIME(HOUR('Profil je Los'!A5191),MINUTE('Profil je Los'!A5191),SECOND('Profil je Los'!A5191)),""),"")</f>
        <v>0.125</v>
      </c>
      <c r="E5191" s="5">
        <f t="shared" ref="E5191:E5254" si="326">IF(A5191&lt;&gt;"",IF(HOUR(A5191)=0,24,HOUR(A5191)),"")</f>
        <v>3</v>
      </c>
      <c r="F5191" s="14">
        <v>14.221086</v>
      </c>
      <c r="G5191" s="17">
        <f t="shared" si="324"/>
        <v>1.19</v>
      </c>
      <c r="I5191" s="33"/>
    </row>
    <row r="5192" spans="1:9" x14ac:dyDescent="0.2">
      <c r="A5192" s="4">
        <v>44047.166666666664</v>
      </c>
      <c r="B5192" s="6">
        <f t="shared" si="325"/>
        <v>44047</v>
      </c>
      <c r="C5192" s="3">
        <f t="shared" ref="C5192:C5255" si="327">D5191</f>
        <v>0.125</v>
      </c>
      <c r="D5192" s="3">
        <f>IF('Profil je Los'!A5192&lt;&gt;"",IF('Profil je Los'!A5192&lt;&gt;"",TIME(HOUR('Profil je Los'!A5192),MINUTE('Profil je Los'!A5192),SECOND('Profil je Los'!A5192)),""),"")</f>
        <v>0.16666666666666666</v>
      </c>
      <c r="E5192" s="5">
        <f t="shared" si="326"/>
        <v>4</v>
      </c>
      <c r="F5192" s="14">
        <v>12.841359000000001</v>
      </c>
      <c r="G5192" s="17">
        <f t="shared" si="324"/>
        <v>1.07</v>
      </c>
      <c r="I5192" s="33"/>
    </row>
    <row r="5193" spans="1:9" x14ac:dyDescent="0.2">
      <c r="A5193" s="4">
        <v>44047.208333333336</v>
      </c>
      <c r="B5193" s="6">
        <f t="shared" si="325"/>
        <v>44047</v>
      </c>
      <c r="C5193" s="3">
        <f t="shared" si="327"/>
        <v>0.16666666666666666</v>
      </c>
      <c r="D5193" s="3">
        <f>IF('Profil je Los'!A5193&lt;&gt;"",IF('Profil je Los'!A5193&lt;&gt;"",TIME(HOUR('Profil je Los'!A5193),MINUTE('Profil je Los'!A5193),SECOND('Profil je Los'!A5193)),""),"")</f>
        <v>0.20833333333333334</v>
      </c>
      <c r="E5193" s="5">
        <f t="shared" si="326"/>
        <v>5</v>
      </c>
      <c r="F5193" s="14">
        <v>11.536605</v>
      </c>
      <c r="G5193" s="17">
        <f t="shared" si="324"/>
        <v>0.96</v>
      </c>
      <c r="I5193" s="33"/>
    </row>
    <row r="5194" spans="1:9" x14ac:dyDescent="0.2">
      <c r="A5194" s="4">
        <v>44047.25</v>
      </c>
      <c r="B5194" s="6">
        <f t="shared" si="325"/>
        <v>44047</v>
      </c>
      <c r="C5194" s="3">
        <f t="shared" si="327"/>
        <v>0.20833333333333334</v>
      </c>
      <c r="D5194" s="3">
        <f>IF('Profil je Los'!A5194&lt;&gt;"",IF('Profil je Los'!A5194&lt;&gt;"",TIME(HOUR('Profil je Los'!A5194),MINUTE('Profil je Los'!A5194),SECOND('Profil je Los'!A5194)),""),"")</f>
        <v>0.25</v>
      </c>
      <c r="E5194" s="5">
        <f t="shared" si="326"/>
        <v>6</v>
      </c>
      <c r="F5194" s="14">
        <v>13.396311000000001</v>
      </c>
      <c r="G5194" s="17">
        <f t="shared" si="324"/>
        <v>1.1200000000000001</v>
      </c>
      <c r="I5194" s="33"/>
    </row>
    <row r="5195" spans="1:9" x14ac:dyDescent="0.2">
      <c r="A5195" s="4">
        <v>44047.291666666664</v>
      </c>
      <c r="B5195" s="6">
        <f t="shared" si="325"/>
        <v>44047</v>
      </c>
      <c r="C5195" s="3">
        <f t="shared" si="327"/>
        <v>0.25</v>
      </c>
      <c r="D5195" s="3">
        <f>IF('Profil je Los'!A5195&lt;&gt;"",IF('Profil je Los'!A5195&lt;&gt;"",TIME(HOUR('Profil je Los'!A5195),MINUTE('Profil je Los'!A5195),SECOND('Profil je Los'!A5195)),""),"")</f>
        <v>0.29166666666666669</v>
      </c>
      <c r="E5195" s="5">
        <f t="shared" si="326"/>
        <v>7</v>
      </c>
      <c r="F5195" s="14">
        <v>21.455095</v>
      </c>
      <c r="G5195" s="17">
        <f t="shared" si="324"/>
        <v>1.79</v>
      </c>
      <c r="I5195" s="33"/>
    </row>
    <row r="5196" spans="1:9" x14ac:dyDescent="0.2">
      <c r="A5196" s="4">
        <v>44047.333333333336</v>
      </c>
      <c r="B5196" s="6">
        <f t="shared" si="325"/>
        <v>44047</v>
      </c>
      <c r="C5196" s="3">
        <f t="shared" si="327"/>
        <v>0.29166666666666669</v>
      </c>
      <c r="D5196" s="3">
        <f>IF('Profil je Los'!A5196&lt;&gt;"",IF('Profil je Los'!A5196&lt;&gt;"",TIME(HOUR('Profil je Los'!A5196),MINUTE('Profil je Los'!A5196),SECOND('Profil je Los'!A5196)),""),"")</f>
        <v>0.33333333333333331</v>
      </c>
      <c r="E5196" s="5">
        <f t="shared" si="326"/>
        <v>8</v>
      </c>
      <c r="F5196" s="14">
        <v>27.977423000000002</v>
      </c>
      <c r="G5196" s="17">
        <f t="shared" si="324"/>
        <v>2.33</v>
      </c>
      <c r="I5196" s="33"/>
    </row>
    <row r="5197" spans="1:9" x14ac:dyDescent="0.2">
      <c r="A5197" s="4">
        <v>44047.375</v>
      </c>
      <c r="B5197" s="6">
        <f t="shared" si="325"/>
        <v>44047</v>
      </c>
      <c r="C5197" s="3">
        <f t="shared" si="327"/>
        <v>0.33333333333333331</v>
      </c>
      <c r="D5197" s="3">
        <f>IF('Profil je Los'!A5197&lt;&gt;"",IF('Profil je Los'!A5197&lt;&gt;"",TIME(HOUR('Profil je Los'!A5197),MINUTE('Profil je Los'!A5197),SECOND('Profil je Los'!A5197)),""),"")</f>
        <v>0.375</v>
      </c>
      <c r="E5197" s="5">
        <f t="shared" si="326"/>
        <v>9</v>
      </c>
      <c r="F5197" s="14">
        <v>34.348621999999999</v>
      </c>
      <c r="G5197" s="17">
        <f t="shared" si="324"/>
        <v>2.86</v>
      </c>
      <c r="I5197" s="33"/>
    </row>
    <row r="5198" spans="1:9" x14ac:dyDescent="0.2">
      <c r="A5198" s="4">
        <v>44047.416666666664</v>
      </c>
      <c r="B5198" s="6">
        <f t="shared" si="325"/>
        <v>44047</v>
      </c>
      <c r="C5198" s="3">
        <f t="shared" si="327"/>
        <v>0.375</v>
      </c>
      <c r="D5198" s="3">
        <f>IF('Profil je Los'!A5198&lt;&gt;"",IF('Profil je Los'!A5198&lt;&gt;"",TIME(HOUR('Profil je Los'!A5198),MINUTE('Profil je Los'!A5198),SECOND('Profil je Los'!A5198)),""),"")</f>
        <v>0.41666666666666669</v>
      </c>
      <c r="E5198" s="5">
        <f t="shared" si="326"/>
        <v>10</v>
      </c>
      <c r="F5198" s="14">
        <v>41.524448</v>
      </c>
      <c r="G5198" s="17">
        <f t="shared" si="324"/>
        <v>3.46</v>
      </c>
      <c r="I5198" s="33"/>
    </row>
    <row r="5199" spans="1:9" x14ac:dyDescent="0.2">
      <c r="A5199" s="4">
        <v>44047.458333333336</v>
      </c>
      <c r="B5199" s="6">
        <f t="shared" si="325"/>
        <v>44047</v>
      </c>
      <c r="C5199" s="3">
        <f t="shared" si="327"/>
        <v>0.41666666666666669</v>
      </c>
      <c r="D5199" s="3">
        <f>IF('Profil je Los'!A5199&lt;&gt;"",IF('Profil je Los'!A5199&lt;&gt;"",TIME(HOUR('Profil je Los'!A5199),MINUTE('Profil je Los'!A5199),SECOND('Profil je Los'!A5199)),""),"")</f>
        <v>0.45833333333333331</v>
      </c>
      <c r="E5199" s="5">
        <f t="shared" si="326"/>
        <v>11</v>
      </c>
      <c r="F5199" s="14">
        <v>45.202762</v>
      </c>
      <c r="G5199" s="17">
        <f t="shared" si="324"/>
        <v>3.77</v>
      </c>
      <c r="I5199" s="33"/>
    </row>
    <row r="5200" spans="1:9" x14ac:dyDescent="0.2">
      <c r="A5200" s="4">
        <v>44047.5</v>
      </c>
      <c r="B5200" s="6">
        <f t="shared" si="325"/>
        <v>44047</v>
      </c>
      <c r="C5200" s="3">
        <f t="shared" si="327"/>
        <v>0.45833333333333331</v>
      </c>
      <c r="D5200" s="3">
        <f>IF('Profil je Los'!A5200&lt;&gt;"",IF('Profil je Los'!A5200&lt;&gt;"",TIME(HOUR('Profil je Los'!A5200),MINUTE('Profil je Los'!A5200),SECOND('Profil je Los'!A5200)),""),"")</f>
        <v>0.5</v>
      </c>
      <c r="E5200" s="5">
        <f t="shared" si="326"/>
        <v>12</v>
      </c>
      <c r="F5200" s="14">
        <v>49.255783000000001</v>
      </c>
      <c r="G5200" s="17">
        <f t="shared" si="324"/>
        <v>4.0999999999999996</v>
      </c>
      <c r="I5200" s="33"/>
    </row>
    <row r="5201" spans="1:9" x14ac:dyDescent="0.2">
      <c r="A5201" s="4">
        <v>44047.541666666664</v>
      </c>
      <c r="B5201" s="6">
        <f t="shared" si="325"/>
        <v>44047</v>
      </c>
      <c r="C5201" s="3">
        <f t="shared" si="327"/>
        <v>0.5</v>
      </c>
      <c r="D5201" s="3">
        <f>IF('Profil je Los'!A5201&lt;&gt;"",IF('Profil je Los'!A5201&lt;&gt;"",TIME(HOUR('Profil je Los'!A5201),MINUTE('Profil je Los'!A5201),SECOND('Profil je Los'!A5201)),""),"")</f>
        <v>0.54166666666666663</v>
      </c>
      <c r="E5201" s="5">
        <f t="shared" si="326"/>
        <v>13</v>
      </c>
      <c r="F5201" s="14">
        <v>48.601630999999998</v>
      </c>
      <c r="G5201" s="17">
        <f t="shared" si="324"/>
        <v>4.05</v>
      </c>
      <c r="I5201" s="33"/>
    </row>
    <row r="5202" spans="1:9" x14ac:dyDescent="0.2">
      <c r="A5202" s="4">
        <v>44047.583333333336</v>
      </c>
      <c r="B5202" s="6">
        <f t="shared" si="325"/>
        <v>44047</v>
      </c>
      <c r="C5202" s="3">
        <f t="shared" si="327"/>
        <v>0.54166666666666663</v>
      </c>
      <c r="D5202" s="3">
        <f>IF('Profil je Los'!A5202&lt;&gt;"",IF('Profil je Los'!A5202&lt;&gt;"",TIME(HOUR('Profil je Los'!A5202),MINUTE('Profil je Los'!A5202),SECOND('Profil je Los'!A5202)),""),"")</f>
        <v>0.58333333333333337</v>
      </c>
      <c r="E5202" s="5">
        <f t="shared" si="326"/>
        <v>14</v>
      </c>
      <c r="F5202" s="14">
        <v>49.550733999999999</v>
      </c>
      <c r="G5202" s="17">
        <f t="shared" si="324"/>
        <v>4.13</v>
      </c>
      <c r="I5202" s="33"/>
    </row>
    <row r="5203" spans="1:9" x14ac:dyDescent="0.2">
      <c r="A5203" s="4">
        <v>44047.625</v>
      </c>
      <c r="B5203" s="6">
        <f t="shared" si="325"/>
        <v>44047</v>
      </c>
      <c r="C5203" s="3">
        <f t="shared" si="327"/>
        <v>0.58333333333333337</v>
      </c>
      <c r="D5203" s="3">
        <f>IF('Profil je Los'!A5203&lt;&gt;"",IF('Profil je Los'!A5203&lt;&gt;"",TIME(HOUR('Profil je Los'!A5203),MINUTE('Profil je Los'!A5203),SECOND('Profil je Los'!A5203)),""),"")</f>
        <v>0.625</v>
      </c>
      <c r="E5203" s="5">
        <f t="shared" si="326"/>
        <v>15</v>
      </c>
      <c r="F5203" s="14">
        <v>47.949385999999997</v>
      </c>
      <c r="G5203" s="17">
        <f t="shared" si="324"/>
        <v>4</v>
      </c>
      <c r="I5203" s="33"/>
    </row>
    <row r="5204" spans="1:9" x14ac:dyDescent="0.2">
      <c r="A5204" s="4">
        <v>44047.666666666664</v>
      </c>
      <c r="B5204" s="6">
        <f t="shared" si="325"/>
        <v>44047</v>
      </c>
      <c r="C5204" s="3">
        <f t="shared" si="327"/>
        <v>0.625</v>
      </c>
      <c r="D5204" s="3">
        <f>IF('Profil je Los'!A5204&lt;&gt;"",IF('Profil je Los'!A5204&lt;&gt;"",TIME(HOUR('Profil je Los'!A5204),MINUTE('Profil je Los'!A5204),SECOND('Profil je Los'!A5204)),""),"")</f>
        <v>0.66666666666666663</v>
      </c>
      <c r="E5204" s="5">
        <f t="shared" si="326"/>
        <v>16</v>
      </c>
      <c r="F5204" s="14">
        <v>41.918677000000002</v>
      </c>
      <c r="G5204" s="17">
        <f t="shared" si="324"/>
        <v>3.49</v>
      </c>
      <c r="I5204" s="33"/>
    </row>
    <row r="5205" spans="1:9" x14ac:dyDescent="0.2">
      <c r="A5205" s="4">
        <v>44047.708333333336</v>
      </c>
      <c r="B5205" s="6">
        <f t="shared" si="325"/>
        <v>44047</v>
      </c>
      <c r="C5205" s="3">
        <f t="shared" si="327"/>
        <v>0.66666666666666663</v>
      </c>
      <c r="D5205" s="3">
        <f>IF('Profil je Los'!A5205&lt;&gt;"",IF('Profil je Los'!A5205&lt;&gt;"",TIME(HOUR('Profil je Los'!A5205),MINUTE('Profil je Los'!A5205),SECOND('Profil je Los'!A5205)),""),"")</f>
        <v>0.70833333333333337</v>
      </c>
      <c r="E5205" s="5">
        <f t="shared" si="326"/>
        <v>17</v>
      </c>
      <c r="F5205" s="14">
        <v>36.952663000000001</v>
      </c>
      <c r="G5205" s="17">
        <f t="shared" si="324"/>
        <v>3.08</v>
      </c>
      <c r="I5205" s="33"/>
    </row>
    <row r="5206" spans="1:9" x14ac:dyDescent="0.2">
      <c r="A5206" s="4">
        <v>44047.75</v>
      </c>
      <c r="B5206" s="6">
        <f t="shared" si="325"/>
        <v>44047</v>
      </c>
      <c r="C5206" s="3">
        <f t="shared" si="327"/>
        <v>0.70833333333333337</v>
      </c>
      <c r="D5206" s="3">
        <f>IF('Profil je Los'!A5206&lt;&gt;"",IF('Profil je Los'!A5206&lt;&gt;"",TIME(HOUR('Profil je Los'!A5206),MINUTE('Profil je Los'!A5206),SECOND('Profil je Los'!A5206)),""),"")</f>
        <v>0.75</v>
      </c>
      <c r="E5206" s="5">
        <f t="shared" si="326"/>
        <v>18</v>
      </c>
      <c r="F5206" s="14">
        <v>38.766796999999997</v>
      </c>
      <c r="G5206" s="17">
        <f t="shared" si="324"/>
        <v>3.23</v>
      </c>
      <c r="I5206" s="33"/>
    </row>
    <row r="5207" spans="1:9" x14ac:dyDescent="0.2">
      <c r="A5207" s="4">
        <v>44047.791666666664</v>
      </c>
      <c r="B5207" s="6">
        <f t="shared" si="325"/>
        <v>44047</v>
      </c>
      <c r="C5207" s="3">
        <f t="shared" si="327"/>
        <v>0.75</v>
      </c>
      <c r="D5207" s="3">
        <f>IF('Profil je Los'!A5207&lt;&gt;"",IF('Profil je Los'!A5207&lt;&gt;"",TIME(HOUR('Profil je Los'!A5207),MINUTE('Profil je Los'!A5207),SECOND('Profil je Los'!A5207)),""),"")</f>
        <v>0.79166666666666663</v>
      </c>
      <c r="E5207" s="5">
        <f t="shared" si="326"/>
        <v>19</v>
      </c>
      <c r="F5207" s="14">
        <v>40.459119999999999</v>
      </c>
      <c r="G5207" s="17">
        <f t="shared" si="324"/>
        <v>3.37</v>
      </c>
      <c r="I5207" s="33"/>
    </row>
    <row r="5208" spans="1:9" x14ac:dyDescent="0.2">
      <c r="A5208" s="4">
        <v>44047.833333333336</v>
      </c>
      <c r="B5208" s="6">
        <f t="shared" si="325"/>
        <v>44047</v>
      </c>
      <c r="C5208" s="3">
        <f t="shared" si="327"/>
        <v>0.79166666666666663</v>
      </c>
      <c r="D5208" s="3">
        <f>IF('Profil je Los'!A5208&lt;&gt;"",IF('Profil je Los'!A5208&lt;&gt;"",TIME(HOUR('Profil je Los'!A5208),MINUTE('Profil je Los'!A5208),SECOND('Profil je Los'!A5208)),""),"")</f>
        <v>0.83333333333333337</v>
      </c>
      <c r="E5208" s="5">
        <f t="shared" si="326"/>
        <v>20</v>
      </c>
      <c r="F5208" s="14">
        <v>40.173076999999999</v>
      </c>
      <c r="G5208" s="17">
        <f t="shared" si="324"/>
        <v>3.35</v>
      </c>
      <c r="I5208" s="33"/>
    </row>
    <row r="5209" spans="1:9" x14ac:dyDescent="0.2">
      <c r="A5209" s="4">
        <v>44047.875</v>
      </c>
      <c r="B5209" s="6">
        <f t="shared" si="325"/>
        <v>44047</v>
      </c>
      <c r="C5209" s="3">
        <f t="shared" si="327"/>
        <v>0.83333333333333337</v>
      </c>
      <c r="D5209" s="3">
        <f>IF('Profil je Los'!A5209&lt;&gt;"",IF('Profil je Los'!A5209&lt;&gt;"",TIME(HOUR('Profil je Los'!A5209),MINUTE('Profil je Los'!A5209),SECOND('Profil je Los'!A5209)),""),"")</f>
        <v>0.875</v>
      </c>
      <c r="E5209" s="5">
        <f t="shared" si="326"/>
        <v>21</v>
      </c>
      <c r="F5209" s="14">
        <v>34.592022999999998</v>
      </c>
      <c r="G5209" s="17">
        <f t="shared" si="324"/>
        <v>2.88</v>
      </c>
      <c r="I5209" s="33"/>
    </row>
    <row r="5210" spans="1:9" x14ac:dyDescent="0.2">
      <c r="A5210" s="4">
        <v>44047.916666666664</v>
      </c>
      <c r="B5210" s="6">
        <f t="shared" si="325"/>
        <v>44047</v>
      </c>
      <c r="C5210" s="3">
        <f t="shared" si="327"/>
        <v>0.875</v>
      </c>
      <c r="D5210" s="3">
        <f>IF('Profil je Los'!A5210&lt;&gt;"",IF('Profil je Los'!A5210&lt;&gt;"",TIME(HOUR('Profil je Los'!A5210),MINUTE('Profil je Los'!A5210),SECOND('Profil je Los'!A5210)),""),"")</f>
        <v>0.91666666666666663</v>
      </c>
      <c r="E5210" s="5">
        <f t="shared" si="326"/>
        <v>22</v>
      </c>
      <c r="F5210" s="14">
        <v>30.384132000000001</v>
      </c>
      <c r="G5210" s="17">
        <f t="shared" si="324"/>
        <v>2.5299999999999998</v>
      </c>
      <c r="I5210" s="33"/>
    </row>
    <row r="5211" spans="1:9" x14ac:dyDescent="0.2">
      <c r="A5211" s="4">
        <v>44047.958333333336</v>
      </c>
      <c r="B5211" s="6">
        <f t="shared" si="325"/>
        <v>44047</v>
      </c>
      <c r="C5211" s="3">
        <f t="shared" si="327"/>
        <v>0.91666666666666663</v>
      </c>
      <c r="D5211" s="3">
        <f>IF('Profil je Los'!A5211&lt;&gt;"",IF('Profil je Los'!A5211&lt;&gt;"",TIME(HOUR('Profil je Los'!A5211),MINUTE('Profil je Los'!A5211),SECOND('Profil je Los'!A5211)),""),"")</f>
        <v>0.95833333333333337</v>
      </c>
      <c r="E5211" s="5">
        <f t="shared" si="326"/>
        <v>23</v>
      </c>
      <c r="F5211" s="14">
        <v>27.276979999999998</v>
      </c>
      <c r="G5211" s="17">
        <f t="shared" si="324"/>
        <v>2.27</v>
      </c>
      <c r="I5211" s="33"/>
    </row>
    <row r="5212" spans="1:9" x14ac:dyDescent="0.2">
      <c r="A5212" s="4">
        <v>44048</v>
      </c>
      <c r="B5212" s="6">
        <f t="shared" si="325"/>
        <v>44047</v>
      </c>
      <c r="C5212" s="3">
        <f t="shared" si="327"/>
        <v>0.95833333333333337</v>
      </c>
      <c r="D5212" s="3">
        <f>IF('Profil je Los'!A5212&lt;&gt;"",IF('Profil je Los'!A5212&lt;&gt;"",TIME(HOUR('Profil je Los'!A5212),MINUTE('Profil je Los'!A5212),SECOND('Profil je Los'!A5212)),""),"")</f>
        <v>0</v>
      </c>
      <c r="E5212" s="5">
        <f t="shared" si="326"/>
        <v>24</v>
      </c>
      <c r="F5212" s="14">
        <v>23.573763</v>
      </c>
      <c r="G5212" s="17">
        <f t="shared" si="324"/>
        <v>1.96</v>
      </c>
      <c r="I5212" s="33"/>
    </row>
    <row r="5213" spans="1:9" x14ac:dyDescent="0.2">
      <c r="A5213" s="4">
        <v>44048.041666666664</v>
      </c>
      <c r="B5213" s="6">
        <f t="shared" si="325"/>
        <v>44048</v>
      </c>
      <c r="C5213" s="3">
        <f t="shared" si="327"/>
        <v>0</v>
      </c>
      <c r="D5213" s="3">
        <f>IF('Profil je Los'!A5213&lt;&gt;"",IF('Profil je Los'!A5213&lt;&gt;"",TIME(HOUR('Profil je Los'!A5213),MINUTE('Profil je Los'!A5213),SECOND('Profil je Los'!A5213)),""),"")</f>
        <v>4.1666666666666664E-2</v>
      </c>
      <c r="E5213" s="5">
        <f t="shared" si="326"/>
        <v>1</v>
      </c>
      <c r="F5213" s="14">
        <v>19.409797000000001</v>
      </c>
      <c r="G5213" s="17">
        <f t="shared" si="324"/>
        <v>1.62</v>
      </c>
      <c r="I5213" s="33"/>
    </row>
    <row r="5214" spans="1:9" x14ac:dyDescent="0.2">
      <c r="A5214" s="4">
        <v>44048.083333333336</v>
      </c>
      <c r="B5214" s="6">
        <f t="shared" si="325"/>
        <v>44048</v>
      </c>
      <c r="C5214" s="3">
        <f t="shared" si="327"/>
        <v>4.1666666666666664E-2</v>
      </c>
      <c r="D5214" s="3">
        <f>IF('Profil je Los'!A5214&lt;&gt;"",IF('Profil je Los'!A5214&lt;&gt;"",TIME(HOUR('Profil je Los'!A5214),MINUTE('Profil je Los'!A5214),SECOND('Profil je Los'!A5214)),""),"")</f>
        <v>8.3333333333333329E-2</v>
      </c>
      <c r="E5214" s="5">
        <f t="shared" si="326"/>
        <v>2</v>
      </c>
      <c r="F5214" s="14">
        <v>17.736709999999999</v>
      </c>
      <c r="G5214" s="17">
        <f t="shared" si="324"/>
        <v>1.48</v>
      </c>
      <c r="I5214" s="33"/>
    </row>
    <row r="5215" spans="1:9" x14ac:dyDescent="0.2">
      <c r="A5215" s="4">
        <v>44048.125</v>
      </c>
      <c r="B5215" s="6">
        <f t="shared" si="325"/>
        <v>44048</v>
      </c>
      <c r="C5215" s="3">
        <f t="shared" si="327"/>
        <v>8.3333333333333329E-2</v>
      </c>
      <c r="D5215" s="3">
        <f>IF('Profil je Los'!A5215&lt;&gt;"",IF('Profil je Los'!A5215&lt;&gt;"",TIME(HOUR('Profil je Los'!A5215),MINUTE('Profil je Los'!A5215),SECOND('Profil je Los'!A5215)),""),"")</f>
        <v>0.125</v>
      </c>
      <c r="E5215" s="5">
        <f t="shared" si="326"/>
        <v>3</v>
      </c>
      <c r="F5215" s="14">
        <v>17.435531000000001</v>
      </c>
      <c r="G5215" s="17">
        <f t="shared" si="324"/>
        <v>1.45</v>
      </c>
      <c r="I5215" s="33"/>
    </row>
    <row r="5216" spans="1:9" x14ac:dyDescent="0.2">
      <c r="A5216" s="4">
        <v>44048.166666666664</v>
      </c>
      <c r="B5216" s="6">
        <f t="shared" si="325"/>
        <v>44048</v>
      </c>
      <c r="C5216" s="3">
        <f t="shared" si="327"/>
        <v>0.125</v>
      </c>
      <c r="D5216" s="3">
        <f>IF('Profil je Los'!A5216&lt;&gt;"",IF('Profil je Los'!A5216&lt;&gt;"",TIME(HOUR('Profil je Los'!A5216),MINUTE('Profil je Los'!A5216),SECOND('Profil je Los'!A5216)),""),"")</f>
        <v>0.16666666666666666</v>
      </c>
      <c r="E5216" s="5">
        <f t="shared" si="326"/>
        <v>4</v>
      </c>
      <c r="F5216" s="14">
        <v>18.022417000000001</v>
      </c>
      <c r="G5216" s="17">
        <f t="shared" si="324"/>
        <v>1.5</v>
      </c>
      <c r="I5216" s="33"/>
    </row>
    <row r="5217" spans="1:9" x14ac:dyDescent="0.2">
      <c r="A5217" s="4">
        <v>44048.208333333336</v>
      </c>
      <c r="B5217" s="6">
        <f t="shared" si="325"/>
        <v>44048</v>
      </c>
      <c r="C5217" s="3">
        <f t="shared" si="327"/>
        <v>0.16666666666666666</v>
      </c>
      <c r="D5217" s="3">
        <f>IF('Profil je Los'!A5217&lt;&gt;"",IF('Profil je Los'!A5217&lt;&gt;"",TIME(HOUR('Profil je Los'!A5217),MINUTE('Profil je Los'!A5217),SECOND('Profil je Los'!A5217)),""),"")</f>
        <v>0.20833333333333334</v>
      </c>
      <c r="E5217" s="5">
        <f t="shared" si="326"/>
        <v>5</v>
      </c>
      <c r="F5217" s="14">
        <v>16.134891</v>
      </c>
      <c r="G5217" s="17">
        <f t="shared" si="324"/>
        <v>1.34</v>
      </c>
      <c r="I5217" s="33"/>
    </row>
    <row r="5218" spans="1:9" x14ac:dyDescent="0.2">
      <c r="A5218" s="4">
        <v>44048.25</v>
      </c>
      <c r="B5218" s="6">
        <f t="shared" si="325"/>
        <v>44048</v>
      </c>
      <c r="C5218" s="3">
        <f t="shared" si="327"/>
        <v>0.20833333333333334</v>
      </c>
      <c r="D5218" s="3">
        <f>IF('Profil je Los'!A5218&lt;&gt;"",IF('Profil je Los'!A5218&lt;&gt;"",TIME(HOUR('Profil je Los'!A5218),MINUTE('Profil je Los'!A5218),SECOND('Profil je Los'!A5218)),""),"")</f>
        <v>0.25</v>
      </c>
      <c r="E5218" s="5">
        <f t="shared" si="326"/>
        <v>6</v>
      </c>
      <c r="F5218" s="14">
        <v>16.296719</v>
      </c>
      <c r="G5218" s="17">
        <f t="shared" si="324"/>
        <v>1.36</v>
      </c>
      <c r="I5218" s="33"/>
    </row>
    <row r="5219" spans="1:9" x14ac:dyDescent="0.2">
      <c r="A5219" s="4">
        <v>44048.291666666664</v>
      </c>
      <c r="B5219" s="6">
        <f t="shared" si="325"/>
        <v>44048</v>
      </c>
      <c r="C5219" s="3">
        <f t="shared" si="327"/>
        <v>0.25</v>
      </c>
      <c r="D5219" s="3">
        <f>IF('Profil je Los'!A5219&lt;&gt;"",IF('Profil je Los'!A5219&lt;&gt;"",TIME(HOUR('Profil je Los'!A5219),MINUTE('Profil je Los'!A5219),SECOND('Profil je Los'!A5219)),""),"")</f>
        <v>0.29166666666666669</v>
      </c>
      <c r="E5219" s="5">
        <f t="shared" si="326"/>
        <v>7</v>
      </c>
      <c r="F5219" s="14">
        <v>22.743722999999999</v>
      </c>
      <c r="G5219" s="17">
        <f t="shared" si="324"/>
        <v>1.9</v>
      </c>
      <c r="I5219" s="33"/>
    </row>
    <row r="5220" spans="1:9" x14ac:dyDescent="0.2">
      <c r="A5220" s="4">
        <v>44048.333333333336</v>
      </c>
      <c r="B5220" s="6">
        <f t="shared" si="325"/>
        <v>44048</v>
      </c>
      <c r="C5220" s="3">
        <f t="shared" si="327"/>
        <v>0.29166666666666669</v>
      </c>
      <c r="D5220" s="3">
        <f>IF('Profil je Los'!A5220&lt;&gt;"",IF('Profil je Los'!A5220&lt;&gt;"",TIME(HOUR('Profil je Los'!A5220),MINUTE('Profil je Los'!A5220),SECOND('Profil je Los'!A5220)),""),"")</f>
        <v>0.33333333333333331</v>
      </c>
      <c r="E5220" s="5">
        <f t="shared" si="326"/>
        <v>8</v>
      </c>
      <c r="F5220" s="14">
        <v>33.197015999999998</v>
      </c>
      <c r="G5220" s="17">
        <f t="shared" si="324"/>
        <v>2.77</v>
      </c>
      <c r="I5220" s="33"/>
    </row>
    <row r="5221" spans="1:9" x14ac:dyDescent="0.2">
      <c r="A5221" s="4">
        <v>44048.375</v>
      </c>
      <c r="B5221" s="6">
        <f t="shared" si="325"/>
        <v>44048</v>
      </c>
      <c r="C5221" s="3">
        <f t="shared" si="327"/>
        <v>0.33333333333333331</v>
      </c>
      <c r="D5221" s="3">
        <f>IF('Profil je Los'!A5221&lt;&gt;"",IF('Profil je Los'!A5221&lt;&gt;"",TIME(HOUR('Profil je Los'!A5221),MINUTE('Profil je Los'!A5221),SECOND('Profil je Los'!A5221)),""),"")</f>
        <v>0.375</v>
      </c>
      <c r="E5221" s="5">
        <f t="shared" si="326"/>
        <v>9</v>
      </c>
      <c r="F5221" s="14">
        <v>41.037024000000002</v>
      </c>
      <c r="G5221" s="17">
        <f t="shared" si="324"/>
        <v>3.42</v>
      </c>
      <c r="I5221" s="33"/>
    </row>
    <row r="5222" spans="1:9" x14ac:dyDescent="0.2">
      <c r="A5222" s="4">
        <v>44048.416666666664</v>
      </c>
      <c r="B5222" s="6">
        <f t="shared" si="325"/>
        <v>44048</v>
      </c>
      <c r="C5222" s="3">
        <f t="shared" si="327"/>
        <v>0.375</v>
      </c>
      <c r="D5222" s="3">
        <f>IF('Profil je Los'!A5222&lt;&gt;"",IF('Profil je Los'!A5222&lt;&gt;"",TIME(HOUR('Profil je Los'!A5222),MINUTE('Profil je Los'!A5222),SECOND('Profil je Los'!A5222)),""),"")</f>
        <v>0.41666666666666669</v>
      </c>
      <c r="E5222" s="5">
        <f t="shared" si="326"/>
        <v>10</v>
      </c>
      <c r="F5222" s="14">
        <v>48.449157999999997</v>
      </c>
      <c r="G5222" s="17">
        <f t="shared" si="324"/>
        <v>4.04</v>
      </c>
      <c r="I5222" s="33"/>
    </row>
    <row r="5223" spans="1:9" x14ac:dyDescent="0.2">
      <c r="A5223" s="4">
        <v>44048.458333333336</v>
      </c>
      <c r="B5223" s="6">
        <f t="shared" si="325"/>
        <v>44048</v>
      </c>
      <c r="C5223" s="3">
        <f t="shared" si="327"/>
        <v>0.41666666666666669</v>
      </c>
      <c r="D5223" s="3">
        <f>IF('Profil je Los'!A5223&lt;&gt;"",IF('Profil je Los'!A5223&lt;&gt;"",TIME(HOUR('Profil je Los'!A5223),MINUTE('Profil je Los'!A5223),SECOND('Profil je Los'!A5223)),""),"")</f>
        <v>0.45833333333333331</v>
      </c>
      <c r="E5223" s="5">
        <f t="shared" si="326"/>
        <v>11</v>
      </c>
      <c r="F5223" s="14">
        <v>54.911973000000003</v>
      </c>
      <c r="G5223" s="17">
        <f t="shared" si="324"/>
        <v>4.58</v>
      </c>
      <c r="I5223" s="33"/>
    </row>
    <row r="5224" spans="1:9" x14ac:dyDescent="0.2">
      <c r="A5224" s="4">
        <v>44048.5</v>
      </c>
      <c r="B5224" s="6">
        <f t="shared" si="325"/>
        <v>44048</v>
      </c>
      <c r="C5224" s="3">
        <f t="shared" si="327"/>
        <v>0.45833333333333331</v>
      </c>
      <c r="D5224" s="3">
        <f>IF('Profil je Los'!A5224&lt;&gt;"",IF('Profil je Los'!A5224&lt;&gt;"",TIME(HOUR('Profil je Los'!A5224),MINUTE('Profil je Los'!A5224),SECOND('Profil je Los'!A5224)),""),"")</f>
        <v>0.5</v>
      </c>
      <c r="E5224" s="5">
        <f t="shared" si="326"/>
        <v>12</v>
      </c>
      <c r="F5224" s="14">
        <v>55.311131000000003</v>
      </c>
      <c r="G5224" s="17">
        <f t="shared" si="324"/>
        <v>4.6100000000000003</v>
      </c>
      <c r="I5224" s="33"/>
    </row>
    <row r="5225" spans="1:9" x14ac:dyDescent="0.2">
      <c r="A5225" s="4">
        <v>44048.541666666664</v>
      </c>
      <c r="B5225" s="6">
        <f t="shared" si="325"/>
        <v>44048</v>
      </c>
      <c r="C5225" s="3">
        <f t="shared" si="327"/>
        <v>0.5</v>
      </c>
      <c r="D5225" s="3">
        <f>IF('Profil je Los'!A5225&lt;&gt;"",IF('Profil je Los'!A5225&lt;&gt;"",TIME(HOUR('Profil je Los'!A5225),MINUTE('Profil je Los'!A5225),SECOND('Profil je Los'!A5225)),""),"")</f>
        <v>0.54166666666666663</v>
      </c>
      <c r="E5225" s="5">
        <f t="shared" si="326"/>
        <v>13</v>
      </c>
      <c r="F5225" s="14">
        <v>48.873443000000002</v>
      </c>
      <c r="G5225" s="17">
        <f t="shared" si="324"/>
        <v>4.07</v>
      </c>
      <c r="I5225" s="33"/>
    </row>
    <row r="5226" spans="1:9" x14ac:dyDescent="0.2">
      <c r="A5226" s="4">
        <v>44048.583333333336</v>
      </c>
      <c r="B5226" s="6">
        <f t="shared" si="325"/>
        <v>44048</v>
      </c>
      <c r="C5226" s="3">
        <f t="shared" si="327"/>
        <v>0.54166666666666663</v>
      </c>
      <c r="D5226" s="3">
        <f>IF('Profil je Los'!A5226&lt;&gt;"",IF('Profil je Los'!A5226&lt;&gt;"",TIME(HOUR('Profil je Los'!A5226),MINUTE('Profil je Los'!A5226),SECOND('Profil je Los'!A5226)),""),"")</f>
        <v>0.58333333333333337</v>
      </c>
      <c r="E5226" s="5">
        <f t="shared" si="326"/>
        <v>14</v>
      </c>
      <c r="F5226" s="14">
        <v>48.053358000000003</v>
      </c>
      <c r="G5226" s="17">
        <f t="shared" si="324"/>
        <v>4</v>
      </c>
      <c r="I5226" s="33"/>
    </row>
    <row r="5227" spans="1:9" x14ac:dyDescent="0.2">
      <c r="A5227" s="4">
        <v>44048.625</v>
      </c>
      <c r="B5227" s="6">
        <f t="shared" si="325"/>
        <v>44048</v>
      </c>
      <c r="C5227" s="3">
        <f t="shared" si="327"/>
        <v>0.58333333333333337</v>
      </c>
      <c r="D5227" s="3">
        <f>IF('Profil je Los'!A5227&lt;&gt;"",IF('Profil je Los'!A5227&lt;&gt;"",TIME(HOUR('Profil je Los'!A5227),MINUTE('Profil je Los'!A5227),SECOND('Profil je Los'!A5227)),""),"")</f>
        <v>0.625</v>
      </c>
      <c r="E5227" s="5">
        <f t="shared" si="326"/>
        <v>15</v>
      </c>
      <c r="F5227" s="14">
        <v>42.187514</v>
      </c>
      <c r="G5227" s="17">
        <f t="shared" si="324"/>
        <v>3.52</v>
      </c>
      <c r="I5227" s="33"/>
    </row>
    <row r="5228" spans="1:9" x14ac:dyDescent="0.2">
      <c r="A5228" s="4">
        <v>44048.666666666664</v>
      </c>
      <c r="B5228" s="6">
        <f t="shared" si="325"/>
        <v>44048</v>
      </c>
      <c r="C5228" s="3">
        <f t="shared" si="327"/>
        <v>0.625</v>
      </c>
      <c r="D5228" s="3">
        <f>IF('Profil je Los'!A5228&lt;&gt;"",IF('Profil je Los'!A5228&lt;&gt;"",TIME(HOUR('Profil je Los'!A5228),MINUTE('Profil je Los'!A5228),SECOND('Profil je Los'!A5228)),""),"")</f>
        <v>0.66666666666666663</v>
      </c>
      <c r="E5228" s="5">
        <f t="shared" si="326"/>
        <v>16</v>
      </c>
      <c r="F5228" s="14">
        <v>39.487338000000001</v>
      </c>
      <c r="G5228" s="17">
        <f t="shared" si="324"/>
        <v>3.29</v>
      </c>
      <c r="I5228" s="33"/>
    </row>
    <row r="5229" spans="1:9" x14ac:dyDescent="0.2">
      <c r="A5229" s="4">
        <v>44048.708333333336</v>
      </c>
      <c r="B5229" s="6">
        <f t="shared" si="325"/>
        <v>44048</v>
      </c>
      <c r="C5229" s="3">
        <f t="shared" si="327"/>
        <v>0.66666666666666663</v>
      </c>
      <c r="D5229" s="3">
        <f>IF('Profil je Los'!A5229&lt;&gt;"",IF('Profil je Los'!A5229&lt;&gt;"",TIME(HOUR('Profil je Los'!A5229),MINUTE('Profil je Los'!A5229),SECOND('Profil je Los'!A5229)),""),"")</f>
        <v>0.70833333333333337</v>
      </c>
      <c r="E5229" s="5">
        <f t="shared" si="326"/>
        <v>17</v>
      </c>
      <c r="F5229" s="14">
        <v>40.377870999999999</v>
      </c>
      <c r="G5229" s="17">
        <f t="shared" si="324"/>
        <v>3.36</v>
      </c>
      <c r="I5229" s="33"/>
    </row>
    <row r="5230" spans="1:9" x14ac:dyDescent="0.2">
      <c r="A5230" s="4">
        <v>44048.75</v>
      </c>
      <c r="B5230" s="6">
        <f t="shared" si="325"/>
        <v>44048</v>
      </c>
      <c r="C5230" s="3">
        <f t="shared" si="327"/>
        <v>0.70833333333333337</v>
      </c>
      <c r="D5230" s="3">
        <f>IF('Profil je Los'!A5230&lt;&gt;"",IF('Profil je Los'!A5230&lt;&gt;"",TIME(HOUR('Profil je Los'!A5230),MINUTE('Profil je Los'!A5230),SECOND('Profil je Los'!A5230)),""),"")</f>
        <v>0.75</v>
      </c>
      <c r="E5230" s="5">
        <f t="shared" si="326"/>
        <v>18</v>
      </c>
      <c r="F5230" s="14">
        <v>39.607346</v>
      </c>
      <c r="G5230" s="17">
        <f t="shared" si="324"/>
        <v>3.3</v>
      </c>
      <c r="I5230" s="33"/>
    </row>
    <row r="5231" spans="1:9" x14ac:dyDescent="0.2">
      <c r="A5231" s="4">
        <v>44048.791666666664</v>
      </c>
      <c r="B5231" s="6">
        <f t="shared" si="325"/>
        <v>44048</v>
      </c>
      <c r="C5231" s="3">
        <f t="shared" si="327"/>
        <v>0.75</v>
      </c>
      <c r="D5231" s="3">
        <f>IF('Profil je Los'!A5231&lt;&gt;"",IF('Profil je Los'!A5231&lt;&gt;"",TIME(HOUR('Profil je Los'!A5231),MINUTE('Profil je Los'!A5231),SECOND('Profil je Los'!A5231)),""),"")</f>
        <v>0.79166666666666663</v>
      </c>
      <c r="E5231" s="5">
        <f t="shared" si="326"/>
        <v>19</v>
      </c>
      <c r="F5231" s="14">
        <v>40.902689000000002</v>
      </c>
      <c r="G5231" s="17">
        <f t="shared" si="324"/>
        <v>3.41</v>
      </c>
      <c r="I5231" s="33"/>
    </row>
    <row r="5232" spans="1:9" x14ac:dyDescent="0.2">
      <c r="A5232" s="4">
        <v>44048.833333333336</v>
      </c>
      <c r="B5232" s="6">
        <f t="shared" si="325"/>
        <v>44048</v>
      </c>
      <c r="C5232" s="3">
        <f t="shared" si="327"/>
        <v>0.79166666666666663</v>
      </c>
      <c r="D5232" s="3">
        <f>IF('Profil je Los'!A5232&lt;&gt;"",IF('Profil je Los'!A5232&lt;&gt;"",TIME(HOUR('Profil je Los'!A5232),MINUTE('Profil je Los'!A5232),SECOND('Profil je Los'!A5232)),""),"")</f>
        <v>0.83333333333333337</v>
      </c>
      <c r="E5232" s="5">
        <f t="shared" si="326"/>
        <v>20</v>
      </c>
      <c r="F5232" s="14">
        <v>37.157904000000002</v>
      </c>
      <c r="G5232" s="17">
        <f t="shared" si="324"/>
        <v>3.1</v>
      </c>
      <c r="I5232" s="33"/>
    </row>
    <row r="5233" spans="1:9" x14ac:dyDescent="0.2">
      <c r="A5233" s="4">
        <v>44048.875</v>
      </c>
      <c r="B5233" s="6">
        <f t="shared" si="325"/>
        <v>44048</v>
      </c>
      <c r="C5233" s="3">
        <f t="shared" si="327"/>
        <v>0.83333333333333337</v>
      </c>
      <c r="D5233" s="3">
        <f>IF('Profil je Los'!A5233&lt;&gt;"",IF('Profil je Los'!A5233&lt;&gt;"",TIME(HOUR('Profil je Los'!A5233),MINUTE('Profil je Los'!A5233),SECOND('Profil je Los'!A5233)),""),"")</f>
        <v>0.875</v>
      </c>
      <c r="E5233" s="5">
        <f t="shared" si="326"/>
        <v>21</v>
      </c>
      <c r="F5233" s="14">
        <v>34.501147000000003</v>
      </c>
      <c r="G5233" s="17">
        <f t="shared" si="324"/>
        <v>2.88</v>
      </c>
      <c r="I5233" s="33"/>
    </row>
    <row r="5234" spans="1:9" x14ac:dyDescent="0.2">
      <c r="A5234" s="4">
        <v>44048.916666666664</v>
      </c>
      <c r="B5234" s="6">
        <f t="shared" si="325"/>
        <v>44048</v>
      </c>
      <c r="C5234" s="3">
        <f t="shared" si="327"/>
        <v>0.875</v>
      </c>
      <c r="D5234" s="3">
        <f>IF('Profil je Los'!A5234&lt;&gt;"",IF('Profil je Los'!A5234&lt;&gt;"",TIME(HOUR('Profil je Los'!A5234),MINUTE('Profil je Los'!A5234),SECOND('Profil je Los'!A5234)),""),"")</f>
        <v>0.91666666666666663</v>
      </c>
      <c r="E5234" s="5">
        <f t="shared" si="326"/>
        <v>22</v>
      </c>
      <c r="F5234" s="14">
        <v>34.142443</v>
      </c>
      <c r="G5234" s="17">
        <f t="shared" si="324"/>
        <v>2.85</v>
      </c>
      <c r="I5234" s="33"/>
    </row>
    <row r="5235" spans="1:9" x14ac:dyDescent="0.2">
      <c r="A5235" s="4">
        <v>44048.958333333336</v>
      </c>
      <c r="B5235" s="6">
        <f t="shared" si="325"/>
        <v>44048</v>
      </c>
      <c r="C5235" s="3">
        <f t="shared" si="327"/>
        <v>0.91666666666666663</v>
      </c>
      <c r="D5235" s="3">
        <f>IF('Profil je Los'!A5235&lt;&gt;"",IF('Profil je Los'!A5235&lt;&gt;"",TIME(HOUR('Profil je Los'!A5235),MINUTE('Profil je Los'!A5235),SECOND('Profil je Los'!A5235)),""),"")</f>
        <v>0.95833333333333337</v>
      </c>
      <c r="E5235" s="5">
        <f t="shared" si="326"/>
        <v>23</v>
      </c>
      <c r="F5235" s="14">
        <v>29.808496999999999</v>
      </c>
      <c r="G5235" s="17">
        <f t="shared" si="324"/>
        <v>2.48</v>
      </c>
      <c r="I5235" s="33"/>
    </row>
    <row r="5236" spans="1:9" x14ac:dyDescent="0.2">
      <c r="A5236" s="4">
        <v>44049</v>
      </c>
      <c r="B5236" s="6">
        <f t="shared" si="325"/>
        <v>44048</v>
      </c>
      <c r="C5236" s="3">
        <f t="shared" si="327"/>
        <v>0.95833333333333337</v>
      </c>
      <c r="D5236" s="3">
        <f>IF('Profil je Los'!A5236&lt;&gt;"",IF('Profil je Los'!A5236&lt;&gt;"",TIME(HOUR('Profil je Los'!A5236),MINUTE('Profil je Los'!A5236),SECOND('Profil je Los'!A5236)),""),"")</f>
        <v>0</v>
      </c>
      <c r="E5236" s="5">
        <f t="shared" si="326"/>
        <v>24</v>
      </c>
      <c r="F5236" s="14">
        <v>22.995056000000002</v>
      </c>
      <c r="G5236" s="17">
        <f t="shared" si="324"/>
        <v>1.92</v>
      </c>
      <c r="I5236" s="33"/>
    </row>
    <row r="5237" spans="1:9" x14ac:dyDescent="0.2">
      <c r="A5237" s="4">
        <v>44049.041666666664</v>
      </c>
      <c r="B5237" s="6">
        <f t="shared" si="325"/>
        <v>44049</v>
      </c>
      <c r="C5237" s="3">
        <f t="shared" si="327"/>
        <v>0</v>
      </c>
      <c r="D5237" s="3">
        <f>IF('Profil je Los'!A5237&lt;&gt;"",IF('Profil je Los'!A5237&lt;&gt;"",TIME(HOUR('Profil je Los'!A5237),MINUTE('Profil je Los'!A5237),SECOND('Profil je Los'!A5237)),""),"")</f>
        <v>4.1666666666666664E-2</v>
      </c>
      <c r="E5237" s="5">
        <f t="shared" si="326"/>
        <v>1</v>
      </c>
      <c r="F5237" s="14">
        <v>19.3004</v>
      </c>
      <c r="G5237" s="17">
        <f t="shared" si="324"/>
        <v>1.61</v>
      </c>
      <c r="I5237" s="33"/>
    </row>
    <row r="5238" spans="1:9" x14ac:dyDescent="0.2">
      <c r="A5238" s="4">
        <v>44049.083333333336</v>
      </c>
      <c r="B5238" s="6">
        <f t="shared" si="325"/>
        <v>44049</v>
      </c>
      <c r="C5238" s="3">
        <f t="shared" si="327"/>
        <v>4.1666666666666664E-2</v>
      </c>
      <c r="D5238" s="3">
        <f>IF('Profil je Los'!A5238&lt;&gt;"",IF('Profil je Los'!A5238&lt;&gt;"",TIME(HOUR('Profil je Los'!A5238),MINUTE('Profil je Los'!A5238),SECOND('Profil je Los'!A5238)),""),"")</f>
        <v>8.3333333333333329E-2</v>
      </c>
      <c r="E5238" s="5">
        <f t="shared" si="326"/>
        <v>2</v>
      </c>
      <c r="F5238" s="14">
        <v>17.598414999999999</v>
      </c>
      <c r="G5238" s="17">
        <f t="shared" si="324"/>
        <v>1.47</v>
      </c>
      <c r="I5238" s="33"/>
    </row>
    <row r="5239" spans="1:9" x14ac:dyDescent="0.2">
      <c r="A5239" s="4">
        <v>44049.125</v>
      </c>
      <c r="B5239" s="6">
        <f t="shared" si="325"/>
        <v>44049</v>
      </c>
      <c r="C5239" s="3">
        <f t="shared" si="327"/>
        <v>8.3333333333333329E-2</v>
      </c>
      <c r="D5239" s="3">
        <f>IF('Profil je Los'!A5239&lt;&gt;"",IF('Profil je Los'!A5239&lt;&gt;"",TIME(HOUR('Profil je Los'!A5239),MINUTE('Profil je Los'!A5239),SECOND('Profil je Los'!A5239)),""),"")</f>
        <v>0.125</v>
      </c>
      <c r="E5239" s="5">
        <f t="shared" si="326"/>
        <v>3</v>
      </c>
      <c r="F5239" s="14">
        <v>17.42625</v>
      </c>
      <c r="G5239" s="17">
        <f t="shared" si="324"/>
        <v>1.45</v>
      </c>
      <c r="I5239" s="33"/>
    </row>
    <row r="5240" spans="1:9" x14ac:dyDescent="0.2">
      <c r="A5240" s="4">
        <v>44049.166666666664</v>
      </c>
      <c r="B5240" s="6">
        <f t="shared" si="325"/>
        <v>44049</v>
      </c>
      <c r="C5240" s="3">
        <f t="shared" si="327"/>
        <v>0.125</v>
      </c>
      <c r="D5240" s="3">
        <f>IF('Profil je Los'!A5240&lt;&gt;"",IF('Profil je Los'!A5240&lt;&gt;"",TIME(HOUR('Profil je Los'!A5240),MINUTE('Profil je Los'!A5240),SECOND('Profil je Los'!A5240)),""),"")</f>
        <v>0.16666666666666666</v>
      </c>
      <c r="E5240" s="5">
        <f t="shared" si="326"/>
        <v>4</v>
      </c>
      <c r="F5240" s="14">
        <v>17.443055000000001</v>
      </c>
      <c r="G5240" s="17">
        <f t="shared" si="324"/>
        <v>1.45</v>
      </c>
      <c r="I5240" s="33"/>
    </row>
    <row r="5241" spans="1:9" x14ac:dyDescent="0.2">
      <c r="A5241" s="4">
        <v>44049.208333333336</v>
      </c>
      <c r="B5241" s="6">
        <f t="shared" si="325"/>
        <v>44049</v>
      </c>
      <c r="C5241" s="3">
        <f t="shared" si="327"/>
        <v>0.16666666666666666</v>
      </c>
      <c r="D5241" s="3">
        <f>IF('Profil je Los'!A5241&lt;&gt;"",IF('Profil je Los'!A5241&lt;&gt;"",TIME(HOUR('Profil je Los'!A5241),MINUTE('Profil je Los'!A5241),SECOND('Profil je Los'!A5241)),""),"")</f>
        <v>0.20833333333333334</v>
      </c>
      <c r="E5241" s="5">
        <f t="shared" si="326"/>
        <v>5</v>
      </c>
      <c r="F5241" s="14">
        <v>18.467711999999999</v>
      </c>
      <c r="G5241" s="17">
        <f t="shared" si="324"/>
        <v>1.54</v>
      </c>
      <c r="I5241" s="33"/>
    </row>
    <row r="5242" spans="1:9" x14ac:dyDescent="0.2">
      <c r="A5242" s="4">
        <v>44049.25</v>
      </c>
      <c r="B5242" s="6">
        <f t="shared" si="325"/>
        <v>44049</v>
      </c>
      <c r="C5242" s="3">
        <f t="shared" si="327"/>
        <v>0.20833333333333334</v>
      </c>
      <c r="D5242" s="3">
        <f>IF('Profil je Los'!A5242&lt;&gt;"",IF('Profil je Los'!A5242&lt;&gt;"",TIME(HOUR('Profil je Los'!A5242),MINUTE('Profil je Los'!A5242),SECOND('Profil je Los'!A5242)),""),"")</f>
        <v>0.25</v>
      </c>
      <c r="E5242" s="5">
        <f t="shared" si="326"/>
        <v>6</v>
      </c>
      <c r="F5242" s="14">
        <v>22.176297999999999</v>
      </c>
      <c r="G5242" s="17">
        <f t="shared" si="324"/>
        <v>1.85</v>
      </c>
      <c r="I5242" s="33"/>
    </row>
    <row r="5243" spans="1:9" x14ac:dyDescent="0.2">
      <c r="A5243" s="4">
        <v>44049.291666666664</v>
      </c>
      <c r="B5243" s="6">
        <f t="shared" si="325"/>
        <v>44049</v>
      </c>
      <c r="C5243" s="3">
        <f t="shared" si="327"/>
        <v>0.25</v>
      </c>
      <c r="D5243" s="3">
        <f>IF('Profil je Los'!A5243&lt;&gt;"",IF('Profil je Los'!A5243&lt;&gt;"",TIME(HOUR('Profil je Los'!A5243),MINUTE('Profil je Los'!A5243),SECOND('Profil je Los'!A5243)),""),"")</f>
        <v>0.29166666666666669</v>
      </c>
      <c r="E5243" s="5">
        <f t="shared" si="326"/>
        <v>7</v>
      </c>
      <c r="F5243" s="14">
        <v>29.351459999999999</v>
      </c>
      <c r="G5243" s="17">
        <f t="shared" si="324"/>
        <v>2.4500000000000002</v>
      </c>
      <c r="I5243" s="33"/>
    </row>
    <row r="5244" spans="1:9" x14ac:dyDescent="0.2">
      <c r="A5244" s="4">
        <v>44049.333333333336</v>
      </c>
      <c r="B5244" s="6">
        <f t="shared" si="325"/>
        <v>44049</v>
      </c>
      <c r="C5244" s="3">
        <f t="shared" si="327"/>
        <v>0.29166666666666669</v>
      </c>
      <c r="D5244" s="3">
        <f>IF('Profil je Los'!A5244&lt;&gt;"",IF('Profil je Los'!A5244&lt;&gt;"",TIME(HOUR('Profil je Los'!A5244),MINUTE('Profil je Los'!A5244),SECOND('Profil je Los'!A5244)),""),"")</f>
        <v>0.33333333333333331</v>
      </c>
      <c r="E5244" s="5">
        <f t="shared" si="326"/>
        <v>8</v>
      </c>
      <c r="F5244" s="14">
        <v>36.968831999999999</v>
      </c>
      <c r="G5244" s="17">
        <f t="shared" si="324"/>
        <v>3.08</v>
      </c>
      <c r="I5244" s="33"/>
    </row>
    <row r="5245" spans="1:9" x14ac:dyDescent="0.2">
      <c r="A5245" s="4">
        <v>44049.375</v>
      </c>
      <c r="B5245" s="6">
        <f t="shared" si="325"/>
        <v>44049</v>
      </c>
      <c r="C5245" s="3">
        <f t="shared" si="327"/>
        <v>0.33333333333333331</v>
      </c>
      <c r="D5245" s="3">
        <f>IF('Profil je Los'!A5245&lt;&gt;"",IF('Profil je Los'!A5245&lt;&gt;"",TIME(HOUR('Profil je Los'!A5245),MINUTE('Profil je Los'!A5245),SECOND('Profil je Los'!A5245)),""),"")</f>
        <v>0.375</v>
      </c>
      <c r="E5245" s="5">
        <f t="shared" si="326"/>
        <v>9</v>
      </c>
      <c r="F5245" s="14">
        <v>42.182760999999999</v>
      </c>
      <c r="G5245" s="17">
        <f t="shared" si="324"/>
        <v>3.52</v>
      </c>
      <c r="I5245" s="33"/>
    </row>
    <row r="5246" spans="1:9" x14ac:dyDescent="0.2">
      <c r="A5246" s="4">
        <v>44049.416666666664</v>
      </c>
      <c r="B5246" s="6">
        <f t="shared" si="325"/>
        <v>44049</v>
      </c>
      <c r="C5246" s="3">
        <f t="shared" si="327"/>
        <v>0.375</v>
      </c>
      <c r="D5246" s="3">
        <f>IF('Profil je Los'!A5246&lt;&gt;"",IF('Profil je Los'!A5246&lt;&gt;"",TIME(HOUR('Profil je Los'!A5246),MINUTE('Profil je Los'!A5246),SECOND('Profil je Los'!A5246)),""),"")</f>
        <v>0.41666666666666669</v>
      </c>
      <c r="E5246" s="5">
        <f t="shared" si="326"/>
        <v>10</v>
      </c>
      <c r="F5246" s="14">
        <v>44.242939999999997</v>
      </c>
      <c r="G5246" s="17">
        <f t="shared" si="324"/>
        <v>3.69</v>
      </c>
      <c r="I5246" s="33"/>
    </row>
    <row r="5247" spans="1:9" x14ac:dyDescent="0.2">
      <c r="A5247" s="4">
        <v>44049.458333333336</v>
      </c>
      <c r="B5247" s="6">
        <f t="shared" si="325"/>
        <v>44049</v>
      </c>
      <c r="C5247" s="3">
        <f t="shared" si="327"/>
        <v>0.41666666666666669</v>
      </c>
      <c r="D5247" s="3">
        <f>IF('Profil je Los'!A5247&lt;&gt;"",IF('Profil je Los'!A5247&lt;&gt;"",TIME(HOUR('Profil je Los'!A5247),MINUTE('Profil je Los'!A5247),SECOND('Profil je Los'!A5247)),""),"")</f>
        <v>0.45833333333333331</v>
      </c>
      <c r="E5247" s="5">
        <f t="shared" si="326"/>
        <v>11</v>
      </c>
      <c r="F5247" s="14">
        <v>44.555050999999999</v>
      </c>
      <c r="G5247" s="17">
        <f t="shared" si="324"/>
        <v>3.71</v>
      </c>
      <c r="I5247" s="33"/>
    </row>
    <row r="5248" spans="1:9" x14ac:dyDescent="0.2">
      <c r="A5248" s="4">
        <v>44049.5</v>
      </c>
      <c r="B5248" s="6">
        <f t="shared" si="325"/>
        <v>44049</v>
      </c>
      <c r="C5248" s="3">
        <f t="shared" si="327"/>
        <v>0.45833333333333331</v>
      </c>
      <c r="D5248" s="3">
        <f>IF('Profil je Los'!A5248&lt;&gt;"",IF('Profil je Los'!A5248&lt;&gt;"",TIME(HOUR('Profil je Los'!A5248),MINUTE('Profil je Los'!A5248),SECOND('Profil je Los'!A5248)),""),"")</f>
        <v>0.5</v>
      </c>
      <c r="E5248" s="5">
        <f t="shared" si="326"/>
        <v>12</v>
      </c>
      <c r="F5248" s="14">
        <v>45.470604999999999</v>
      </c>
      <c r="G5248" s="17">
        <f t="shared" si="324"/>
        <v>3.79</v>
      </c>
      <c r="I5248" s="33"/>
    </row>
    <row r="5249" spans="1:9" x14ac:dyDescent="0.2">
      <c r="A5249" s="4">
        <v>44049.541666666664</v>
      </c>
      <c r="B5249" s="6">
        <f t="shared" si="325"/>
        <v>44049</v>
      </c>
      <c r="C5249" s="3">
        <f t="shared" si="327"/>
        <v>0.5</v>
      </c>
      <c r="D5249" s="3">
        <f>IF('Profil je Los'!A5249&lt;&gt;"",IF('Profil je Los'!A5249&lt;&gt;"",TIME(HOUR('Profil je Los'!A5249),MINUTE('Profil je Los'!A5249),SECOND('Profil je Los'!A5249)),""),"")</f>
        <v>0.54166666666666663</v>
      </c>
      <c r="E5249" s="5">
        <f t="shared" si="326"/>
        <v>13</v>
      </c>
      <c r="F5249" s="14">
        <v>44.930819999999997</v>
      </c>
      <c r="G5249" s="17">
        <f t="shared" si="324"/>
        <v>3.74</v>
      </c>
      <c r="I5249" s="33"/>
    </row>
    <row r="5250" spans="1:9" x14ac:dyDescent="0.2">
      <c r="A5250" s="4">
        <v>44049.583333333336</v>
      </c>
      <c r="B5250" s="6">
        <f t="shared" si="325"/>
        <v>44049</v>
      </c>
      <c r="C5250" s="3">
        <f t="shared" si="327"/>
        <v>0.54166666666666663</v>
      </c>
      <c r="D5250" s="3">
        <f>IF('Profil je Los'!A5250&lt;&gt;"",IF('Profil je Los'!A5250&lt;&gt;"",TIME(HOUR('Profil je Los'!A5250),MINUTE('Profil je Los'!A5250),SECOND('Profil je Los'!A5250)),""),"")</f>
        <v>0.58333333333333337</v>
      </c>
      <c r="E5250" s="5">
        <f t="shared" si="326"/>
        <v>14</v>
      </c>
      <c r="F5250" s="14">
        <v>41.981439999999999</v>
      </c>
      <c r="G5250" s="17">
        <f t="shared" si="324"/>
        <v>3.5</v>
      </c>
      <c r="I5250" s="33"/>
    </row>
    <row r="5251" spans="1:9" x14ac:dyDescent="0.2">
      <c r="A5251" s="4">
        <v>44049.625</v>
      </c>
      <c r="B5251" s="6">
        <f t="shared" si="325"/>
        <v>44049</v>
      </c>
      <c r="C5251" s="3">
        <f t="shared" si="327"/>
        <v>0.58333333333333337</v>
      </c>
      <c r="D5251" s="3">
        <f>IF('Profil je Los'!A5251&lt;&gt;"",IF('Profil je Los'!A5251&lt;&gt;"",TIME(HOUR('Profil je Los'!A5251),MINUTE('Profil je Los'!A5251),SECOND('Profil je Los'!A5251)),""),"")</f>
        <v>0.625</v>
      </c>
      <c r="E5251" s="5">
        <f t="shared" si="326"/>
        <v>15</v>
      </c>
      <c r="F5251" s="14">
        <v>40.903219999999997</v>
      </c>
      <c r="G5251" s="17">
        <f t="shared" si="324"/>
        <v>3.41</v>
      </c>
      <c r="I5251" s="33"/>
    </row>
    <row r="5252" spans="1:9" x14ac:dyDescent="0.2">
      <c r="A5252" s="4">
        <v>44049.666666666664</v>
      </c>
      <c r="B5252" s="6">
        <f t="shared" si="325"/>
        <v>44049</v>
      </c>
      <c r="C5252" s="3">
        <f t="shared" si="327"/>
        <v>0.625</v>
      </c>
      <c r="D5252" s="3">
        <f>IF('Profil je Los'!A5252&lt;&gt;"",IF('Profil je Los'!A5252&lt;&gt;"",TIME(HOUR('Profil je Los'!A5252),MINUTE('Profil je Los'!A5252),SECOND('Profil je Los'!A5252)),""),"")</f>
        <v>0.66666666666666663</v>
      </c>
      <c r="E5252" s="5">
        <f t="shared" si="326"/>
        <v>16</v>
      </c>
      <c r="F5252" s="14">
        <v>39.810347999999998</v>
      </c>
      <c r="G5252" s="17">
        <f t="shared" si="324"/>
        <v>3.32</v>
      </c>
      <c r="I5252" s="33"/>
    </row>
    <row r="5253" spans="1:9" x14ac:dyDescent="0.2">
      <c r="A5253" s="4">
        <v>44049.708333333336</v>
      </c>
      <c r="B5253" s="6">
        <f t="shared" si="325"/>
        <v>44049</v>
      </c>
      <c r="C5253" s="3">
        <f t="shared" si="327"/>
        <v>0.66666666666666663</v>
      </c>
      <c r="D5253" s="3">
        <f>IF('Profil je Los'!A5253&lt;&gt;"",IF('Profil je Los'!A5253&lt;&gt;"",TIME(HOUR('Profil je Los'!A5253),MINUTE('Profil je Los'!A5253),SECOND('Profil je Los'!A5253)),""),"")</f>
        <v>0.70833333333333337</v>
      </c>
      <c r="E5253" s="5">
        <f t="shared" si="326"/>
        <v>17</v>
      </c>
      <c r="F5253" s="14">
        <v>40.223421000000002</v>
      </c>
      <c r="G5253" s="17">
        <f t="shared" si="324"/>
        <v>3.35</v>
      </c>
      <c r="I5253" s="33"/>
    </row>
    <row r="5254" spans="1:9" x14ac:dyDescent="0.2">
      <c r="A5254" s="4">
        <v>44049.75</v>
      </c>
      <c r="B5254" s="6">
        <f t="shared" si="325"/>
        <v>44049</v>
      </c>
      <c r="C5254" s="3">
        <f t="shared" si="327"/>
        <v>0.70833333333333337</v>
      </c>
      <c r="D5254" s="3">
        <f>IF('Profil je Los'!A5254&lt;&gt;"",IF('Profil je Los'!A5254&lt;&gt;"",TIME(HOUR('Profil je Los'!A5254),MINUTE('Profil je Los'!A5254),SECOND('Profil je Los'!A5254)),""),"")</f>
        <v>0.75</v>
      </c>
      <c r="E5254" s="5">
        <f t="shared" si="326"/>
        <v>18</v>
      </c>
      <c r="F5254" s="14">
        <v>41.035772000000001</v>
      </c>
      <c r="G5254" s="17">
        <f t="shared" ref="G5254:G5317" si="328">ROUND(F5254/$E$2,2)</f>
        <v>3.42</v>
      </c>
      <c r="I5254" s="33"/>
    </row>
    <row r="5255" spans="1:9" x14ac:dyDescent="0.2">
      <c r="A5255" s="4">
        <v>44049.791666666664</v>
      </c>
      <c r="B5255" s="6">
        <f t="shared" ref="B5255:B5318" si="329">IF(A5255&lt;&gt;"",IF(E5255=24,B5254,DATE(YEAR(A5255),MONTH(A5255),DAY(A5255))),"")</f>
        <v>44049</v>
      </c>
      <c r="C5255" s="3">
        <f t="shared" si="327"/>
        <v>0.75</v>
      </c>
      <c r="D5255" s="3">
        <f>IF('Profil je Los'!A5255&lt;&gt;"",IF('Profil je Los'!A5255&lt;&gt;"",TIME(HOUR('Profil je Los'!A5255),MINUTE('Profil je Los'!A5255),SECOND('Profil je Los'!A5255)),""),"")</f>
        <v>0.79166666666666663</v>
      </c>
      <c r="E5255" s="5">
        <f t="shared" ref="E5255:E5318" si="330">IF(A5255&lt;&gt;"",IF(HOUR(A5255)=0,24,HOUR(A5255)),"")</f>
        <v>19</v>
      </c>
      <c r="F5255" s="14">
        <v>39.913601</v>
      </c>
      <c r="G5255" s="17">
        <f t="shared" si="328"/>
        <v>3.33</v>
      </c>
      <c r="I5255" s="33"/>
    </row>
    <row r="5256" spans="1:9" x14ac:dyDescent="0.2">
      <c r="A5256" s="4">
        <v>44049.833333333336</v>
      </c>
      <c r="B5256" s="6">
        <f t="shared" si="329"/>
        <v>44049</v>
      </c>
      <c r="C5256" s="3">
        <f t="shared" ref="C5256:C5319" si="331">D5255</f>
        <v>0.79166666666666663</v>
      </c>
      <c r="D5256" s="3">
        <f>IF('Profil je Los'!A5256&lt;&gt;"",IF('Profil je Los'!A5256&lt;&gt;"",TIME(HOUR('Profil je Los'!A5256),MINUTE('Profil je Los'!A5256),SECOND('Profil je Los'!A5256)),""),"")</f>
        <v>0.83333333333333337</v>
      </c>
      <c r="E5256" s="5">
        <f t="shared" si="330"/>
        <v>20</v>
      </c>
      <c r="F5256" s="14">
        <v>37.347006999999998</v>
      </c>
      <c r="G5256" s="17">
        <f t="shared" si="328"/>
        <v>3.11</v>
      </c>
      <c r="I5256" s="33"/>
    </row>
    <row r="5257" spans="1:9" x14ac:dyDescent="0.2">
      <c r="A5257" s="4">
        <v>44049.875</v>
      </c>
      <c r="B5257" s="6">
        <f t="shared" si="329"/>
        <v>44049</v>
      </c>
      <c r="C5257" s="3">
        <f t="shared" si="331"/>
        <v>0.83333333333333337</v>
      </c>
      <c r="D5257" s="3">
        <f>IF('Profil je Los'!A5257&lt;&gt;"",IF('Profil je Los'!A5257&lt;&gt;"",TIME(HOUR('Profil je Los'!A5257),MINUTE('Profil je Los'!A5257),SECOND('Profil je Los'!A5257)),""),"")</f>
        <v>0.875</v>
      </c>
      <c r="E5257" s="5">
        <f t="shared" si="330"/>
        <v>21</v>
      </c>
      <c r="F5257" s="14">
        <v>33.913713999999999</v>
      </c>
      <c r="G5257" s="17">
        <f t="shared" si="328"/>
        <v>2.83</v>
      </c>
      <c r="I5257" s="33"/>
    </row>
    <row r="5258" spans="1:9" x14ac:dyDescent="0.2">
      <c r="A5258" s="4">
        <v>44049.916666666664</v>
      </c>
      <c r="B5258" s="6">
        <f t="shared" si="329"/>
        <v>44049</v>
      </c>
      <c r="C5258" s="3">
        <f t="shared" si="331"/>
        <v>0.875</v>
      </c>
      <c r="D5258" s="3">
        <f>IF('Profil je Los'!A5258&lt;&gt;"",IF('Profil je Los'!A5258&lt;&gt;"",TIME(HOUR('Profil je Los'!A5258),MINUTE('Profil je Los'!A5258),SECOND('Profil je Los'!A5258)),""),"")</f>
        <v>0.91666666666666663</v>
      </c>
      <c r="E5258" s="5">
        <f t="shared" si="330"/>
        <v>22</v>
      </c>
      <c r="F5258" s="14">
        <v>33.255324000000002</v>
      </c>
      <c r="G5258" s="17">
        <f t="shared" si="328"/>
        <v>2.77</v>
      </c>
      <c r="I5258" s="33"/>
    </row>
    <row r="5259" spans="1:9" x14ac:dyDescent="0.2">
      <c r="A5259" s="4">
        <v>44049.958333333336</v>
      </c>
      <c r="B5259" s="6">
        <f t="shared" si="329"/>
        <v>44049</v>
      </c>
      <c r="C5259" s="3">
        <f t="shared" si="331"/>
        <v>0.91666666666666663</v>
      </c>
      <c r="D5259" s="3">
        <f>IF('Profil je Los'!A5259&lt;&gt;"",IF('Profil je Los'!A5259&lt;&gt;"",TIME(HOUR('Profil je Los'!A5259),MINUTE('Profil je Los'!A5259),SECOND('Profil je Los'!A5259)),""),"")</f>
        <v>0.95833333333333337</v>
      </c>
      <c r="E5259" s="5">
        <f t="shared" si="330"/>
        <v>23</v>
      </c>
      <c r="F5259" s="14">
        <v>28.240911000000001</v>
      </c>
      <c r="G5259" s="17">
        <f t="shared" si="328"/>
        <v>2.35</v>
      </c>
      <c r="I5259" s="33"/>
    </row>
    <row r="5260" spans="1:9" x14ac:dyDescent="0.2">
      <c r="A5260" s="4">
        <v>44050</v>
      </c>
      <c r="B5260" s="6">
        <f t="shared" si="329"/>
        <v>44049</v>
      </c>
      <c r="C5260" s="3">
        <f t="shared" si="331"/>
        <v>0.95833333333333337</v>
      </c>
      <c r="D5260" s="3">
        <f>IF('Profil je Los'!A5260&lt;&gt;"",IF('Profil je Los'!A5260&lt;&gt;"",TIME(HOUR('Profil je Los'!A5260),MINUTE('Profil je Los'!A5260),SECOND('Profil je Los'!A5260)),""),"")</f>
        <v>0</v>
      </c>
      <c r="E5260" s="5">
        <f t="shared" si="330"/>
        <v>24</v>
      </c>
      <c r="F5260" s="14">
        <v>22.661366000000001</v>
      </c>
      <c r="G5260" s="17">
        <f t="shared" si="328"/>
        <v>1.89</v>
      </c>
      <c r="I5260" s="33"/>
    </row>
    <row r="5261" spans="1:9" x14ac:dyDescent="0.2">
      <c r="A5261" s="4">
        <v>44050.041666666664</v>
      </c>
      <c r="B5261" s="6">
        <f t="shared" si="329"/>
        <v>44050</v>
      </c>
      <c r="C5261" s="3">
        <f t="shared" si="331"/>
        <v>0</v>
      </c>
      <c r="D5261" s="3">
        <f>IF('Profil je Los'!A5261&lt;&gt;"",IF('Profil je Los'!A5261&lt;&gt;"",TIME(HOUR('Profil je Los'!A5261),MINUTE('Profil je Los'!A5261),SECOND('Profil je Los'!A5261)),""),"")</f>
        <v>4.1666666666666664E-2</v>
      </c>
      <c r="E5261" s="5">
        <f t="shared" si="330"/>
        <v>1</v>
      </c>
      <c r="F5261" s="14">
        <v>18.835578000000002</v>
      </c>
      <c r="G5261" s="17">
        <f t="shared" si="328"/>
        <v>1.57</v>
      </c>
      <c r="I5261" s="33"/>
    </row>
    <row r="5262" spans="1:9" x14ac:dyDescent="0.2">
      <c r="A5262" s="4">
        <v>44050.083333333336</v>
      </c>
      <c r="B5262" s="6">
        <f t="shared" si="329"/>
        <v>44050</v>
      </c>
      <c r="C5262" s="3">
        <f t="shared" si="331"/>
        <v>4.1666666666666664E-2</v>
      </c>
      <c r="D5262" s="3">
        <f>IF('Profil je Los'!A5262&lt;&gt;"",IF('Profil je Los'!A5262&lt;&gt;"",TIME(HOUR('Profil je Los'!A5262),MINUTE('Profil je Los'!A5262),SECOND('Profil je Los'!A5262)),""),"")</f>
        <v>8.3333333333333329E-2</v>
      </c>
      <c r="E5262" s="5">
        <f t="shared" si="330"/>
        <v>2</v>
      </c>
      <c r="F5262" s="14">
        <v>16.858892999999998</v>
      </c>
      <c r="G5262" s="17">
        <f t="shared" si="328"/>
        <v>1.4</v>
      </c>
      <c r="I5262" s="33"/>
    </row>
    <row r="5263" spans="1:9" x14ac:dyDescent="0.2">
      <c r="A5263" s="4">
        <v>44050.125</v>
      </c>
      <c r="B5263" s="6">
        <f t="shared" si="329"/>
        <v>44050</v>
      </c>
      <c r="C5263" s="3">
        <f t="shared" si="331"/>
        <v>8.3333333333333329E-2</v>
      </c>
      <c r="D5263" s="3">
        <f>IF('Profil je Los'!A5263&lt;&gt;"",IF('Profil je Los'!A5263&lt;&gt;"",TIME(HOUR('Profil je Los'!A5263),MINUTE('Profil je Los'!A5263),SECOND('Profil je Los'!A5263)),""),"")</f>
        <v>0.125</v>
      </c>
      <c r="E5263" s="5">
        <f t="shared" si="330"/>
        <v>3</v>
      </c>
      <c r="F5263" s="14">
        <v>15.061120000000001</v>
      </c>
      <c r="G5263" s="17">
        <f t="shared" si="328"/>
        <v>1.26</v>
      </c>
      <c r="I5263" s="33"/>
    </row>
    <row r="5264" spans="1:9" x14ac:dyDescent="0.2">
      <c r="A5264" s="4">
        <v>44050.166666666664</v>
      </c>
      <c r="B5264" s="6">
        <f t="shared" si="329"/>
        <v>44050</v>
      </c>
      <c r="C5264" s="3">
        <f t="shared" si="331"/>
        <v>0.125</v>
      </c>
      <c r="D5264" s="3">
        <f>IF('Profil je Los'!A5264&lt;&gt;"",IF('Profil je Los'!A5264&lt;&gt;"",TIME(HOUR('Profil je Los'!A5264),MINUTE('Profil je Los'!A5264),SECOND('Profil je Los'!A5264)),""),"")</f>
        <v>0.16666666666666666</v>
      </c>
      <c r="E5264" s="5">
        <f t="shared" si="330"/>
        <v>4</v>
      </c>
      <c r="F5264" s="14">
        <v>14.144591</v>
      </c>
      <c r="G5264" s="17">
        <f t="shared" si="328"/>
        <v>1.18</v>
      </c>
      <c r="I5264" s="33"/>
    </row>
    <row r="5265" spans="1:9" x14ac:dyDescent="0.2">
      <c r="A5265" s="4">
        <v>44050.208333333336</v>
      </c>
      <c r="B5265" s="6">
        <f t="shared" si="329"/>
        <v>44050</v>
      </c>
      <c r="C5265" s="3">
        <f t="shared" si="331"/>
        <v>0.16666666666666666</v>
      </c>
      <c r="D5265" s="3">
        <f>IF('Profil je Los'!A5265&lt;&gt;"",IF('Profil je Los'!A5265&lt;&gt;"",TIME(HOUR('Profil je Los'!A5265),MINUTE('Profil je Los'!A5265),SECOND('Profil je Los'!A5265)),""),"")</f>
        <v>0.20833333333333334</v>
      </c>
      <c r="E5265" s="5">
        <f t="shared" si="330"/>
        <v>5</v>
      </c>
      <c r="F5265" s="14">
        <v>16.976154000000001</v>
      </c>
      <c r="G5265" s="17">
        <f t="shared" si="328"/>
        <v>1.41</v>
      </c>
      <c r="I5265" s="33"/>
    </row>
    <row r="5266" spans="1:9" x14ac:dyDescent="0.2">
      <c r="A5266" s="4">
        <v>44050.25</v>
      </c>
      <c r="B5266" s="6">
        <f t="shared" si="329"/>
        <v>44050</v>
      </c>
      <c r="C5266" s="3">
        <f t="shared" si="331"/>
        <v>0.20833333333333334</v>
      </c>
      <c r="D5266" s="3">
        <f>IF('Profil je Los'!A5266&lt;&gt;"",IF('Profil je Los'!A5266&lt;&gt;"",TIME(HOUR('Profil je Los'!A5266),MINUTE('Profil je Los'!A5266),SECOND('Profil je Los'!A5266)),""),"")</f>
        <v>0.25</v>
      </c>
      <c r="E5266" s="5">
        <f t="shared" si="330"/>
        <v>6</v>
      </c>
      <c r="F5266" s="14">
        <v>20.012356</v>
      </c>
      <c r="G5266" s="17">
        <f t="shared" si="328"/>
        <v>1.67</v>
      </c>
      <c r="I5266" s="33"/>
    </row>
    <row r="5267" spans="1:9" x14ac:dyDescent="0.2">
      <c r="A5267" s="4">
        <v>44050.291666666664</v>
      </c>
      <c r="B5267" s="6">
        <f t="shared" si="329"/>
        <v>44050</v>
      </c>
      <c r="C5267" s="3">
        <f t="shared" si="331"/>
        <v>0.25</v>
      </c>
      <c r="D5267" s="3">
        <f>IF('Profil je Los'!A5267&lt;&gt;"",IF('Profil je Los'!A5267&lt;&gt;"",TIME(HOUR('Profil je Los'!A5267),MINUTE('Profil je Los'!A5267),SECOND('Profil je Los'!A5267)),""),"")</f>
        <v>0.29166666666666669</v>
      </c>
      <c r="E5267" s="5">
        <f t="shared" si="330"/>
        <v>7</v>
      </c>
      <c r="F5267" s="14">
        <v>27.886807000000001</v>
      </c>
      <c r="G5267" s="17">
        <f t="shared" si="328"/>
        <v>2.3199999999999998</v>
      </c>
      <c r="I5267" s="33"/>
    </row>
    <row r="5268" spans="1:9" x14ac:dyDescent="0.2">
      <c r="A5268" s="4">
        <v>44050.333333333336</v>
      </c>
      <c r="B5268" s="6">
        <f t="shared" si="329"/>
        <v>44050</v>
      </c>
      <c r="C5268" s="3">
        <f t="shared" si="331"/>
        <v>0.29166666666666669</v>
      </c>
      <c r="D5268" s="3">
        <f>IF('Profil je Los'!A5268&lt;&gt;"",IF('Profil je Los'!A5268&lt;&gt;"",TIME(HOUR('Profil je Los'!A5268),MINUTE('Profil je Los'!A5268),SECOND('Profil je Los'!A5268)),""),"")</f>
        <v>0.33333333333333331</v>
      </c>
      <c r="E5268" s="5">
        <f t="shared" si="330"/>
        <v>8</v>
      </c>
      <c r="F5268" s="14">
        <v>36.266773999999998</v>
      </c>
      <c r="G5268" s="17">
        <f t="shared" si="328"/>
        <v>3.02</v>
      </c>
      <c r="I5268" s="33"/>
    </row>
    <row r="5269" spans="1:9" x14ac:dyDescent="0.2">
      <c r="A5269" s="4">
        <v>44050.375</v>
      </c>
      <c r="B5269" s="6">
        <f t="shared" si="329"/>
        <v>44050</v>
      </c>
      <c r="C5269" s="3">
        <f t="shared" si="331"/>
        <v>0.33333333333333331</v>
      </c>
      <c r="D5269" s="3">
        <f>IF('Profil je Los'!A5269&lt;&gt;"",IF('Profil je Los'!A5269&lt;&gt;"",TIME(HOUR('Profil je Los'!A5269),MINUTE('Profil je Los'!A5269),SECOND('Profil je Los'!A5269)),""),"")</f>
        <v>0.375</v>
      </c>
      <c r="E5269" s="5">
        <f t="shared" si="330"/>
        <v>9</v>
      </c>
      <c r="F5269" s="14">
        <v>41.552520999999999</v>
      </c>
      <c r="G5269" s="17">
        <f t="shared" si="328"/>
        <v>3.46</v>
      </c>
      <c r="I5269" s="33"/>
    </row>
    <row r="5270" spans="1:9" x14ac:dyDescent="0.2">
      <c r="A5270" s="4">
        <v>44050.416666666664</v>
      </c>
      <c r="B5270" s="6">
        <f t="shared" si="329"/>
        <v>44050</v>
      </c>
      <c r="C5270" s="3">
        <f t="shared" si="331"/>
        <v>0.375</v>
      </c>
      <c r="D5270" s="3">
        <f>IF('Profil je Los'!A5270&lt;&gt;"",IF('Profil je Los'!A5270&lt;&gt;"",TIME(HOUR('Profil je Los'!A5270),MINUTE('Profil je Los'!A5270),SECOND('Profil je Los'!A5270)),""),"")</f>
        <v>0.41666666666666669</v>
      </c>
      <c r="E5270" s="5">
        <f t="shared" si="330"/>
        <v>10</v>
      </c>
      <c r="F5270" s="14">
        <v>43.598298999999997</v>
      </c>
      <c r="G5270" s="17">
        <f t="shared" si="328"/>
        <v>3.63</v>
      </c>
      <c r="I5270" s="33"/>
    </row>
    <row r="5271" spans="1:9" x14ac:dyDescent="0.2">
      <c r="A5271" s="4">
        <v>44050.458333333336</v>
      </c>
      <c r="B5271" s="6">
        <f t="shared" si="329"/>
        <v>44050</v>
      </c>
      <c r="C5271" s="3">
        <f t="shared" si="331"/>
        <v>0.41666666666666669</v>
      </c>
      <c r="D5271" s="3">
        <f>IF('Profil je Los'!A5271&lt;&gt;"",IF('Profil je Los'!A5271&lt;&gt;"",TIME(HOUR('Profil je Los'!A5271),MINUTE('Profil je Los'!A5271),SECOND('Profil je Los'!A5271)),""),"")</f>
        <v>0.45833333333333331</v>
      </c>
      <c r="E5271" s="5">
        <f t="shared" si="330"/>
        <v>11</v>
      </c>
      <c r="F5271" s="14">
        <v>45.996156999999997</v>
      </c>
      <c r="G5271" s="17">
        <f t="shared" si="328"/>
        <v>3.83</v>
      </c>
      <c r="I5271" s="33"/>
    </row>
    <row r="5272" spans="1:9" x14ac:dyDescent="0.2">
      <c r="A5272" s="4">
        <v>44050.5</v>
      </c>
      <c r="B5272" s="6">
        <f t="shared" si="329"/>
        <v>44050</v>
      </c>
      <c r="C5272" s="3">
        <f t="shared" si="331"/>
        <v>0.45833333333333331</v>
      </c>
      <c r="D5272" s="3">
        <f>IF('Profil je Los'!A5272&lt;&gt;"",IF('Profil je Los'!A5272&lt;&gt;"",TIME(HOUR('Profil je Los'!A5272),MINUTE('Profil je Los'!A5272),SECOND('Profil je Los'!A5272)),""),"")</f>
        <v>0.5</v>
      </c>
      <c r="E5272" s="5">
        <f t="shared" si="330"/>
        <v>12</v>
      </c>
      <c r="F5272" s="14">
        <v>48.769948999999997</v>
      </c>
      <c r="G5272" s="17">
        <f t="shared" si="328"/>
        <v>4.0599999999999996</v>
      </c>
      <c r="I5272" s="33"/>
    </row>
    <row r="5273" spans="1:9" x14ac:dyDescent="0.2">
      <c r="A5273" s="4">
        <v>44050.541666666664</v>
      </c>
      <c r="B5273" s="6">
        <f t="shared" si="329"/>
        <v>44050</v>
      </c>
      <c r="C5273" s="3">
        <f t="shared" si="331"/>
        <v>0.5</v>
      </c>
      <c r="D5273" s="3">
        <f>IF('Profil je Los'!A5273&lt;&gt;"",IF('Profil je Los'!A5273&lt;&gt;"",TIME(HOUR('Profil je Los'!A5273),MINUTE('Profil je Los'!A5273),SECOND('Profil je Los'!A5273)),""),"")</f>
        <v>0.54166666666666663</v>
      </c>
      <c r="E5273" s="5">
        <f t="shared" si="330"/>
        <v>13</v>
      </c>
      <c r="F5273" s="14">
        <v>48.788322000000001</v>
      </c>
      <c r="G5273" s="17">
        <f t="shared" si="328"/>
        <v>4.07</v>
      </c>
      <c r="I5273" s="33"/>
    </row>
    <row r="5274" spans="1:9" x14ac:dyDescent="0.2">
      <c r="A5274" s="4">
        <v>44050.583333333336</v>
      </c>
      <c r="B5274" s="6">
        <f t="shared" si="329"/>
        <v>44050</v>
      </c>
      <c r="C5274" s="3">
        <f t="shared" si="331"/>
        <v>0.54166666666666663</v>
      </c>
      <c r="D5274" s="3">
        <f>IF('Profil je Los'!A5274&lt;&gt;"",IF('Profil je Los'!A5274&lt;&gt;"",TIME(HOUR('Profil je Los'!A5274),MINUTE('Profil je Los'!A5274),SECOND('Profil je Los'!A5274)),""),"")</f>
        <v>0.58333333333333337</v>
      </c>
      <c r="E5274" s="5">
        <f t="shared" si="330"/>
        <v>14</v>
      </c>
      <c r="F5274" s="14">
        <v>46.607174000000001</v>
      </c>
      <c r="G5274" s="17">
        <f t="shared" si="328"/>
        <v>3.88</v>
      </c>
      <c r="I5274" s="33"/>
    </row>
    <row r="5275" spans="1:9" x14ac:dyDescent="0.2">
      <c r="A5275" s="4">
        <v>44050.625</v>
      </c>
      <c r="B5275" s="6">
        <f t="shared" si="329"/>
        <v>44050</v>
      </c>
      <c r="C5275" s="3">
        <f t="shared" si="331"/>
        <v>0.58333333333333337</v>
      </c>
      <c r="D5275" s="3">
        <f>IF('Profil je Los'!A5275&lt;&gt;"",IF('Profil je Los'!A5275&lt;&gt;"",TIME(HOUR('Profil je Los'!A5275),MINUTE('Profil je Los'!A5275),SECOND('Profil je Los'!A5275)),""),"")</f>
        <v>0.625</v>
      </c>
      <c r="E5275" s="5">
        <f t="shared" si="330"/>
        <v>15</v>
      </c>
      <c r="F5275" s="14">
        <v>42.747284000000001</v>
      </c>
      <c r="G5275" s="17">
        <f t="shared" si="328"/>
        <v>3.56</v>
      </c>
      <c r="I5275" s="33"/>
    </row>
    <row r="5276" spans="1:9" x14ac:dyDescent="0.2">
      <c r="A5276" s="4">
        <v>44050.666666666664</v>
      </c>
      <c r="B5276" s="6">
        <f t="shared" si="329"/>
        <v>44050</v>
      </c>
      <c r="C5276" s="3">
        <f t="shared" si="331"/>
        <v>0.625</v>
      </c>
      <c r="D5276" s="3">
        <f>IF('Profil je Los'!A5276&lt;&gt;"",IF('Profil je Los'!A5276&lt;&gt;"",TIME(HOUR('Profil je Los'!A5276),MINUTE('Profil je Los'!A5276),SECOND('Profil je Los'!A5276)),""),"")</f>
        <v>0.66666666666666663</v>
      </c>
      <c r="E5276" s="5">
        <f t="shared" si="330"/>
        <v>16</v>
      </c>
      <c r="F5276" s="14">
        <v>39.608472999999996</v>
      </c>
      <c r="G5276" s="17">
        <f t="shared" si="328"/>
        <v>3.3</v>
      </c>
      <c r="I5276" s="33"/>
    </row>
    <row r="5277" spans="1:9" x14ac:dyDescent="0.2">
      <c r="A5277" s="4">
        <v>44050.708333333336</v>
      </c>
      <c r="B5277" s="6">
        <f t="shared" si="329"/>
        <v>44050</v>
      </c>
      <c r="C5277" s="3">
        <f t="shared" si="331"/>
        <v>0.66666666666666663</v>
      </c>
      <c r="D5277" s="3">
        <f>IF('Profil je Los'!A5277&lt;&gt;"",IF('Profil je Los'!A5277&lt;&gt;"",TIME(HOUR('Profil je Los'!A5277),MINUTE('Profil je Los'!A5277),SECOND('Profil je Los'!A5277)),""),"")</f>
        <v>0.70833333333333337</v>
      </c>
      <c r="E5277" s="5">
        <f t="shared" si="330"/>
        <v>17</v>
      </c>
      <c r="F5277" s="14">
        <v>39.720196999999999</v>
      </c>
      <c r="G5277" s="17">
        <f t="shared" si="328"/>
        <v>3.31</v>
      </c>
      <c r="I5277" s="33"/>
    </row>
    <row r="5278" spans="1:9" x14ac:dyDescent="0.2">
      <c r="A5278" s="4">
        <v>44050.75</v>
      </c>
      <c r="B5278" s="6">
        <f t="shared" si="329"/>
        <v>44050</v>
      </c>
      <c r="C5278" s="3">
        <f t="shared" si="331"/>
        <v>0.70833333333333337</v>
      </c>
      <c r="D5278" s="3">
        <f>IF('Profil je Los'!A5278&lt;&gt;"",IF('Profil je Los'!A5278&lt;&gt;"",TIME(HOUR('Profil je Los'!A5278),MINUTE('Profil je Los'!A5278),SECOND('Profil je Los'!A5278)),""),"")</f>
        <v>0.75</v>
      </c>
      <c r="E5278" s="5">
        <f t="shared" si="330"/>
        <v>18</v>
      </c>
      <c r="F5278" s="14">
        <v>42.835828999999997</v>
      </c>
      <c r="G5278" s="17">
        <f t="shared" si="328"/>
        <v>3.57</v>
      </c>
      <c r="I5278" s="33"/>
    </row>
    <row r="5279" spans="1:9" x14ac:dyDescent="0.2">
      <c r="A5279" s="4">
        <v>44050.791666666664</v>
      </c>
      <c r="B5279" s="6">
        <f t="shared" si="329"/>
        <v>44050</v>
      </c>
      <c r="C5279" s="3">
        <f t="shared" si="331"/>
        <v>0.75</v>
      </c>
      <c r="D5279" s="3">
        <f>IF('Profil je Los'!A5279&lt;&gt;"",IF('Profil je Los'!A5279&lt;&gt;"",TIME(HOUR('Profil je Los'!A5279),MINUTE('Profil je Los'!A5279),SECOND('Profil je Los'!A5279)),""),"")</f>
        <v>0.79166666666666663</v>
      </c>
      <c r="E5279" s="5">
        <f t="shared" si="330"/>
        <v>19</v>
      </c>
      <c r="F5279" s="14">
        <v>43.237352999999999</v>
      </c>
      <c r="G5279" s="17">
        <f t="shared" si="328"/>
        <v>3.6</v>
      </c>
      <c r="I5279" s="33"/>
    </row>
    <row r="5280" spans="1:9" x14ac:dyDescent="0.2">
      <c r="A5280" s="4">
        <v>44050.833333333336</v>
      </c>
      <c r="B5280" s="6">
        <f t="shared" si="329"/>
        <v>44050</v>
      </c>
      <c r="C5280" s="3">
        <f t="shared" si="331"/>
        <v>0.79166666666666663</v>
      </c>
      <c r="D5280" s="3">
        <f>IF('Profil je Los'!A5280&lt;&gt;"",IF('Profil je Los'!A5280&lt;&gt;"",TIME(HOUR('Profil je Los'!A5280),MINUTE('Profil je Los'!A5280),SECOND('Profil je Los'!A5280)),""),"")</f>
        <v>0.83333333333333337</v>
      </c>
      <c r="E5280" s="5">
        <f t="shared" si="330"/>
        <v>20</v>
      </c>
      <c r="F5280" s="14">
        <v>37.232680000000002</v>
      </c>
      <c r="G5280" s="17">
        <f t="shared" si="328"/>
        <v>3.1</v>
      </c>
      <c r="I5280" s="33"/>
    </row>
    <row r="5281" spans="1:9" x14ac:dyDescent="0.2">
      <c r="A5281" s="4">
        <v>44050.875</v>
      </c>
      <c r="B5281" s="6">
        <f t="shared" si="329"/>
        <v>44050</v>
      </c>
      <c r="C5281" s="3">
        <f t="shared" si="331"/>
        <v>0.83333333333333337</v>
      </c>
      <c r="D5281" s="3">
        <f>IF('Profil je Los'!A5281&lt;&gt;"",IF('Profil je Los'!A5281&lt;&gt;"",TIME(HOUR('Profil je Los'!A5281),MINUTE('Profil je Los'!A5281),SECOND('Profil je Los'!A5281)),""),"")</f>
        <v>0.875</v>
      </c>
      <c r="E5281" s="5">
        <f t="shared" si="330"/>
        <v>21</v>
      </c>
      <c r="F5281" s="14">
        <v>35.877592</v>
      </c>
      <c r="G5281" s="17">
        <f t="shared" si="328"/>
        <v>2.99</v>
      </c>
      <c r="I5281" s="33"/>
    </row>
    <row r="5282" spans="1:9" x14ac:dyDescent="0.2">
      <c r="A5282" s="4">
        <v>44050.916666666664</v>
      </c>
      <c r="B5282" s="6">
        <f t="shared" si="329"/>
        <v>44050</v>
      </c>
      <c r="C5282" s="3">
        <f t="shared" si="331"/>
        <v>0.875</v>
      </c>
      <c r="D5282" s="3">
        <f>IF('Profil je Los'!A5282&lt;&gt;"",IF('Profil je Los'!A5282&lt;&gt;"",TIME(HOUR('Profil je Los'!A5282),MINUTE('Profil je Los'!A5282),SECOND('Profil je Los'!A5282)),""),"")</f>
        <v>0.91666666666666663</v>
      </c>
      <c r="E5282" s="5">
        <f t="shared" si="330"/>
        <v>22</v>
      </c>
      <c r="F5282" s="14">
        <v>34.073937999999998</v>
      </c>
      <c r="G5282" s="17">
        <f t="shared" si="328"/>
        <v>2.84</v>
      </c>
      <c r="I5282" s="33"/>
    </row>
    <row r="5283" spans="1:9" x14ac:dyDescent="0.2">
      <c r="A5283" s="4">
        <v>44050.958333333336</v>
      </c>
      <c r="B5283" s="6">
        <f t="shared" si="329"/>
        <v>44050</v>
      </c>
      <c r="C5283" s="3">
        <f t="shared" si="331"/>
        <v>0.91666666666666663</v>
      </c>
      <c r="D5283" s="3">
        <f>IF('Profil je Los'!A5283&lt;&gt;"",IF('Profil je Los'!A5283&lt;&gt;"",TIME(HOUR('Profil je Los'!A5283),MINUTE('Profil je Los'!A5283),SECOND('Profil je Los'!A5283)),""),"")</f>
        <v>0.95833333333333337</v>
      </c>
      <c r="E5283" s="5">
        <f t="shared" si="330"/>
        <v>23</v>
      </c>
      <c r="F5283" s="14">
        <v>26.071960000000001</v>
      </c>
      <c r="G5283" s="17">
        <f t="shared" si="328"/>
        <v>2.17</v>
      </c>
      <c r="I5283" s="33"/>
    </row>
    <row r="5284" spans="1:9" x14ac:dyDescent="0.2">
      <c r="A5284" s="4">
        <v>44051</v>
      </c>
      <c r="B5284" s="6">
        <f t="shared" si="329"/>
        <v>44050</v>
      </c>
      <c r="C5284" s="3">
        <f t="shared" si="331"/>
        <v>0.95833333333333337</v>
      </c>
      <c r="D5284" s="3">
        <f>IF('Profil je Los'!A5284&lt;&gt;"",IF('Profil je Los'!A5284&lt;&gt;"",TIME(HOUR('Profil je Los'!A5284),MINUTE('Profil je Los'!A5284),SECOND('Profil je Los'!A5284)),""),"")</f>
        <v>0</v>
      </c>
      <c r="E5284" s="5">
        <f t="shared" si="330"/>
        <v>24</v>
      </c>
      <c r="F5284" s="14">
        <v>22.863883000000001</v>
      </c>
      <c r="G5284" s="17">
        <f t="shared" si="328"/>
        <v>1.91</v>
      </c>
      <c r="I5284" s="33"/>
    </row>
    <row r="5285" spans="1:9" x14ac:dyDescent="0.2">
      <c r="A5285" s="4">
        <v>44051.041666666664</v>
      </c>
      <c r="B5285" s="6">
        <f t="shared" si="329"/>
        <v>44051</v>
      </c>
      <c r="C5285" s="3">
        <f t="shared" si="331"/>
        <v>0</v>
      </c>
      <c r="D5285" s="3">
        <f>IF('Profil je Los'!A5285&lt;&gt;"",IF('Profil je Los'!A5285&lt;&gt;"",TIME(HOUR('Profil je Los'!A5285),MINUTE('Profil je Los'!A5285),SECOND('Profil je Los'!A5285)),""),"")</f>
        <v>4.1666666666666664E-2</v>
      </c>
      <c r="E5285" s="5">
        <f t="shared" si="330"/>
        <v>1</v>
      </c>
      <c r="F5285" s="14">
        <v>22.449850999999999</v>
      </c>
      <c r="G5285" s="17">
        <f t="shared" si="328"/>
        <v>1.87</v>
      </c>
      <c r="I5285" s="33"/>
    </row>
    <row r="5286" spans="1:9" x14ac:dyDescent="0.2">
      <c r="A5286" s="4">
        <v>44051.083333333336</v>
      </c>
      <c r="B5286" s="6">
        <f t="shared" si="329"/>
        <v>44051</v>
      </c>
      <c r="C5286" s="3">
        <f t="shared" si="331"/>
        <v>4.1666666666666664E-2</v>
      </c>
      <c r="D5286" s="3">
        <f>IF('Profil je Los'!A5286&lt;&gt;"",IF('Profil je Los'!A5286&lt;&gt;"",TIME(HOUR('Profil je Los'!A5286),MINUTE('Profil je Los'!A5286),SECOND('Profil je Los'!A5286)),""),"")</f>
        <v>8.3333333333333329E-2</v>
      </c>
      <c r="E5286" s="5">
        <f t="shared" si="330"/>
        <v>2</v>
      </c>
      <c r="F5286" s="14">
        <v>18.165012999999998</v>
      </c>
      <c r="G5286" s="17">
        <f t="shared" si="328"/>
        <v>1.51</v>
      </c>
      <c r="I5286" s="33"/>
    </row>
    <row r="5287" spans="1:9" x14ac:dyDescent="0.2">
      <c r="A5287" s="4">
        <v>44051.125</v>
      </c>
      <c r="B5287" s="6">
        <f t="shared" si="329"/>
        <v>44051</v>
      </c>
      <c r="C5287" s="3">
        <f t="shared" si="331"/>
        <v>8.3333333333333329E-2</v>
      </c>
      <c r="D5287" s="3">
        <f>IF('Profil je Los'!A5287&lt;&gt;"",IF('Profil je Los'!A5287&lt;&gt;"",TIME(HOUR('Profil je Los'!A5287),MINUTE('Profil je Los'!A5287),SECOND('Profil je Los'!A5287)),""),"")</f>
        <v>0.125</v>
      </c>
      <c r="E5287" s="5">
        <f t="shared" si="330"/>
        <v>3</v>
      </c>
      <c r="F5287" s="14">
        <v>15.657695</v>
      </c>
      <c r="G5287" s="17">
        <f t="shared" si="328"/>
        <v>1.3</v>
      </c>
      <c r="I5287" s="33"/>
    </row>
    <row r="5288" spans="1:9" x14ac:dyDescent="0.2">
      <c r="A5288" s="4">
        <v>44051.166666666664</v>
      </c>
      <c r="B5288" s="6">
        <f t="shared" si="329"/>
        <v>44051</v>
      </c>
      <c r="C5288" s="3">
        <f t="shared" si="331"/>
        <v>0.125</v>
      </c>
      <c r="D5288" s="3">
        <f>IF('Profil je Los'!A5288&lt;&gt;"",IF('Profil je Los'!A5288&lt;&gt;"",TIME(HOUR('Profil je Los'!A5288),MINUTE('Profil je Los'!A5288),SECOND('Profil je Los'!A5288)),""),"")</f>
        <v>0.16666666666666666</v>
      </c>
      <c r="E5288" s="5">
        <f t="shared" si="330"/>
        <v>4</v>
      </c>
      <c r="F5288" s="14">
        <v>14.473997000000001</v>
      </c>
      <c r="G5288" s="17">
        <f t="shared" si="328"/>
        <v>1.21</v>
      </c>
      <c r="I5288" s="33"/>
    </row>
    <row r="5289" spans="1:9" x14ac:dyDescent="0.2">
      <c r="A5289" s="4">
        <v>44051.208333333336</v>
      </c>
      <c r="B5289" s="6">
        <f t="shared" si="329"/>
        <v>44051</v>
      </c>
      <c r="C5289" s="3">
        <f t="shared" si="331"/>
        <v>0.16666666666666666</v>
      </c>
      <c r="D5289" s="3">
        <f>IF('Profil je Los'!A5289&lt;&gt;"",IF('Profil je Los'!A5289&lt;&gt;"",TIME(HOUR('Profil je Los'!A5289),MINUTE('Profil je Los'!A5289),SECOND('Profil je Los'!A5289)),""),"")</f>
        <v>0.20833333333333334</v>
      </c>
      <c r="E5289" s="5">
        <f t="shared" si="330"/>
        <v>5</v>
      </c>
      <c r="F5289" s="14">
        <v>12.612728000000001</v>
      </c>
      <c r="G5289" s="17">
        <f t="shared" si="328"/>
        <v>1.05</v>
      </c>
      <c r="I5289" s="33"/>
    </row>
    <row r="5290" spans="1:9" x14ac:dyDescent="0.2">
      <c r="A5290" s="4">
        <v>44051.25</v>
      </c>
      <c r="B5290" s="6">
        <f t="shared" si="329"/>
        <v>44051</v>
      </c>
      <c r="C5290" s="3">
        <f t="shared" si="331"/>
        <v>0.20833333333333334</v>
      </c>
      <c r="D5290" s="3">
        <f>IF('Profil je Los'!A5290&lt;&gt;"",IF('Profil je Los'!A5290&lt;&gt;"",TIME(HOUR('Profil je Los'!A5290),MINUTE('Profil je Los'!A5290),SECOND('Profil je Los'!A5290)),""),"")</f>
        <v>0.25</v>
      </c>
      <c r="E5290" s="5">
        <f t="shared" si="330"/>
        <v>6</v>
      </c>
      <c r="F5290" s="14">
        <v>14.505687999999999</v>
      </c>
      <c r="G5290" s="17">
        <f t="shared" si="328"/>
        <v>1.21</v>
      </c>
      <c r="I5290" s="33"/>
    </row>
    <row r="5291" spans="1:9" x14ac:dyDescent="0.2">
      <c r="A5291" s="4">
        <v>44051.291666666664</v>
      </c>
      <c r="B5291" s="6">
        <f t="shared" si="329"/>
        <v>44051</v>
      </c>
      <c r="C5291" s="3">
        <f t="shared" si="331"/>
        <v>0.25</v>
      </c>
      <c r="D5291" s="3">
        <f>IF('Profil je Los'!A5291&lt;&gt;"",IF('Profil je Los'!A5291&lt;&gt;"",TIME(HOUR('Profil je Los'!A5291),MINUTE('Profil je Los'!A5291),SECOND('Profil je Los'!A5291)),""),"")</f>
        <v>0.29166666666666669</v>
      </c>
      <c r="E5291" s="5">
        <f t="shared" si="330"/>
        <v>7</v>
      </c>
      <c r="F5291" s="14">
        <v>15.887119999999999</v>
      </c>
      <c r="G5291" s="17">
        <f t="shared" si="328"/>
        <v>1.32</v>
      </c>
      <c r="I5291" s="33"/>
    </row>
    <row r="5292" spans="1:9" x14ac:dyDescent="0.2">
      <c r="A5292" s="4">
        <v>44051.333333333336</v>
      </c>
      <c r="B5292" s="6">
        <f t="shared" si="329"/>
        <v>44051</v>
      </c>
      <c r="C5292" s="3">
        <f t="shared" si="331"/>
        <v>0.29166666666666669</v>
      </c>
      <c r="D5292" s="3">
        <f>IF('Profil je Los'!A5292&lt;&gt;"",IF('Profil je Los'!A5292&lt;&gt;"",TIME(HOUR('Profil je Los'!A5292),MINUTE('Profil je Los'!A5292),SECOND('Profil je Los'!A5292)),""),"")</f>
        <v>0.33333333333333331</v>
      </c>
      <c r="E5292" s="5">
        <f t="shared" si="330"/>
        <v>8</v>
      </c>
      <c r="F5292" s="14">
        <v>20.723472999999998</v>
      </c>
      <c r="G5292" s="17">
        <f t="shared" si="328"/>
        <v>1.73</v>
      </c>
      <c r="I5292" s="33"/>
    </row>
    <row r="5293" spans="1:9" x14ac:dyDescent="0.2">
      <c r="A5293" s="4">
        <v>44051.375</v>
      </c>
      <c r="B5293" s="6">
        <f t="shared" si="329"/>
        <v>44051</v>
      </c>
      <c r="C5293" s="3">
        <f t="shared" si="331"/>
        <v>0.33333333333333331</v>
      </c>
      <c r="D5293" s="3">
        <f>IF('Profil je Los'!A5293&lt;&gt;"",IF('Profil je Los'!A5293&lt;&gt;"",TIME(HOUR('Profil je Los'!A5293),MINUTE('Profil je Los'!A5293),SECOND('Profil je Los'!A5293)),""),"")</f>
        <v>0.375</v>
      </c>
      <c r="E5293" s="5">
        <f t="shared" si="330"/>
        <v>9</v>
      </c>
      <c r="F5293" s="14">
        <v>25.214306000000001</v>
      </c>
      <c r="G5293" s="17">
        <f t="shared" si="328"/>
        <v>2.1</v>
      </c>
      <c r="I5293" s="33"/>
    </row>
    <row r="5294" spans="1:9" x14ac:dyDescent="0.2">
      <c r="A5294" s="4">
        <v>44051.416666666664</v>
      </c>
      <c r="B5294" s="6">
        <f t="shared" si="329"/>
        <v>44051</v>
      </c>
      <c r="C5294" s="3">
        <f t="shared" si="331"/>
        <v>0.375</v>
      </c>
      <c r="D5294" s="3">
        <f>IF('Profil je Los'!A5294&lt;&gt;"",IF('Profil je Los'!A5294&lt;&gt;"",TIME(HOUR('Profil je Los'!A5294),MINUTE('Profil je Los'!A5294),SECOND('Profil je Los'!A5294)),""),"")</f>
        <v>0.41666666666666669</v>
      </c>
      <c r="E5294" s="5">
        <f t="shared" si="330"/>
        <v>10</v>
      </c>
      <c r="F5294" s="14">
        <v>28.675872999999999</v>
      </c>
      <c r="G5294" s="17">
        <f t="shared" si="328"/>
        <v>2.39</v>
      </c>
      <c r="I5294" s="33"/>
    </row>
    <row r="5295" spans="1:9" x14ac:dyDescent="0.2">
      <c r="A5295" s="4">
        <v>44051.458333333336</v>
      </c>
      <c r="B5295" s="6">
        <f t="shared" si="329"/>
        <v>44051</v>
      </c>
      <c r="C5295" s="3">
        <f t="shared" si="331"/>
        <v>0.41666666666666669</v>
      </c>
      <c r="D5295" s="3">
        <f>IF('Profil je Los'!A5295&lt;&gt;"",IF('Profil je Los'!A5295&lt;&gt;"",TIME(HOUR('Profil je Los'!A5295),MINUTE('Profil je Los'!A5295),SECOND('Profil je Los'!A5295)),""),"")</f>
        <v>0.45833333333333331</v>
      </c>
      <c r="E5295" s="5">
        <f t="shared" si="330"/>
        <v>11</v>
      </c>
      <c r="F5295" s="14">
        <v>30.760804</v>
      </c>
      <c r="G5295" s="17">
        <f t="shared" si="328"/>
        <v>2.56</v>
      </c>
      <c r="I5295" s="33"/>
    </row>
    <row r="5296" spans="1:9" x14ac:dyDescent="0.2">
      <c r="A5296" s="4">
        <v>44051.5</v>
      </c>
      <c r="B5296" s="6">
        <f t="shared" si="329"/>
        <v>44051</v>
      </c>
      <c r="C5296" s="3">
        <f t="shared" si="331"/>
        <v>0.45833333333333331</v>
      </c>
      <c r="D5296" s="3">
        <f>IF('Profil je Los'!A5296&lt;&gt;"",IF('Profil je Los'!A5296&lt;&gt;"",TIME(HOUR('Profil je Los'!A5296),MINUTE('Profil je Los'!A5296),SECOND('Profil je Los'!A5296)),""),"")</f>
        <v>0.5</v>
      </c>
      <c r="E5296" s="5">
        <f t="shared" si="330"/>
        <v>12</v>
      </c>
      <c r="F5296" s="14">
        <v>30.237514999999998</v>
      </c>
      <c r="G5296" s="17">
        <f t="shared" si="328"/>
        <v>2.52</v>
      </c>
      <c r="I5296" s="33"/>
    </row>
    <row r="5297" spans="1:9" x14ac:dyDescent="0.2">
      <c r="A5297" s="4">
        <v>44051.541666666664</v>
      </c>
      <c r="B5297" s="6">
        <f t="shared" si="329"/>
        <v>44051</v>
      </c>
      <c r="C5297" s="3">
        <f t="shared" si="331"/>
        <v>0.5</v>
      </c>
      <c r="D5297" s="3">
        <f>IF('Profil je Los'!A5297&lt;&gt;"",IF('Profil je Los'!A5297&lt;&gt;"",TIME(HOUR('Profil je Los'!A5297),MINUTE('Profil je Los'!A5297),SECOND('Profil je Los'!A5297)),""),"")</f>
        <v>0.54166666666666663</v>
      </c>
      <c r="E5297" s="5">
        <f t="shared" si="330"/>
        <v>13</v>
      </c>
      <c r="F5297" s="14">
        <v>29.168832999999999</v>
      </c>
      <c r="G5297" s="17">
        <f t="shared" si="328"/>
        <v>2.4300000000000002</v>
      </c>
      <c r="I5297" s="33"/>
    </row>
    <row r="5298" spans="1:9" x14ac:dyDescent="0.2">
      <c r="A5298" s="4">
        <v>44051.583333333336</v>
      </c>
      <c r="B5298" s="6">
        <f t="shared" si="329"/>
        <v>44051</v>
      </c>
      <c r="C5298" s="3">
        <f t="shared" si="331"/>
        <v>0.54166666666666663</v>
      </c>
      <c r="D5298" s="3">
        <f>IF('Profil je Los'!A5298&lt;&gt;"",IF('Profil je Los'!A5298&lt;&gt;"",TIME(HOUR('Profil je Los'!A5298),MINUTE('Profil je Los'!A5298),SECOND('Profil je Los'!A5298)),""),"")</f>
        <v>0.58333333333333337</v>
      </c>
      <c r="E5298" s="5">
        <f t="shared" si="330"/>
        <v>14</v>
      </c>
      <c r="F5298" s="14">
        <v>31.889173</v>
      </c>
      <c r="G5298" s="17">
        <f t="shared" si="328"/>
        <v>2.66</v>
      </c>
      <c r="I5298" s="33"/>
    </row>
    <row r="5299" spans="1:9" x14ac:dyDescent="0.2">
      <c r="A5299" s="4">
        <v>44051.625</v>
      </c>
      <c r="B5299" s="6">
        <f t="shared" si="329"/>
        <v>44051</v>
      </c>
      <c r="C5299" s="3">
        <f t="shared" si="331"/>
        <v>0.58333333333333337</v>
      </c>
      <c r="D5299" s="3">
        <f>IF('Profil je Los'!A5299&lt;&gt;"",IF('Profil je Los'!A5299&lt;&gt;"",TIME(HOUR('Profil je Los'!A5299),MINUTE('Profil je Los'!A5299),SECOND('Profil je Los'!A5299)),""),"")</f>
        <v>0.625</v>
      </c>
      <c r="E5299" s="5">
        <f t="shared" si="330"/>
        <v>15</v>
      </c>
      <c r="F5299" s="14">
        <v>33.924047000000002</v>
      </c>
      <c r="G5299" s="17">
        <f t="shared" si="328"/>
        <v>2.83</v>
      </c>
      <c r="I5299" s="33"/>
    </row>
    <row r="5300" spans="1:9" x14ac:dyDescent="0.2">
      <c r="A5300" s="4">
        <v>44051.666666666664</v>
      </c>
      <c r="B5300" s="6">
        <f t="shared" si="329"/>
        <v>44051</v>
      </c>
      <c r="C5300" s="3">
        <f t="shared" si="331"/>
        <v>0.625</v>
      </c>
      <c r="D5300" s="3">
        <f>IF('Profil je Los'!A5300&lt;&gt;"",IF('Profil je Los'!A5300&lt;&gt;"",TIME(HOUR('Profil je Los'!A5300),MINUTE('Profil je Los'!A5300),SECOND('Profil je Los'!A5300)),""),"")</f>
        <v>0.66666666666666663</v>
      </c>
      <c r="E5300" s="5">
        <f t="shared" si="330"/>
        <v>16</v>
      </c>
      <c r="F5300" s="14">
        <v>35.697305</v>
      </c>
      <c r="G5300" s="17">
        <f t="shared" si="328"/>
        <v>2.97</v>
      </c>
      <c r="I5300" s="33"/>
    </row>
    <row r="5301" spans="1:9" x14ac:dyDescent="0.2">
      <c r="A5301" s="4">
        <v>44051.708333333336</v>
      </c>
      <c r="B5301" s="6">
        <f t="shared" si="329"/>
        <v>44051</v>
      </c>
      <c r="C5301" s="3">
        <f t="shared" si="331"/>
        <v>0.66666666666666663</v>
      </c>
      <c r="D5301" s="3">
        <f>IF('Profil je Los'!A5301&lt;&gt;"",IF('Profil je Los'!A5301&lt;&gt;"",TIME(HOUR('Profil je Los'!A5301),MINUTE('Profil je Los'!A5301),SECOND('Profil je Los'!A5301)),""),"")</f>
        <v>0.70833333333333337</v>
      </c>
      <c r="E5301" s="5">
        <f t="shared" si="330"/>
        <v>17</v>
      </c>
      <c r="F5301" s="14">
        <v>30.090332</v>
      </c>
      <c r="G5301" s="17">
        <f t="shared" si="328"/>
        <v>2.5099999999999998</v>
      </c>
      <c r="I5301" s="33"/>
    </row>
    <row r="5302" spans="1:9" x14ac:dyDescent="0.2">
      <c r="A5302" s="4">
        <v>44051.75</v>
      </c>
      <c r="B5302" s="6">
        <f t="shared" si="329"/>
        <v>44051</v>
      </c>
      <c r="C5302" s="3">
        <f t="shared" si="331"/>
        <v>0.70833333333333337</v>
      </c>
      <c r="D5302" s="3">
        <f>IF('Profil je Los'!A5302&lt;&gt;"",IF('Profil je Los'!A5302&lt;&gt;"",TIME(HOUR('Profil je Los'!A5302),MINUTE('Profil je Los'!A5302),SECOND('Profil je Los'!A5302)),""),"")</f>
        <v>0.75</v>
      </c>
      <c r="E5302" s="5">
        <f t="shared" si="330"/>
        <v>18</v>
      </c>
      <c r="F5302" s="14">
        <v>27.285613000000001</v>
      </c>
      <c r="G5302" s="17">
        <f t="shared" si="328"/>
        <v>2.27</v>
      </c>
      <c r="I5302" s="33"/>
    </row>
    <row r="5303" spans="1:9" x14ac:dyDescent="0.2">
      <c r="A5303" s="4">
        <v>44051.791666666664</v>
      </c>
      <c r="B5303" s="6">
        <f t="shared" si="329"/>
        <v>44051</v>
      </c>
      <c r="C5303" s="3">
        <f t="shared" si="331"/>
        <v>0.75</v>
      </c>
      <c r="D5303" s="3">
        <f>IF('Profil je Los'!A5303&lt;&gt;"",IF('Profil je Los'!A5303&lt;&gt;"",TIME(HOUR('Profil je Los'!A5303),MINUTE('Profil je Los'!A5303),SECOND('Profil je Los'!A5303)),""),"")</f>
        <v>0.79166666666666663</v>
      </c>
      <c r="E5303" s="5">
        <f t="shared" si="330"/>
        <v>19</v>
      </c>
      <c r="F5303" s="14">
        <v>25.679310000000001</v>
      </c>
      <c r="G5303" s="17">
        <f t="shared" si="328"/>
        <v>2.14</v>
      </c>
      <c r="I5303" s="33"/>
    </row>
    <row r="5304" spans="1:9" x14ac:dyDescent="0.2">
      <c r="A5304" s="4">
        <v>44051.833333333336</v>
      </c>
      <c r="B5304" s="6">
        <f t="shared" si="329"/>
        <v>44051</v>
      </c>
      <c r="C5304" s="3">
        <f t="shared" si="331"/>
        <v>0.79166666666666663</v>
      </c>
      <c r="D5304" s="3">
        <f>IF('Profil je Los'!A5304&lt;&gt;"",IF('Profil je Los'!A5304&lt;&gt;"",TIME(HOUR('Profil je Los'!A5304),MINUTE('Profil je Los'!A5304),SECOND('Profil je Los'!A5304)),""),"")</f>
        <v>0.83333333333333337</v>
      </c>
      <c r="E5304" s="5">
        <f t="shared" si="330"/>
        <v>20</v>
      </c>
      <c r="F5304" s="14">
        <v>25.932964999999999</v>
      </c>
      <c r="G5304" s="17">
        <f t="shared" si="328"/>
        <v>2.16</v>
      </c>
      <c r="I5304" s="33"/>
    </row>
    <row r="5305" spans="1:9" x14ac:dyDescent="0.2">
      <c r="A5305" s="4">
        <v>44051.875</v>
      </c>
      <c r="B5305" s="6">
        <f t="shared" si="329"/>
        <v>44051</v>
      </c>
      <c r="C5305" s="3">
        <f t="shared" si="331"/>
        <v>0.83333333333333337</v>
      </c>
      <c r="D5305" s="3">
        <f>IF('Profil je Los'!A5305&lt;&gt;"",IF('Profil je Los'!A5305&lt;&gt;"",TIME(HOUR('Profil je Los'!A5305),MINUTE('Profil je Los'!A5305),SECOND('Profil je Los'!A5305)),""),"")</f>
        <v>0.875</v>
      </c>
      <c r="E5305" s="5">
        <f t="shared" si="330"/>
        <v>21</v>
      </c>
      <c r="F5305" s="14">
        <v>21.51521</v>
      </c>
      <c r="G5305" s="17">
        <f t="shared" si="328"/>
        <v>1.79</v>
      </c>
      <c r="I5305" s="33"/>
    </row>
    <row r="5306" spans="1:9" x14ac:dyDescent="0.2">
      <c r="A5306" s="4">
        <v>44051.916666666664</v>
      </c>
      <c r="B5306" s="6">
        <f t="shared" si="329"/>
        <v>44051</v>
      </c>
      <c r="C5306" s="3">
        <f t="shared" si="331"/>
        <v>0.875</v>
      </c>
      <c r="D5306" s="3">
        <f>IF('Profil je Los'!A5306&lt;&gt;"",IF('Profil je Los'!A5306&lt;&gt;"",TIME(HOUR('Profil je Los'!A5306),MINUTE('Profil je Los'!A5306),SECOND('Profil je Los'!A5306)),""),"")</f>
        <v>0.91666666666666663</v>
      </c>
      <c r="E5306" s="5">
        <f t="shared" si="330"/>
        <v>22</v>
      </c>
      <c r="F5306" s="14">
        <v>21.690111000000002</v>
      </c>
      <c r="G5306" s="17">
        <f t="shared" si="328"/>
        <v>1.81</v>
      </c>
      <c r="I5306" s="33"/>
    </row>
    <row r="5307" spans="1:9" x14ac:dyDescent="0.2">
      <c r="A5307" s="4">
        <v>44051.958333333336</v>
      </c>
      <c r="B5307" s="6">
        <f t="shared" si="329"/>
        <v>44051</v>
      </c>
      <c r="C5307" s="3">
        <f t="shared" si="331"/>
        <v>0.91666666666666663</v>
      </c>
      <c r="D5307" s="3">
        <f>IF('Profil je Los'!A5307&lt;&gt;"",IF('Profil je Los'!A5307&lt;&gt;"",TIME(HOUR('Profil je Los'!A5307),MINUTE('Profil je Los'!A5307),SECOND('Profil je Los'!A5307)),""),"")</f>
        <v>0.95833333333333337</v>
      </c>
      <c r="E5307" s="5">
        <f t="shared" si="330"/>
        <v>23</v>
      </c>
      <c r="F5307" s="14">
        <v>19.832232000000001</v>
      </c>
      <c r="G5307" s="17">
        <f t="shared" si="328"/>
        <v>1.65</v>
      </c>
      <c r="I5307" s="33"/>
    </row>
    <row r="5308" spans="1:9" x14ac:dyDescent="0.2">
      <c r="A5308" s="4">
        <v>44052</v>
      </c>
      <c r="B5308" s="6">
        <f t="shared" si="329"/>
        <v>44051</v>
      </c>
      <c r="C5308" s="3">
        <f t="shared" si="331"/>
        <v>0.95833333333333337</v>
      </c>
      <c r="D5308" s="3">
        <f>IF('Profil je Los'!A5308&lt;&gt;"",IF('Profil je Los'!A5308&lt;&gt;"",TIME(HOUR('Profil je Los'!A5308),MINUTE('Profil je Los'!A5308),SECOND('Profil je Los'!A5308)),""),"")</f>
        <v>0</v>
      </c>
      <c r="E5308" s="5">
        <f t="shared" si="330"/>
        <v>24</v>
      </c>
      <c r="F5308" s="14">
        <v>14.596257</v>
      </c>
      <c r="G5308" s="17">
        <f t="shared" si="328"/>
        <v>1.22</v>
      </c>
      <c r="I5308" s="33"/>
    </row>
    <row r="5309" spans="1:9" x14ac:dyDescent="0.2">
      <c r="A5309" s="4">
        <v>44052.041666666664</v>
      </c>
      <c r="B5309" s="6">
        <f t="shared" si="329"/>
        <v>44052</v>
      </c>
      <c r="C5309" s="3">
        <f t="shared" si="331"/>
        <v>0</v>
      </c>
      <c r="D5309" s="3">
        <f>IF('Profil je Los'!A5309&lt;&gt;"",IF('Profil je Los'!A5309&lt;&gt;"",TIME(HOUR('Profil je Los'!A5309),MINUTE('Profil je Los'!A5309),SECOND('Profil je Los'!A5309)),""),"")</f>
        <v>4.1666666666666664E-2</v>
      </c>
      <c r="E5309" s="5">
        <f t="shared" si="330"/>
        <v>1</v>
      </c>
      <c r="F5309" s="14">
        <v>11.976613</v>
      </c>
      <c r="G5309" s="17">
        <f t="shared" si="328"/>
        <v>1</v>
      </c>
      <c r="I5309" s="33"/>
    </row>
    <row r="5310" spans="1:9" x14ac:dyDescent="0.2">
      <c r="A5310" s="4">
        <v>44052.083333333336</v>
      </c>
      <c r="B5310" s="6">
        <f t="shared" si="329"/>
        <v>44052</v>
      </c>
      <c r="C5310" s="3">
        <f t="shared" si="331"/>
        <v>4.1666666666666664E-2</v>
      </c>
      <c r="D5310" s="3">
        <f>IF('Profil je Los'!A5310&lt;&gt;"",IF('Profil je Los'!A5310&lt;&gt;"",TIME(HOUR('Profil je Los'!A5310),MINUTE('Profil je Los'!A5310),SECOND('Profil je Los'!A5310)),""),"")</f>
        <v>8.3333333333333329E-2</v>
      </c>
      <c r="E5310" s="5">
        <f t="shared" si="330"/>
        <v>2</v>
      </c>
      <c r="F5310" s="14">
        <v>9.1349319999999992</v>
      </c>
      <c r="G5310" s="17">
        <f t="shared" si="328"/>
        <v>0.76</v>
      </c>
      <c r="I5310" s="33"/>
    </row>
    <row r="5311" spans="1:9" x14ac:dyDescent="0.2">
      <c r="A5311" s="4">
        <v>44052.125</v>
      </c>
      <c r="B5311" s="6">
        <f t="shared" si="329"/>
        <v>44052</v>
      </c>
      <c r="C5311" s="3">
        <f t="shared" si="331"/>
        <v>8.3333333333333329E-2</v>
      </c>
      <c r="D5311" s="3">
        <f>IF('Profil je Los'!A5311&lt;&gt;"",IF('Profil je Los'!A5311&lt;&gt;"",TIME(HOUR('Profil je Los'!A5311),MINUTE('Profil je Los'!A5311),SECOND('Profil je Los'!A5311)),""),"")</f>
        <v>0.125</v>
      </c>
      <c r="E5311" s="5">
        <f t="shared" si="330"/>
        <v>3</v>
      </c>
      <c r="F5311" s="14">
        <v>8.6965039999999991</v>
      </c>
      <c r="G5311" s="17">
        <f t="shared" si="328"/>
        <v>0.72</v>
      </c>
      <c r="I5311" s="33"/>
    </row>
    <row r="5312" spans="1:9" x14ac:dyDescent="0.2">
      <c r="A5312" s="4">
        <v>44052.166666666664</v>
      </c>
      <c r="B5312" s="6">
        <f t="shared" si="329"/>
        <v>44052</v>
      </c>
      <c r="C5312" s="3">
        <f t="shared" si="331"/>
        <v>0.125</v>
      </c>
      <c r="D5312" s="3">
        <f>IF('Profil je Los'!A5312&lt;&gt;"",IF('Profil je Los'!A5312&lt;&gt;"",TIME(HOUR('Profil je Los'!A5312),MINUTE('Profil je Los'!A5312),SECOND('Profil je Los'!A5312)),""),"")</f>
        <v>0.16666666666666666</v>
      </c>
      <c r="E5312" s="5">
        <f t="shared" si="330"/>
        <v>4</v>
      </c>
      <c r="F5312" s="14">
        <v>10.24776</v>
      </c>
      <c r="G5312" s="17">
        <f t="shared" si="328"/>
        <v>0.85</v>
      </c>
      <c r="I5312" s="33"/>
    </row>
    <row r="5313" spans="1:9" x14ac:dyDescent="0.2">
      <c r="A5313" s="4">
        <v>44052.208333333336</v>
      </c>
      <c r="B5313" s="6">
        <f t="shared" si="329"/>
        <v>44052</v>
      </c>
      <c r="C5313" s="3">
        <f t="shared" si="331"/>
        <v>0.16666666666666666</v>
      </c>
      <c r="D5313" s="3">
        <f>IF('Profil je Los'!A5313&lt;&gt;"",IF('Profil je Los'!A5313&lt;&gt;"",TIME(HOUR('Profil je Los'!A5313),MINUTE('Profil je Los'!A5313),SECOND('Profil je Los'!A5313)),""),"")</f>
        <v>0.20833333333333334</v>
      </c>
      <c r="E5313" s="5">
        <f t="shared" si="330"/>
        <v>5</v>
      </c>
      <c r="F5313" s="14">
        <v>10.507092999999999</v>
      </c>
      <c r="G5313" s="17">
        <f t="shared" si="328"/>
        <v>0.88</v>
      </c>
      <c r="I5313" s="33"/>
    </row>
    <row r="5314" spans="1:9" x14ac:dyDescent="0.2">
      <c r="A5314" s="4">
        <v>44052.25</v>
      </c>
      <c r="B5314" s="6">
        <f t="shared" si="329"/>
        <v>44052</v>
      </c>
      <c r="C5314" s="3">
        <f t="shared" si="331"/>
        <v>0.20833333333333334</v>
      </c>
      <c r="D5314" s="3">
        <f>IF('Profil je Los'!A5314&lt;&gt;"",IF('Profil je Los'!A5314&lt;&gt;"",TIME(HOUR('Profil je Los'!A5314),MINUTE('Profil je Los'!A5314),SECOND('Profil je Los'!A5314)),""),"")</f>
        <v>0.25</v>
      </c>
      <c r="E5314" s="5">
        <f t="shared" si="330"/>
        <v>6</v>
      </c>
      <c r="F5314" s="14">
        <v>11.469911</v>
      </c>
      <c r="G5314" s="17">
        <f t="shared" si="328"/>
        <v>0.96</v>
      </c>
      <c r="I5314" s="33"/>
    </row>
    <row r="5315" spans="1:9" x14ac:dyDescent="0.2">
      <c r="A5315" s="4">
        <v>44052.291666666664</v>
      </c>
      <c r="B5315" s="6">
        <f t="shared" si="329"/>
        <v>44052</v>
      </c>
      <c r="C5315" s="3">
        <f t="shared" si="331"/>
        <v>0.25</v>
      </c>
      <c r="D5315" s="3">
        <f>IF('Profil je Los'!A5315&lt;&gt;"",IF('Profil je Los'!A5315&lt;&gt;"",TIME(HOUR('Profil je Los'!A5315),MINUTE('Profil je Los'!A5315),SECOND('Profil je Los'!A5315)),""),"")</f>
        <v>0.29166666666666669</v>
      </c>
      <c r="E5315" s="5">
        <f t="shared" si="330"/>
        <v>7</v>
      </c>
      <c r="F5315" s="14">
        <v>10.986999000000001</v>
      </c>
      <c r="G5315" s="17">
        <f t="shared" si="328"/>
        <v>0.92</v>
      </c>
      <c r="I5315" s="33"/>
    </row>
    <row r="5316" spans="1:9" x14ac:dyDescent="0.2">
      <c r="A5316" s="4">
        <v>44052.333333333336</v>
      </c>
      <c r="B5316" s="6">
        <f t="shared" si="329"/>
        <v>44052</v>
      </c>
      <c r="C5316" s="3">
        <f t="shared" si="331"/>
        <v>0.29166666666666669</v>
      </c>
      <c r="D5316" s="3">
        <f>IF('Profil je Los'!A5316&lt;&gt;"",IF('Profil je Los'!A5316&lt;&gt;"",TIME(HOUR('Profil je Los'!A5316),MINUTE('Profil je Los'!A5316),SECOND('Profil je Los'!A5316)),""),"")</f>
        <v>0.33333333333333331</v>
      </c>
      <c r="E5316" s="5">
        <f t="shared" si="330"/>
        <v>8</v>
      </c>
      <c r="F5316" s="14">
        <v>13.785472</v>
      </c>
      <c r="G5316" s="17">
        <f t="shared" si="328"/>
        <v>1.1499999999999999</v>
      </c>
      <c r="I5316" s="33"/>
    </row>
    <row r="5317" spans="1:9" x14ac:dyDescent="0.2">
      <c r="A5317" s="4">
        <v>44052.375</v>
      </c>
      <c r="B5317" s="6">
        <f t="shared" si="329"/>
        <v>44052</v>
      </c>
      <c r="C5317" s="3">
        <f t="shared" si="331"/>
        <v>0.33333333333333331</v>
      </c>
      <c r="D5317" s="3">
        <f>IF('Profil je Los'!A5317&lt;&gt;"",IF('Profil je Los'!A5317&lt;&gt;"",TIME(HOUR('Profil je Los'!A5317),MINUTE('Profil je Los'!A5317),SECOND('Profil je Los'!A5317)),""),"")</f>
        <v>0.375</v>
      </c>
      <c r="E5317" s="5">
        <f t="shared" si="330"/>
        <v>9</v>
      </c>
      <c r="F5317" s="14">
        <v>16.963961000000001</v>
      </c>
      <c r="G5317" s="17">
        <f t="shared" si="328"/>
        <v>1.41</v>
      </c>
      <c r="I5317" s="33"/>
    </row>
    <row r="5318" spans="1:9" x14ac:dyDescent="0.2">
      <c r="A5318" s="4">
        <v>44052.416666666664</v>
      </c>
      <c r="B5318" s="6">
        <f t="shared" si="329"/>
        <v>44052</v>
      </c>
      <c r="C5318" s="3">
        <f t="shared" si="331"/>
        <v>0.375</v>
      </c>
      <c r="D5318" s="3">
        <f>IF('Profil je Los'!A5318&lt;&gt;"",IF('Profil je Los'!A5318&lt;&gt;"",TIME(HOUR('Profil je Los'!A5318),MINUTE('Profil je Los'!A5318),SECOND('Profil je Los'!A5318)),""),"")</f>
        <v>0.41666666666666669</v>
      </c>
      <c r="E5318" s="5">
        <f t="shared" si="330"/>
        <v>10</v>
      </c>
      <c r="F5318" s="14">
        <v>19.767194</v>
      </c>
      <c r="G5318" s="17">
        <f t="shared" ref="G5318:G5381" si="332">ROUND(F5318/$E$2,2)</f>
        <v>1.65</v>
      </c>
      <c r="I5318" s="33"/>
    </row>
    <row r="5319" spans="1:9" x14ac:dyDescent="0.2">
      <c r="A5319" s="4">
        <v>44052.458333333336</v>
      </c>
      <c r="B5319" s="6">
        <f t="shared" ref="B5319:B5382" si="333">IF(A5319&lt;&gt;"",IF(E5319=24,B5318,DATE(YEAR(A5319),MONTH(A5319),DAY(A5319))),"")</f>
        <v>44052</v>
      </c>
      <c r="C5319" s="3">
        <f t="shared" si="331"/>
        <v>0.41666666666666669</v>
      </c>
      <c r="D5319" s="3">
        <f>IF('Profil je Los'!A5319&lt;&gt;"",IF('Profil je Los'!A5319&lt;&gt;"",TIME(HOUR('Profil je Los'!A5319),MINUTE('Profil je Los'!A5319),SECOND('Profil je Los'!A5319)),""),"")</f>
        <v>0.45833333333333331</v>
      </c>
      <c r="E5319" s="5">
        <f t="shared" ref="E5319:E5382" si="334">IF(A5319&lt;&gt;"",IF(HOUR(A5319)=0,24,HOUR(A5319)),"")</f>
        <v>11</v>
      </c>
      <c r="F5319" s="14">
        <v>21.069438000000002</v>
      </c>
      <c r="G5319" s="17">
        <f t="shared" si="332"/>
        <v>1.76</v>
      </c>
      <c r="I5319" s="33"/>
    </row>
    <row r="5320" spans="1:9" x14ac:dyDescent="0.2">
      <c r="A5320" s="4">
        <v>44052.5</v>
      </c>
      <c r="B5320" s="6">
        <f t="shared" si="333"/>
        <v>44052</v>
      </c>
      <c r="C5320" s="3">
        <f t="shared" ref="C5320:C5383" si="335">D5319</f>
        <v>0.45833333333333331</v>
      </c>
      <c r="D5320" s="3">
        <f>IF('Profil je Los'!A5320&lt;&gt;"",IF('Profil je Los'!A5320&lt;&gt;"",TIME(HOUR('Profil je Los'!A5320),MINUTE('Profil je Los'!A5320),SECOND('Profil je Los'!A5320)),""),"")</f>
        <v>0.5</v>
      </c>
      <c r="E5320" s="5">
        <f t="shared" si="334"/>
        <v>12</v>
      </c>
      <c r="F5320" s="14">
        <v>21.998104000000001</v>
      </c>
      <c r="G5320" s="17">
        <f t="shared" si="332"/>
        <v>1.83</v>
      </c>
      <c r="I5320" s="33"/>
    </row>
    <row r="5321" spans="1:9" x14ac:dyDescent="0.2">
      <c r="A5321" s="4">
        <v>44052.541666666664</v>
      </c>
      <c r="B5321" s="6">
        <f t="shared" si="333"/>
        <v>44052</v>
      </c>
      <c r="C5321" s="3">
        <f t="shared" si="335"/>
        <v>0.5</v>
      </c>
      <c r="D5321" s="3">
        <f>IF('Profil je Los'!A5321&lt;&gt;"",IF('Profil je Los'!A5321&lt;&gt;"",TIME(HOUR('Profil je Los'!A5321),MINUTE('Profil je Los'!A5321),SECOND('Profil je Los'!A5321)),""),"")</f>
        <v>0.54166666666666663</v>
      </c>
      <c r="E5321" s="5">
        <f t="shared" si="334"/>
        <v>13</v>
      </c>
      <c r="F5321" s="14">
        <v>22.623238000000001</v>
      </c>
      <c r="G5321" s="17">
        <f t="shared" si="332"/>
        <v>1.89</v>
      </c>
      <c r="I5321" s="33"/>
    </row>
    <row r="5322" spans="1:9" x14ac:dyDescent="0.2">
      <c r="A5322" s="4">
        <v>44052.583333333336</v>
      </c>
      <c r="B5322" s="6">
        <f t="shared" si="333"/>
        <v>44052</v>
      </c>
      <c r="C5322" s="3">
        <f t="shared" si="335"/>
        <v>0.54166666666666663</v>
      </c>
      <c r="D5322" s="3">
        <f>IF('Profil je Los'!A5322&lt;&gt;"",IF('Profil je Los'!A5322&lt;&gt;"",TIME(HOUR('Profil je Los'!A5322),MINUTE('Profil je Los'!A5322),SECOND('Profil je Los'!A5322)),""),"")</f>
        <v>0.58333333333333337</v>
      </c>
      <c r="E5322" s="5">
        <f t="shared" si="334"/>
        <v>14</v>
      </c>
      <c r="F5322" s="14">
        <v>20.890159000000001</v>
      </c>
      <c r="G5322" s="17">
        <f t="shared" si="332"/>
        <v>1.74</v>
      </c>
      <c r="I5322" s="33"/>
    </row>
    <row r="5323" spans="1:9" x14ac:dyDescent="0.2">
      <c r="A5323" s="4">
        <v>44052.625</v>
      </c>
      <c r="B5323" s="6">
        <f t="shared" si="333"/>
        <v>44052</v>
      </c>
      <c r="C5323" s="3">
        <f t="shared" si="335"/>
        <v>0.58333333333333337</v>
      </c>
      <c r="D5323" s="3">
        <f>IF('Profil je Los'!A5323&lt;&gt;"",IF('Profil je Los'!A5323&lt;&gt;"",TIME(HOUR('Profil je Los'!A5323),MINUTE('Profil je Los'!A5323),SECOND('Profil je Los'!A5323)),""),"")</f>
        <v>0.625</v>
      </c>
      <c r="E5323" s="5">
        <f t="shared" si="334"/>
        <v>15</v>
      </c>
      <c r="F5323" s="14">
        <v>17.187372</v>
      </c>
      <c r="G5323" s="17">
        <f t="shared" si="332"/>
        <v>1.43</v>
      </c>
      <c r="I5323" s="33"/>
    </row>
    <row r="5324" spans="1:9" x14ac:dyDescent="0.2">
      <c r="A5324" s="4">
        <v>44052.666666666664</v>
      </c>
      <c r="B5324" s="6">
        <f t="shared" si="333"/>
        <v>44052</v>
      </c>
      <c r="C5324" s="3">
        <f t="shared" si="335"/>
        <v>0.625</v>
      </c>
      <c r="D5324" s="3">
        <f>IF('Profil je Los'!A5324&lt;&gt;"",IF('Profil je Los'!A5324&lt;&gt;"",TIME(HOUR('Profil je Los'!A5324),MINUTE('Profil je Los'!A5324),SECOND('Profil je Los'!A5324)),""),"")</f>
        <v>0.66666666666666663</v>
      </c>
      <c r="E5324" s="5">
        <f t="shared" si="334"/>
        <v>16</v>
      </c>
      <c r="F5324" s="14">
        <v>15.170681999999999</v>
      </c>
      <c r="G5324" s="17">
        <f t="shared" si="332"/>
        <v>1.26</v>
      </c>
      <c r="I5324" s="33"/>
    </row>
    <row r="5325" spans="1:9" x14ac:dyDescent="0.2">
      <c r="A5325" s="4">
        <v>44052.708333333336</v>
      </c>
      <c r="B5325" s="6">
        <f t="shared" si="333"/>
        <v>44052</v>
      </c>
      <c r="C5325" s="3">
        <f t="shared" si="335"/>
        <v>0.66666666666666663</v>
      </c>
      <c r="D5325" s="3">
        <f>IF('Profil je Los'!A5325&lt;&gt;"",IF('Profil je Los'!A5325&lt;&gt;"",TIME(HOUR('Profil je Los'!A5325),MINUTE('Profil je Los'!A5325),SECOND('Profil je Los'!A5325)),""),"")</f>
        <v>0.70833333333333337</v>
      </c>
      <c r="E5325" s="5">
        <f t="shared" si="334"/>
        <v>17</v>
      </c>
      <c r="F5325" s="14">
        <v>15.756952</v>
      </c>
      <c r="G5325" s="17">
        <f t="shared" si="332"/>
        <v>1.31</v>
      </c>
      <c r="I5325" s="33"/>
    </row>
    <row r="5326" spans="1:9" x14ac:dyDescent="0.2">
      <c r="A5326" s="4">
        <v>44052.75</v>
      </c>
      <c r="B5326" s="6">
        <f t="shared" si="333"/>
        <v>44052</v>
      </c>
      <c r="C5326" s="3">
        <f t="shared" si="335"/>
        <v>0.70833333333333337</v>
      </c>
      <c r="D5326" s="3">
        <f>IF('Profil je Los'!A5326&lt;&gt;"",IF('Profil je Los'!A5326&lt;&gt;"",TIME(HOUR('Profil je Los'!A5326),MINUTE('Profil je Los'!A5326),SECOND('Profil je Los'!A5326)),""),"")</f>
        <v>0.75</v>
      </c>
      <c r="E5326" s="5">
        <f t="shared" si="334"/>
        <v>18</v>
      </c>
      <c r="F5326" s="14">
        <v>18.626887</v>
      </c>
      <c r="G5326" s="17">
        <f t="shared" si="332"/>
        <v>1.55</v>
      </c>
      <c r="I5326" s="33"/>
    </row>
    <row r="5327" spans="1:9" x14ac:dyDescent="0.2">
      <c r="A5327" s="4">
        <v>44052.791666666664</v>
      </c>
      <c r="B5327" s="6">
        <f t="shared" si="333"/>
        <v>44052</v>
      </c>
      <c r="C5327" s="3">
        <f t="shared" si="335"/>
        <v>0.75</v>
      </c>
      <c r="D5327" s="3">
        <f>IF('Profil je Los'!A5327&lt;&gt;"",IF('Profil je Los'!A5327&lt;&gt;"",TIME(HOUR('Profil je Los'!A5327),MINUTE('Profil je Los'!A5327),SECOND('Profil je Los'!A5327)),""),"")</f>
        <v>0.79166666666666663</v>
      </c>
      <c r="E5327" s="5">
        <f t="shared" si="334"/>
        <v>19</v>
      </c>
      <c r="F5327" s="14">
        <v>21.822429</v>
      </c>
      <c r="G5327" s="17">
        <f t="shared" si="332"/>
        <v>1.82</v>
      </c>
      <c r="I5327" s="33"/>
    </row>
    <row r="5328" spans="1:9" x14ac:dyDescent="0.2">
      <c r="A5328" s="4">
        <v>44052.833333333336</v>
      </c>
      <c r="B5328" s="6">
        <f t="shared" si="333"/>
        <v>44052</v>
      </c>
      <c r="C5328" s="3">
        <f t="shared" si="335"/>
        <v>0.79166666666666663</v>
      </c>
      <c r="D5328" s="3">
        <f>IF('Profil je Los'!A5328&lt;&gt;"",IF('Profil je Los'!A5328&lt;&gt;"",TIME(HOUR('Profil je Los'!A5328),MINUTE('Profil je Los'!A5328),SECOND('Profil je Los'!A5328)),""),"")</f>
        <v>0.83333333333333337</v>
      </c>
      <c r="E5328" s="5">
        <f t="shared" si="334"/>
        <v>20</v>
      </c>
      <c r="F5328" s="14">
        <v>22.141970000000001</v>
      </c>
      <c r="G5328" s="17">
        <f t="shared" si="332"/>
        <v>1.85</v>
      </c>
      <c r="I5328" s="33"/>
    </row>
    <row r="5329" spans="1:9" x14ac:dyDescent="0.2">
      <c r="A5329" s="4">
        <v>44052.875</v>
      </c>
      <c r="B5329" s="6">
        <f t="shared" si="333"/>
        <v>44052</v>
      </c>
      <c r="C5329" s="3">
        <f t="shared" si="335"/>
        <v>0.83333333333333337</v>
      </c>
      <c r="D5329" s="3">
        <f>IF('Profil je Los'!A5329&lt;&gt;"",IF('Profil je Los'!A5329&lt;&gt;"",TIME(HOUR('Profil je Los'!A5329),MINUTE('Profil je Los'!A5329),SECOND('Profil je Los'!A5329)),""),"")</f>
        <v>0.875</v>
      </c>
      <c r="E5329" s="5">
        <f t="shared" si="334"/>
        <v>21</v>
      </c>
      <c r="F5329" s="14">
        <v>22.345136</v>
      </c>
      <c r="G5329" s="17">
        <f t="shared" si="332"/>
        <v>1.86</v>
      </c>
      <c r="I5329" s="33"/>
    </row>
    <row r="5330" spans="1:9" x14ac:dyDescent="0.2">
      <c r="A5330" s="4">
        <v>44052.916666666664</v>
      </c>
      <c r="B5330" s="6">
        <f t="shared" si="333"/>
        <v>44052</v>
      </c>
      <c r="C5330" s="3">
        <f t="shared" si="335"/>
        <v>0.875</v>
      </c>
      <c r="D5330" s="3">
        <f>IF('Profil je Los'!A5330&lt;&gt;"",IF('Profil je Los'!A5330&lt;&gt;"",TIME(HOUR('Profil je Los'!A5330),MINUTE('Profil je Los'!A5330),SECOND('Profil je Los'!A5330)),""),"")</f>
        <v>0.91666666666666663</v>
      </c>
      <c r="E5330" s="5">
        <f t="shared" si="334"/>
        <v>22</v>
      </c>
      <c r="F5330" s="14">
        <v>22.230135000000001</v>
      </c>
      <c r="G5330" s="17">
        <f t="shared" si="332"/>
        <v>1.85</v>
      </c>
      <c r="I5330" s="33"/>
    </row>
    <row r="5331" spans="1:9" x14ac:dyDescent="0.2">
      <c r="A5331" s="4">
        <v>44052.958333333336</v>
      </c>
      <c r="B5331" s="6">
        <f t="shared" si="333"/>
        <v>44052</v>
      </c>
      <c r="C5331" s="3">
        <f t="shared" si="335"/>
        <v>0.91666666666666663</v>
      </c>
      <c r="D5331" s="3">
        <f>IF('Profil je Los'!A5331&lt;&gt;"",IF('Profil je Los'!A5331&lt;&gt;"",TIME(HOUR('Profil je Los'!A5331),MINUTE('Profil je Los'!A5331),SECOND('Profil je Los'!A5331)),""),"")</f>
        <v>0.95833333333333337</v>
      </c>
      <c r="E5331" s="5">
        <f t="shared" si="334"/>
        <v>23</v>
      </c>
      <c r="F5331" s="14">
        <v>19.949898999999998</v>
      </c>
      <c r="G5331" s="17">
        <f t="shared" si="332"/>
        <v>1.66</v>
      </c>
      <c r="I5331" s="33"/>
    </row>
    <row r="5332" spans="1:9" x14ac:dyDescent="0.2">
      <c r="A5332" s="4">
        <v>44053</v>
      </c>
      <c r="B5332" s="6">
        <f t="shared" si="333"/>
        <v>44052</v>
      </c>
      <c r="C5332" s="3">
        <f t="shared" si="335"/>
        <v>0.95833333333333337</v>
      </c>
      <c r="D5332" s="3">
        <f>IF('Profil je Los'!A5332&lt;&gt;"",IF('Profil je Los'!A5332&lt;&gt;"",TIME(HOUR('Profil je Los'!A5332),MINUTE('Profil je Los'!A5332),SECOND('Profil je Los'!A5332)),""),"")</f>
        <v>0</v>
      </c>
      <c r="E5332" s="5">
        <f t="shared" si="334"/>
        <v>24</v>
      </c>
      <c r="F5332" s="14">
        <v>16.208617</v>
      </c>
      <c r="G5332" s="17">
        <f t="shared" si="332"/>
        <v>1.35</v>
      </c>
      <c r="I5332" s="33"/>
    </row>
    <row r="5333" spans="1:9" x14ac:dyDescent="0.2">
      <c r="A5333" s="4">
        <v>44053.041666666664</v>
      </c>
      <c r="B5333" s="6">
        <f t="shared" si="333"/>
        <v>44053</v>
      </c>
      <c r="C5333" s="3">
        <f t="shared" si="335"/>
        <v>0</v>
      </c>
      <c r="D5333" s="3">
        <f>IF('Profil je Los'!A5333&lt;&gt;"",IF('Profil je Los'!A5333&lt;&gt;"",TIME(HOUR('Profil je Los'!A5333),MINUTE('Profil je Los'!A5333),SECOND('Profil je Los'!A5333)),""),"")</f>
        <v>4.1666666666666664E-2</v>
      </c>
      <c r="E5333" s="5">
        <f t="shared" si="334"/>
        <v>1</v>
      </c>
      <c r="F5333" s="14">
        <v>13.941241</v>
      </c>
      <c r="G5333" s="17">
        <f t="shared" si="332"/>
        <v>1.1599999999999999</v>
      </c>
      <c r="I5333" s="33"/>
    </row>
    <row r="5334" spans="1:9" x14ac:dyDescent="0.2">
      <c r="A5334" s="4">
        <v>44053.083333333336</v>
      </c>
      <c r="B5334" s="6">
        <f t="shared" si="333"/>
        <v>44053</v>
      </c>
      <c r="C5334" s="3">
        <f t="shared" si="335"/>
        <v>4.1666666666666664E-2</v>
      </c>
      <c r="D5334" s="3">
        <f>IF('Profil je Los'!A5334&lt;&gt;"",IF('Profil je Los'!A5334&lt;&gt;"",TIME(HOUR('Profil je Los'!A5334),MINUTE('Profil je Los'!A5334),SECOND('Profil je Los'!A5334)),""),"")</f>
        <v>8.3333333333333329E-2</v>
      </c>
      <c r="E5334" s="5">
        <f t="shared" si="334"/>
        <v>2</v>
      </c>
      <c r="F5334" s="14">
        <v>12.558166999999999</v>
      </c>
      <c r="G5334" s="17">
        <f t="shared" si="332"/>
        <v>1.05</v>
      </c>
      <c r="I5334" s="33"/>
    </row>
    <row r="5335" spans="1:9" x14ac:dyDescent="0.2">
      <c r="A5335" s="4">
        <v>44053.125</v>
      </c>
      <c r="B5335" s="6">
        <f t="shared" si="333"/>
        <v>44053</v>
      </c>
      <c r="C5335" s="3">
        <f t="shared" si="335"/>
        <v>8.3333333333333329E-2</v>
      </c>
      <c r="D5335" s="3">
        <f>IF('Profil je Los'!A5335&lt;&gt;"",IF('Profil je Los'!A5335&lt;&gt;"",TIME(HOUR('Profil je Los'!A5335),MINUTE('Profil je Los'!A5335),SECOND('Profil je Los'!A5335)),""),"")</f>
        <v>0.125</v>
      </c>
      <c r="E5335" s="5">
        <f t="shared" si="334"/>
        <v>3</v>
      </c>
      <c r="F5335" s="14">
        <v>11.665628</v>
      </c>
      <c r="G5335" s="17">
        <f t="shared" si="332"/>
        <v>0.97</v>
      </c>
      <c r="I5335" s="33"/>
    </row>
    <row r="5336" spans="1:9" x14ac:dyDescent="0.2">
      <c r="A5336" s="4">
        <v>44053.166666666664</v>
      </c>
      <c r="B5336" s="6">
        <f t="shared" si="333"/>
        <v>44053</v>
      </c>
      <c r="C5336" s="3">
        <f t="shared" si="335"/>
        <v>0.125</v>
      </c>
      <c r="D5336" s="3">
        <f>IF('Profil je Los'!A5336&lt;&gt;"",IF('Profil je Los'!A5336&lt;&gt;"",TIME(HOUR('Profil je Los'!A5336),MINUTE('Profil je Los'!A5336),SECOND('Profil je Los'!A5336)),""),"")</f>
        <v>0.16666666666666666</v>
      </c>
      <c r="E5336" s="5">
        <f t="shared" si="334"/>
        <v>4</v>
      </c>
      <c r="F5336" s="14">
        <v>11.687319</v>
      </c>
      <c r="G5336" s="17">
        <f t="shared" si="332"/>
        <v>0.97</v>
      </c>
      <c r="I5336" s="33"/>
    </row>
    <row r="5337" spans="1:9" x14ac:dyDescent="0.2">
      <c r="A5337" s="4">
        <v>44053.208333333336</v>
      </c>
      <c r="B5337" s="6">
        <f t="shared" si="333"/>
        <v>44053</v>
      </c>
      <c r="C5337" s="3">
        <f t="shared" si="335"/>
        <v>0.16666666666666666</v>
      </c>
      <c r="D5337" s="3">
        <f>IF('Profil je Los'!A5337&lt;&gt;"",IF('Profil je Los'!A5337&lt;&gt;"",TIME(HOUR('Profil je Los'!A5337),MINUTE('Profil je Los'!A5337),SECOND('Profil je Los'!A5337)),""),"")</f>
        <v>0.20833333333333334</v>
      </c>
      <c r="E5337" s="5">
        <f t="shared" si="334"/>
        <v>5</v>
      </c>
      <c r="F5337" s="14">
        <v>12.614091</v>
      </c>
      <c r="G5337" s="17">
        <f t="shared" si="332"/>
        <v>1.05</v>
      </c>
      <c r="I5337" s="33"/>
    </row>
    <row r="5338" spans="1:9" x14ac:dyDescent="0.2">
      <c r="A5338" s="4">
        <v>44053.25</v>
      </c>
      <c r="B5338" s="6">
        <f t="shared" si="333"/>
        <v>44053</v>
      </c>
      <c r="C5338" s="3">
        <f t="shared" si="335"/>
        <v>0.20833333333333334</v>
      </c>
      <c r="D5338" s="3">
        <f>IF('Profil je Los'!A5338&lt;&gt;"",IF('Profil je Los'!A5338&lt;&gt;"",TIME(HOUR('Profil je Los'!A5338),MINUTE('Profil je Los'!A5338),SECOND('Profil je Los'!A5338)),""),"")</f>
        <v>0.25</v>
      </c>
      <c r="E5338" s="5">
        <f t="shared" si="334"/>
        <v>6</v>
      </c>
      <c r="F5338" s="14">
        <v>14.223990000000001</v>
      </c>
      <c r="G5338" s="17">
        <f t="shared" si="332"/>
        <v>1.19</v>
      </c>
      <c r="I5338" s="33"/>
    </row>
    <row r="5339" spans="1:9" x14ac:dyDescent="0.2">
      <c r="A5339" s="4">
        <v>44053.291666666664</v>
      </c>
      <c r="B5339" s="6">
        <f t="shared" si="333"/>
        <v>44053</v>
      </c>
      <c r="C5339" s="3">
        <f t="shared" si="335"/>
        <v>0.25</v>
      </c>
      <c r="D5339" s="3">
        <f>IF('Profil je Los'!A5339&lt;&gt;"",IF('Profil je Los'!A5339&lt;&gt;"",TIME(HOUR('Profil je Los'!A5339),MINUTE('Profil je Los'!A5339),SECOND('Profil je Los'!A5339)),""),"")</f>
        <v>0.29166666666666669</v>
      </c>
      <c r="E5339" s="5">
        <f t="shared" si="334"/>
        <v>7</v>
      </c>
      <c r="F5339" s="14">
        <v>18.706955000000001</v>
      </c>
      <c r="G5339" s="17">
        <f t="shared" si="332"/>
        <v>1.56</v>
      </c>
      <c r="I5339" s="33"/>
    </row>
    <row r="5340" spans="1:9" x14ac:dyDescent="0.2">
      <c r="A5340" s="4">
        <v>44053.333333333336</v>
      </c>
      <c r="B5340" s="6">
        <f t="shared" si="333"/>
        <v>44053</v>
      </c>
      <c r="C5340" s="3">
        <f t="shared" si="335"/>
        <v>0.29166666666666669</v>
      </c>
      <c r="D5340" s="3">
        <f>IF('Profil je Los'!A5340&lt;&gt;"",IF('Profil je Los'!A5340&lt;&gt;"",TIME(HOUR('Profil je Los'!A5340),MINUTE('Profil je Los'!A5340),SECOND('Profil je Los'!A5340)),""),"")</f>
        <v>0.33333333333333331</v>
      </c>
      <c r="E5340" s="5">
        <f t="shared" si="334"/>
        <v>8</v>
      </c>
      <c r="F5340" s="14">
        <v>22.962388000000001</v>
      </c>
      <c r="G5340" s="17">
        <f t="shared" si="332"/>
        <v>1.91</v>
      </c>
      <c r="I5340" s="33"/>
    </row>
    <row r="5341" spans="1:9" x14ac:dyDescent="0.2">
      <c r="A5341" s="4">
        <v>44053.375</v>
      </c>
      <c r="B5341" s="6">
        <f t="shared" si="333"/>
        <v>44053</v>
      </c>
      <c r="C5341" s="3">
        <f t="shared" si="335"/>
        <v>0.33333333333333331</v>
      </c>
      <c r="D5341" s="3">
        <f>IF('Profil je Los'!A5341&lt;&gt;"",IF('Profil je Los'!A5341&lt;&gt;"",TIME(HOUR('Profil je Los'!A5341),MINUTE('Profil je Los'!A5341),SECOND('Profil je Los'!A5341)),""),"")</f>
        <v>0.375</v>
      </c>
      <c r="E5341" s="5">
        <f t="shared" si="334"/>
        <v>9</v>
      </c>
      <c r="F5341" s="14">
        <v>28.855647000000001</v>
      </c>
      <c r="G5341" s="17">
        <f t="shared" si="332"/>
        <v>2.4</v>
      </c>
      <c r="I5341" s="33"/>
    </row>
    <row r="5342" spans="1:9" x14ac:dyDescent="0.2">
      <c r="A5342" s="4">
        <v>44053.416666666664</v>
      </c>
      <c r="B5342" s="6">
        <f t="shared" si="333"/>
        <v>44053</v>
      </c>
      <c r="C5342" s="3">
        <f t="shared" si="335"/>
        <v>0.375</v>
      </c>
      <c r="D5342" s="3">
        <f>IF('Profil je Los'!A5342&lt;&gt;"",IF('Profil je Los'!A5342&lt;&gt;"",TIME(HOUR('Profil je Los'!A5342),MINUTE('Profil je Los'!A5342),SECOND('Profil je Los'!A5342)),""),"")</f>
        <v>0.41666666666666669</v>
      </c>
      <c r="E5342" s="5">
        <f t="shared" si="334"/>
        <v>10</v>
      </c>
      <c r="F5342" s="14">
        <v>34.695830000000001</v>
      </c>
      <c r="G5342" s="17">
        <f t="shared" si="332"/>
        <v>2.89</v>
      </c>
      <c r="I5342" s="33"/>
    </row>
    <row r="5343" spans="1:9" x14ac:dyDescent="0.2">
      <c r="A5343" s="4">
        <v>44053.458333333336</v>
      </c>
      <c r="B5343" s="6">
        <f t="shared" si="333"/>
        <v>44053</v>
      </c>
      <c r="C5343" s="3">
        <f t="shared" si="335"/>
        <v>0.41666666666666669</v>
      </c>
      <c r="D5343" s="3">
        <f>IF('Profil je Los'!A5343&lt;&gt;"",IF('Profil je Los'!A5343&lt;&gt;"",TIME(HOUR('Profil je Los'!A5343),MINUTE('Profil je Los'!A5343),SECOND('Profil je Los'!A5343)),""),"")</f>
        <v>0.45833333333333331</v>
      </c>
      <c r="E5343" s="5">
        <f t="shared" si="334"/>
        <v>11</v>
      </c>
      <c r="F5343" s="14">
        <v>35.587975</v>
      </c>
      <c r="G5343" s="17">
        <f t="shared" si="332"/>
        <v>2.97</v>
      </c>
      <c r="I5343" s="33"/>
    </row>
    <row r="5344" spans="1:9" x14ac:dyDescent="0.2">
      <c r="A5344" s="4">
        <v>44053.5</v>
      </c>
      <c r="B5344" s="6">
        <f t="shared" si="333"/>
        <v>44053</v>
      </c>
      <c r="C5344" s="3">
        <f t="shared" si="335"/>
        <v>0.45833333333333331</v>
      </c>
      <c r="D5344" s="3">
        <f>IF('Profil je Los'!A5344&lt;&gt;"",IF('Profil je Los'!A5344&lt;&gt;"",TIME(HOUR('Profil je Los'!A5344),MINUTE('Profil je Los'!A5344),SECOND('Profil je Los'!A5344)),""),"")</f>
        <v>0.5</v>
      </c>
      <c r="E5344" s="5">
        <f t="shared" si="334"/>
        <v>12</v>
      </c>
      <c r="F5344" s="14">
        <v>37.124991000000001</v>
      </c>
      <c r="G5344" s="17">
        <f t="shared" si="332"/>
        <v>3.09</v>
      </c>
      <c r="I5344" s="33"/>
    </row>
    <row r="5345" spans="1:9" x14ac:dyDescent="0.2">
      <c r="A5345" s="4">
        <v>44053.541666666664</v>
      </c>
      <c r="B5345" s="6">
        <f t="shared" si="333"/>
        <v>44053</v>
      </c>
      <c r="C5345" s="3">
        <f t="shared" si="335"/>
        <v>0.5</v>
      </c>
      <c r="D5345" s="3">
        <f>IF('Profil je Los'!A5345&lt;&gt;"",IF('Profil je Los'!A5345&lt;&gt;"",TIME(HOUR('Profil je Los'!A5345),MINUTE('Profil je Los'!A5345),SECOND('Profil je Los'!A5345)),""),"")</f>
        <v>0.54166666666666663</v>
      </c>
      <c r="E5345" s="5">
        <f t="shared" si="334"/>
        <v>13</v>
      </c>
      <c r="F5345" s="14">
        <v>36.792720000000003</v>
      </c>
      <c r="G5345" s="17">
        <f t="shared" si="332"/>
        <v>3.07</v>
      </c>
      <c r="I5345" s="33"/>
    </row>
    <row r="5346" spans="1:9" x14ac:dyDescent="0.2">
      <c r="A5346" s="4">
        <v>44053.583333333336</v>
      </c>
      <c r="B5346" s="6">
        <f t="shared" si="333"/>
        <v>44053</v>
      </c>
      <c r="C5346" s="3">
        <f t="shared" si="335"/>
        <v>0.54166666666666663</v>
      </c>
      <c r="D5346" s="3">
        <f>IF('Profil je Los'!A5346&lt;&gt;"",IF('Profil je Los'!A5346&lt;&gt;"",TIME(HOUR('Profil je Los'!A5346),MINUTE('Profil je Los'!A5346),SECOND('Profil je Los'!A5346)),""),"")</f>
        <v>0.58333333333333337</v>
      </c>
      <c r="E5346" s="5">
        <f t="shared" si="334"/>
        <v>14</v>
      </c>
      <c r="F5346" s="14">
        <v>35.183999</v>
      </c>
      <c r="G5346" s="17">
        <f t="shared" si="332"/>
        <v>2.93</v>
      </c>
      <c r="I5346" s="33"/>
    </row>
    <row r="5347" spans="1:9" x14ac:dyDescent="0.2">
      <c r="A5347" s="4">
        <v>44053.625</v>
      </c>
      <c r="B5347" s="6">
        <f t="shared" si="333"/>
        <v>44053</v>
      </c>
      <c r="C5347" s="3">
        <f t="shared" si="335"/>
        <v>0.58333333333333337</v>
      </c>
      <c r="D5347" s="3">
        <f>IF('Profil je Los'!A5347&lt;&gt;"",IF('Profil je Los'!A5347&lt;&gt;"",TIME(HOUR('Profil je Los'!A5347),MINUTE('Profil je Los'!A5347),SECOND('Profil je Los'!A5347)),""),"")</f>
        <v>0.625</v>
      </c>
      <c r="E5347" s="5">
        <f t="shared" si="334"/>
        <v>15</v>
      </c>
      <c r="F5347" s="14">
        <v>33.068114000000001</v>
      </c>
      <c r="G5347" s="17">
        <f t="shared" si="332"/>
        <v>2.76</v>
      </c>
      <c r="I5347" s="33"/>
    </row>
    <row r="5348" spans="1:9" x14ac:dyDescent="0.2">
      <c r="A5348" s="4">
        <v>44053.666666666664</v>
      </c>
      <c r="B5348" s="6">
        <f t="shared" si="333"/>
        <v>44053</v>
      </c>
      <c r="C5348" s="3">
        <f t="shared" si="335"/>
        <v>0.625</v>
      </c>
      <c r="D5348" s="3">
        <f>IF('Profil je Los'!A5348&lt;&gt;"",IF('Profil je Los'!A5348&lt;&gt;"",TIME(HOUR('Profil je Los'!A5348),MINUTE('Profil je Los'!A5348),SECOND('Profil je Los'!A5348)),""),"")</f>
        <v>0.66666666666666663</v>
      </c>
      <c r="E5348" s="5">
        <f t="shared" si="334"/>
        <v>16</v>
      </c>
      <c r="F5348" s="14">
        <v>33.010196000000001</v>
      </c>
      <c r="G5348" s="17">
        <f t="shared" si="332"/>
        <v>2.75</v>
      </c>
      <c r="I5348" s="33"/>
    </row>
    <row r="5349" spans="1:9" x14ac:dyDescent="0.2">
      <c r="A5349" s="4">
        <v>44053.708333333336</v>
      </c>
      <c r="B5349" s="6">
        <f t="shared" si="333"/>
        <v>44053</v>
      </c>
      <c r="C5349" s="3">
        <f t="shared" si="335"/>
        <v>0.66666666666666663</v>
      </c>
      <c r="D5349" s="3">
        <f>IF('Profil je Los'!A5349&lt;&gt;"",IF('Profil je Los'!A5349&lt;&gt;"",TIME(HOUR('Profil je Los'!A5349),MINUTE('Profil je Los'!A5349),SECOND('Profil je Los'!A5349)),""),"")</f>
        <v>0.70833333333333337</v>
      </c>
      <c r="E5349" s="5">
        <f t="shared" si="334"/>
        <v>17</v>
      </c>
      <c r="F5349" s="14">
        <v>33.038198000000001</v>
      </c>
      <c r="G5349" s="17">
        <f t="shared" si="332"/>
        <v>2.75</v>
      </c>
      <c r="I5349" s="33"/>
    </row>
    <row r="5350" spans="1:9" x14ac:dyDescent="0.2">
      <c r="A5350" s="4">
        <v>44053.75</v>
      </c>
      <c r="B5350" s="6">
        <f t="shared" si="333"/>
        <v>44053</v>
      </c>
      <c r="C5350" s="3">
        <f t="shared" si="335"/>
        <v>0.70833333333333337</v>
      </c>
      <c r="D5350" s="3">
        <f>IF('Profil je Los'!A5350&lt;&gt;"",IF('Profil je Los'!A5350&lt;&gt;"",TIME(HOUR('Profil je Los'!A5350),MINUTE('Profil je Los'!A5350),SECOND('Profil je Los'!A5350)),""),"")</f>
        <v>0.75</v>
      </c>
      <c r="E5350" s="5">
        <f t="shared" si="334"/>
        <v>18</v>
      </c>
      <c r="F5350" s="14">
        <v>34.890720999999999</v>
      </c>
      <c r="G5350" s="17">
        <f t="shared" si="332"/>
        <v>2.91</v>
      </c>
      <c r="I5350" s="33"/>
    </row>
    <row r="5351" spans="1:9" x14ac:dyDescent="0.2">
      <c r="A5351" s="4">
        <v>44053.791666666664</v>
      </c>
      <c r="B5351" s="6">
        <f t="shared" si="333"/>
        <v>44053</v>
      </c>
      <c r="C5351" s="3">
        <f t="shared" si="335"/>
        <v>0.75</v>
      </c>
      <c r="D5351" s="3">
        <f>IF('Profil je Los'!A5351&lt;&gt;"",IF('Profil je Los'!A5351&lt;&gt;"",TIME(HOUR('Profil je Los'!A5351),MINUTE('Profil je Los'!A5351),SECOND('Profil je Los'!A5351)),""),"")</f>
        <v>0.79166666666666663</v>
      </c>
      <c r="E5351" s="5">
        <f t="shared" si="334"/>
        <v>19</v>
      </c>
      <c r="F5351" s="14">
        <v>36.386750999999997</v>
      </c>
      <c r="G5351" s="17">
        <f t="shared" si="332"/>
        <v>3.03</v>
      </c>
      <c r="I5351" s="33"/>
    </row>
    <row r="5352" spans="1:9" x14ac:dyDescent="0.2">
      <c r="A5352" s="4">
        <v>44053.833333333336</v>
      </c>
      <c r="B5352" s="6">
        <f t="shared" si="333"/>
        <v>44053</v>
      </c>
      <c r="C5352" s="3">
        <f t="shared" si="335"/>
        <v>0.79166666666666663</v>
      </c>
      <c r="D5352" s="3">
        <f>IF('Profil je Los'!A5352&lt;&gt;"",IF('Profil je Los'!A5352&lt;&gt;"",TIME(HOUR('Profil je Los'!A5352),MINUTE('Profil je Los'!A5352),SECOND('Profil je Los'!A5352)),""),"")</f>
        <v>0.83333333333333337</v>
      </c>
      <c r="E5352" s="5">
        <f t="shared" si="334"/>
        <v>20</v>
      </c>
      <c r="F5352" s="14">
        <v>35.259275000000002</v>
      </c>
      <c r="G5352" s="17">
        <f t="shared" si="332"/>
        <v>2.94</v>
      </c>
      <c r="I5352" s="33"/>
    </row>
    <row r="5353" spans="1:9" x14ac:dyDescent="0.2">
      <c r="A5353" s="4">
        <v>44053.875</v>
      </c>
      <c r="B5353" s="6">
        <f t="shared" si="333"/>
        <v>44053</v>
      </c>
      <c r="C5353" s="3">
        <f t="shared" si="335"/>
        <v>0.83333333333333337</v>
      </c>
      <c r="D5353" s="3">
        <f>IF('Profil je Los'!A5353&lt;&gt;"",IF('Profil je Los'!A5353&lt;&gt;"",TIME(HOUR('Profil je Los'!A5353),MINUTE('Profil je Los'!A5353),SECOND('Profil je Los'!A5353)),""),"")</f>
        <v>0.875</v>
      </c>
      <c r="E5353" s="5">
        <f t="shared" si="334"/>
        <v>21</v>
      </c>
      <c r="F5353" s="14">
        <v>32.605567999999998</v>
      </c>
      <c r="G5353" s="17">
        <f t="shared" si="332"/>
        <v>2.72</v>
      </c>
      <c r="I5353" s="33"/>
    </row>
    <row r="5354" spans="1:9" x14ac:dyDescent="0.2">
      <c r="A5354" s="4">
        <v>44053.916666666664</v>
      </c>
      <c r="B5354" s="6">
        <f t="shared" si="333"/>
        <v>44053</v>
      </c>
      <c r="C5354" s="3">
        <f t="shared" si="335"/>
        <v>0.875</v>
      </c>
      <c r="D5354" s="3">
        <f>IF('Profil je Los'!A5354&lt;&gt;"",IF('Profil je Los'!A5354&lt;&gt;"",TIME(HOUR('Profil je Los'!A5354),MINUTE('Profil je Los'!A5354),SECOND('Profil je Los'!A5354)),""),"")</f>
        <v>0.91666666666666663</v>
      </c>
      <c r="E5354" s="5">
        <f t="shared" si="334"/>
        <v>22</v>
      </c>
      <c r="F5354" s="14">
        <v>25.723673000000002</v>
      </c>
      <c r="G5354" s="17">
        <f t="shared" si="332"/>
        <v>2.14</v>
      </c>
      <c r="I5354" s="33"/>
    </row>
    <row r="5355" spans="1:9" x14ac:dyDescent="0.2">
      <c r="A5355" s="4">
        <v>44053.958333333336</v>
      </c>
      <c r="B5355" s="6">
        <f t="shared" si="333"/>
        <v>44053</v>
      </c>
      <c r="C5355" s="3">
        <f t="shared" si="335"/>
        <v>0.91666666666666663</v>
      </c>
      <c r="D5355" s="3">
        <f>IF('Profil je Los'!A5355&lt;&gt;"",IF('Profil je Los'!A5355&lt;&gt;"",TIME(HOUR('Profil je Los'!A5355),MINUTE('Profil je Los'!A5355),SECOND('Profil je Los'!A5355)),""),"")</f>
        <v>0.95833333333333337</v>
      </c>
      <c r="E5355" s="5">
        <f t="shared" si="334"/>
        <v>23</v>
      </c>
      <c r="F5355" s="14">
        <v>19.343543</v>
      </c>
      <c r="G5355" s="17">
        <f t="shared" si="332"/>
        <v>1.61</v>
      </c>
      <c r="I5355" s="33"/>
    </row>
    <row r="5356" spans="1:9" x14ac:dyDescent="0.2">
      <c r="A5356" s="4">
        <v>44054</v>
      </c>
      <c r="B5356" s="6">
        <f t="shared" si="333"/>
        <v>44053</v>
      </c>
      <c r="C5356" s="3">
        <f t="shared" si="335"/>
        <v>0.95833333333333337</v>
      </c>
      <c r="D5356" s="3">
        <f>IF('Profil je Los'!A5356&lt;&gt;"",IF('Profil je Los'!A5356&lt;&gt;"",TIME(HOUR('Profil je Los'!A5356),MINUTE('Profil je Los'!A5356),SECOND('Profil je Los'!A5356)),""),"")</f>
        <v>0</v>
      </c>
      <c r="E5356" s="5">
        <f t="shared" si="334"/>
        <v>24</v>
      </c>
      <c r="F5356" s="14">
        <v>12.782113000000001</v>
      </c>
      <c r="G5356" s="17">
        <f t="shared" si="332"/>
        <v>1.07</v>
      </c>
      <c r="I5356" s="33"/>
    </row>
    <row r="5357" spans="1:9" x14ac:dyDescent="0.2">
      <c r="A5357" s="4">
        <v>44054.041666666664</v>
      </c>
      <c r="B5357" s="6">
        <f t="shared" si="333"/>
        <v>44054</v>
      </c>
      <c r="C5357" s="3">
        <f t="shared" si="335"/>
        <v>0</v>
      </c>
      <c r="D5357" s="3">
        <f>IF('Profil je Los'!A5357&lt;&gt;"",IF('Profil je Los'!A5357&lt;&gt;"",TIME(HOUR('Profil je Los'!A5357),MINUTE('Profil je Los'!A5357),SECOND('Profil je Los'!A5357)),""),"")</f>
        <v>4.1666666666666664E-2</v>
      </c>
      <c r="E5357" s="5">
        <f t="shared" si="334"/>
        <v>1</v>
      </c>
      <c r="F5357" s="14">
        <v>11.640015</v>
      </c>
      <c r="G5357" s="17">
        <f t="shared" si="332"/>
        <v>0.97</v>
      </c>
      <c r="I5357" s="33"/>
    </row>
    <row r="5358" spans="1:9" x14ac:dyDescent="0.2">
      <c r="A5358" s="4">
        <v>44054.083333333336</v>
      </c>
      <c r="B5358" s="6">
        <f t="shared" si="333"/>
        <v>44054</v>
      </c>
      <c r="C5358" s="3">
        <f t="shared" si="335"/>
        <v>4.1666666666666664E-2</v>
      </c>
      <c r="D5358" s="3">
        <f>IF('Profil je Los'!A5358&lt;&gt;"",IF('Profil je Los'!A5358&lt;&gt;"",TIME(HOUR('Profil je Los'!A5358),MINUTE('Profil je Los'!A5358),SECOND('Profil je Los'!A5358)),""),"")</f>
        <v>8.3333333333333329E-2</v>
      </c>
      <c r="E5358" s="5">
        <f t="shared" si="334"/>
        <v>2</v>
      </c>
      <c r="F5358" s="14">
        <v>10.201620999999999</v>
      </c>
      <c r="G5358" s="17">
        <f t="shared" si="332"/>
        <v>0.85</v>
      </c>
      <c r="I5358" s="33"/>
    </row>
    <row r="5359" spans="1:9" x14ac:dyDescent="0.2">
      <c r="A5359" s="4">
        <v>44054.125</v>
      </c>
      <c r="B5359" s="6">
        <f t="shared" si="333"/>
        <v>44054</v>
      </c>
      <c r="C5359" s="3">
        <f t="shared" si="335"/>
        <v>8.3333333333333329E-2</v>
      </c>
      <c r="D5359" s="3">
        <f>IF('Profil je Los'!A5359&lt;&gt;"",IF('Profil je Los'!A5359&lt;&gt;"",TIME(HOUR('Profil je Los'!A5359),MINUTE('Profil je Los'!A5359),SECOND('Profil je Los'!A5359)),""),"")</f>
        <v>0.125</v>
      </c>
      <c r="E5359" s="5">
        <f t="shared" si="334"/>
        <v>3</v>
      </c>
      <c r="F5359" s="14">
        <v>9.6854180000000003</v>
      </c>
      <c r="G5359" s="17">
        <f t="shared" si="332"/>
        <v>0.81</v>
      </c>
      <c r="I5359" s="33"/>
    </row>
    <row r="5360" spans="1:9" x14ac:dyDescent="0.2">
      <c r="A5360" s="4">
        <v>44054.166666666664</v>
      </c>
      <c r="B5360" s="6">
        <f t="shared" si="333"/>
        <v>44054</v>
      </c>
      <c r="C5360" s="3">
        <f t="shared" si="335"/>
        <v>0.125</v>
      </c>
      <c r="D5360" s="3">
        <f>IF('Profil je Los'!A5360&lt;&gt;"",IF('Profil je Los'!A5360&lt;&gt;"",TIME(HOUR('Profil je Los'!A5360),MINUTE('Profil je Los'!A5360),SECOND('Profil je Los'!A5360)),""),"")</f>
        <v>0.16666666666666666</v>
      </c>
      <c r="E5360" s="5">
        <f t="shared" si="334"/>
        <v>4</v>
      </c>
      <c r="F5360" s="14">
        <v>9.0903890000000001</v>
      </c>
      <c r="G5360" s="17">
        <f t="shared" si="332"/>
        <v>0.76</v>
      </c>
      <c r="I5360" s="33"/>
    </row>
    <row r="5361" spans="1:9" x14ac:dyDescent="0.2">
      <c r="A5361" s="4">
        <v>44054.208333333336</v>
      </c>
      <c r="B5361" s="6">
        <f t="shared" si="333"/>
        <v>44054</v>
      </c>
      <c r="C5361" s="3">
        <f t="shared" si="335"/>
        <v>0.16666666666666666</v>
      </c>
      <c r="D5361" s="3">
        <f>IF('Profil je Los'!A5361&lt;&gt;"",IF('Profil je Los'!A5361&lt;&gt;"",TIME(HOUR('Profil je Los'!A5361),MINUTE('Profil je Los'!A5361),SECOND('Profil je Los'!A5361)),""),"")</f>
        <v>0.20833333333333334</v>
      </c>
      <c r="E5361" s="5">
        <f t="shared" si="334"/>
        <v>5</v>
      </c>
      <c r="F5361" s="14">
        <v>10.036258</v>
      </c>
      <c r="G5361" s="17">
        <f t="shared" si="332"/>
        <v>0.84</v>
      </c>
      <c r="I5361" s="33"/>
    </row>
    <row r="5362" spans="1:9" x14ac:dyDescent="0.2">
      <c r="A5362" s="4">
        <v>44054.25</v>
      </c>
      <c r="B5362" s="6">
        <f t="shared" si="333"/>
        <v>44054</v>
      </c>
      <c r="C5362" s="3">
        <f t="shared" si="335"/>
        <v>0.20833333333333334</v>
      </c>
      <c r="D5362" s="3">
        <f>IF('Profil je Los'!A5362&lt;&gt;"",IF('Profil je Los'!A5362&lt;&gt;"",TIME(HOUR('Profil je Los'!A5362),MINUTE('Profil je Los'!A5362),SECOND('Profil je Los'!A5362)),""),"")</f>
        <v>0.25</v>
      </c>
      <c r="E5362" s="5">
        <f t="shared" si="334"/>
        <v>6</v>
      </c>
      <c r="F5362" s="14">
        <v>14.086231</v>
      </c>
      <c r="G5362" s="17">
        <f t="shared" si="332"/>
        <v>1.17</v>
      </c>
      <c r="I5362" s="33"/>
    </row>
    <row r="5363" spans="1:9" x14ac:dyDescent="0.2">
      <c r="A5363" s="4">
        <v>44054.291666666664</v>
      </c>
      <c r="B5363" s="6">
        <f t="shared" si="333"/>
        <v>44054</v>
      </c>
      <c r="C5363" s="3">
        <f t="shared" si="335"/>
        <v>0.25</v>
      </c>
      <c r="D5363" s="3">
        <f>IF('Profil je Los'!A5363&lt;&gt;"",IF('Profil je Los'!A5363&lt;&gt;"",TIME(HOUR('Profil je Los'!A5363),MINUTE('Profil je Los'!A5363),SECOND('Profil je Los'!A5363)),""),"")</f>
        <v>0.29166666666666669</v>
      </c>
      <c r="E5363" s="5">
        <f t="shared" si="334"/>
        <v>7</v>
      </c>
      <c r="F5363" s="14">
        <v>22.294362</v>
      </c>
      <c r="G5363" s="17">
        <f t="shared" si="332"/>
        <v>1.86</v>
      </c>
      <c r="I5363" s="33"/>
    </row>
    <row r="5364" spans="1:9" x14ac:dyDescent="0.2">
      <c r="A5364" s="4">
        <v>44054.333333333336</v>
      </c>
      <c r="B5364" s="6">
        <f t="shared" si="333"/>
        <v>44054</v>
      </c>
      <c r="C5364" s="3">
        <f t="shared" si="335"/>
        <v>0.29166666666666669</v>
      </c>
      <c r="D5364" s="3">
        <f>IF('Profil je Los'!A5364&lt;&gt;"",IF('Profil je Los'!A5364&lt;&gt;"",TIME(HOUR('Profil je Los'!A5364),MINUTE('Profil je Los'!A5364),SECOND('Profil je Los'!A5364)),""),"")</f>
        <v>0.33333333333333331</v>
      </c>
      <c r="E5364" s="5">
        <f t="shared" si="334"/>
        <v>8</v>
      </c>
      <c r="F5364" s="14">
        <v>31.422063000000001</v>
      </c>
      <c r="G5364" s="17">
        <f t="shared" si="332"/>
        <v>2.62</v>
      </c>
      <c r="I5364" s="33"/>
    </row>
    <row r="5365" spans="1:9" x14ac:dyDescent="0.2">
      <c r="A5365" s="4">
        <v>44054.375</v>
      </c>
      <c r="B5365" s="6">
        <f t="shared" si="333"/>
        <v>44054</v>
      </c>
      <c r="C5365" s="3">
        <f t="shared" si="335"/>
        <v>0.33333333333333331</v>
      </c>
      <c r="D5365" s="3">
        <f>IF('Profil je Los'!A5365&lt;&gt;"",IF('Profil je Los'!A5365&lt;&gt;"",TIME(HOUR('Profil je Los'!A5365),MINUTE('Profil je Los'!A5365),SECOND('Profil je Los'!A5365)),""),"")</f>
        <v>0.375</v>
      </c>
      <c r="E5365" s="5">
        <f t="shared" si="334"/>
        <v>9</v>
      </c>
      <c r="F5365" s="14">
        <v>35.946919000000001</v>
      </c>
      <c r="G5365" s="17">
        <f t="shared" si="332"/>
        <v>3</v>
      </c>
      <c r="I5365" s="33"/>
    </row>
    <row r="5366" spans="1:9" x14ac:dyDescent="0.2">
      <c r="A5366" s="4">
        <v>44054.416666666664</v>
      </c>
      <c r="B5366" s="6">
        <f t="shared" si="333"/>
        <v>44054</v>
      </c>
      <c r="C5366" s="3">
        <f t="shared" si="335"/>
        <v>0.375</v>
      </c>
      <c r="D5366" s="3">
        <f>IF('Profil je Los'!A5366&lt;&gt;"",IF('Profil je Los'!A5366&lt;&gt;"",TIME(HOUR('Profil je Los'!A5366),MINUTE('Profil je Los'!A5366),SECOND('Profil je Los'!A5366)),""),"")</f>
        <v>0.41666666666666669</v>
      </c>
      <c r="E5366" s="5">
        <f t="shared" si="334"/>
        <v>10</v>
      </c>
      <c r="F5366" s="14">
        <v>40.773907000000001</v>
      </c>
      <c r="G5366" s="17">
        <f t="shared" si="332"/>
        <v>3.4</v>
      </c>
      <c r="I5366" s="33"/>
    </row>
    <row r="5367" spans="1:9" x14ac:dyDescent="0.2">
      <c r="A5367" s="4">
        <v>44054.458333333336</v>
      </c>
      <c r="B5367" s="6">
        <f t="shared" si="333"/>
        <v>44054</v>
      </c>
      <c r="C5367" s="3">
        <f t="shared" si="335"/>
        <v>0.41666666666666669</v>
      </c>
      <c r="D5367" s="3">
        <f>IF('Profil je Los'!A5367&lt;&gt;"",IF('Profil je Los'!A5367&lt;&gt;"",TIME(HOUR('Profil je Los'!A5367),MINUTE('Profil je Los'!A5367),SECOND('Profil je Los'!A5367)),""),"")</f>
        <v>0.45833333333333331</v>
      </c>
      <c r="E5367" s="5">
        <f t="shared" si="334"/>
        <v>11</v>
      </c>
      <c r="F5367" s="14">
        <v>41.762704999999997</v>
      </c>
      <c r="G5367" s="17">
        <f t="shared" si="332"/>
        <v>3.48</v>
      </c>
      <c r="I5367" s="33"/>
    </row>
    <row r="5368" spans="1:9" x14ac:dyDescent="0.2">
      <c r="A5368" s="4">
        <v>44054.5</v>
      </c>
      <c r="B5368" s="6">
        <f t="shared" si="333"/>
        <v>44054</v>
      </c>
      <c r="C5368" s="3">
        <f t="shared" si="335"/>
        <v>0.45833333333333331</v>
      </c>
      <c r="D5368" s="3">
        <f>IF('Profil je Los'!A5368&lt;&gt;"",IF('Profil je Los'!A5368&lt;&gt;"",TIME(HOUR('Profil je Los'!A5368),MINUTE('Profil je Los'!A5368),SECOND('Profil je Los'!A5368)),""),"")</f>
        <v>0.5</v>
      </c>
      <c r="E5368" s="5">
        <f t="shared" si="334"/>
        <v>12</v>
      </c>
      <c r="F5368" s="14">
        <v>42.397193000000001</v>
      </c>
      <c r="G5368" s="17">
        <f t="shared" si="332"/>
        <v>3.53</v>
      </c>
      <c r="I5368" s="33"/>
    </row>
    <row r="5369" spans="1:9" x14ac:dyDescent="0.2">
      <c r="A5369" s="4">
        <v>44054.541666666664</v>
      </c>
      <c r="B5369" s="6">
        <f t="shared" si="333"/>
        <v>44054</v>
      </c>
      <c r="C5369" s="3">
        <f t="shared" si="335"/>
        <v>0.5</v>
      </c>
      <c r="D5369" s="3">
        <f>IF('Profil je Los'!A5369&lt;&gt;"",IF('Profil je Los'!A5369&lt;&gt;"",TIME(HOUR('Profil je Los'!A5369),MINUTE('Profil je Los'!A5369),SECOND('Profil je Los'!A5369)),""),"")</f>
        <v>0.54166666666666663</v>
      </c>
      <c r="E5369" s="5">
        <f t="shared" si="334"/>
        <v>13</v>
      </c>
      <c r="F5369" s="14">
        <v>41.109282999999998</v>
      </c>
      <c r="G5369" s="17">
        <f t="shared" si="332"/>
        <v>3.43</v>
      </c>
      <c r="I5369" s="33"/>
    </row>
    <row r="5370" spans="1:9" x14ac:dyDescent="0.2">
      <c r="A5370" s="4">
        <v>44054.583333333336</v>
      </c>
      <c r="B5370" s="6">
        <f t="shared" si="333"/>
        <v>44054</v>
      </c>
      <c r="C5370" s="3">
        <f t="shared" si="335"/>
        <v>0.54166666666666663</v>
      </c>
      <c r="D5370" s="3">
        <f>IF('Profil je Los'!A5370&lt;&gt;"",IF('Profil je Los'!A5370&lt;&gt;"",TIME(HOUR('Profil je Los'!A5370),MINUTE('Profil je Los'!A5370),SECOND('Profil je Los'!A5370)),""),"")</f>
        <v>0.58333333333333337</v>
      </c>
      <c r="E5370" s="5">
        <f t="shared" si="334"/>
        <v>14</v>
      </c>
      <c r="F5370" s="14">
        <v>41.761980999999999</v>
      </c>
      <c r="G5370" s="17">
        <f t="shared" si="332"/>
        <v>3.48</v>
      </c>
      <c r="I5370" s="33"/>
    </row>
    <row r="5371" spans="1:9" x14ac:dyDescent="0.2">
      <c r="A5371" s="4">
        <v>44054.625</v>
      </c>
      <c r="B5371" s="6">
        <f t="shared" si="333"/>
        <v>44054</v>
      </c>
      <c r="C5371" s="3">
        <f t="shared" si="335"/>
        <v>0.58333333333333337</v>
      </c>
      <c r="D5371" s="3">
        <f>IF('Profil je Los'!A5371&lt;&gt;"",IF('Profil je Los'!A5371&lt;&gt;"",TIME(HOUR('Profil je Los'!A5371),MINUTE('Profil je Los'!A5371),SECOND('Profil je Los'!A5371)),""),"")</f>
        <v>0.625</v>
      </c>
      <c r="E5371" s="5">
        <f t="shared" si="334"/>
        <v>15</v>
      </c>
      <c r="F5371" s="14">
        <v>42.900588999999997</v>
      </c>
      <c r="G5371" s="17">
        <f t="shared" si="332"/>
        <v>3.58</v>
      </c>
      <c r="I5371" s="33"/>
    </row>
    <row r="5372" spans="1:9" x14ac:dyDescent="0.2">
      <c r="A5372" s="4">
        <v>44054.666666666664</v>
      </c>
      <c r="B5372" s="6">
        <f t="shared" si="333"/>
        <v>44054</v>
      </c>
      <c r="C5372" s="3">
        <f t="shared" si="335"/>
        <v>0.625</v>
      </c>
      <c r="D5372" s="3">
        <f>IF('Profil je Los'!A5372&lt;&gt;"",IF('Profil je Los'!A5372&lt;&gt;"",TIME(HOUR('Profil je Los'!A5372),MINUTE('Profil je Los'!A5372),SECOND('Profil je Los'!A5372)),""),"")</f>
        <v>0.66666666666666663</v>
      </c>
      <c r="E5372" s="5">
        <f t="shared" si="334"/>
        <v>16</v>
      </c>
      <c r="F5372" s="14">
        <v>41.747867999999997</v>
      </c>
      <c r="G5372" s="17">
        <f t="shared" si="332"/>
        <v>3.48</v>
      </c>
      <c r="I5372" s="33"/>
    </row>
    <row r="5373" spans="1:9" x14ac:dyDescent="0.2">
      <c r="A5373" s="4">
        <v>44054.708333333336</v>
      </c>
      <c r="B5373" s="6">
        <f t="shared" si="333"/>
        <v>44054</v>
      </c>
      <c r="C5373" s="3">
        <f t="shared" si="335"/>
        <v>0.66666666666666663</v>
      </c>
      <c r="D5373" s="3">
        <f>IF('Profil je Los'!A5373&lt;&gt;"",IF('Profil je Los'!A5373&lt;&gt;"",TIME(HOUR('Profil je Los'!A5373),MINUTE('Profil je Los'!A5373),SECOND('Profil je Los'!A5373)),""),"")</f>
        <v>0.70833333333333337</v>
      </c>
      <c r="E5373" s="5">
        <f t="shared" si="334"/>
        <v>17</v>
      </c>
      <c r="F5373" s="14">
        <v>38.872788</v>
      </c>
      <c r="G5373" s="17">
        <f t="shared" si="332"/>
        <v>3.24</v>
      </c>
      <c r="I5373" s="33"/>
    </row>
    <row r="5374" spans="1:9" x14ac:dyDescent="0.2">
      <c r="A5374" s="4">
        <v>44054.75</v>
      </c>
      <c r="B5374" s="6">
        <f t="shared" si="333"/>
        <v>44054</v>
      </c>
      <c r="C5374" s="3">
        <f t="shared" si="335"/>
        <v>0.70833333333333337</v>
      </c>
      <c r="D5374" s="3">
        <f>IF('Profil je Los'!A5374&lt;&gt;"",IF('Profil je Los'!A5374&lt;&gt;"",TIME(HOUR('Profil je Los'!A5374),MINUTE('Profil je Los'!A5374),SECOND('Profil je Los'!A5374)),""),"")</f>
        <v>0.75</v>
      </c>
      <c r="E5374" s="5">
        <f t="shared" si="334"/>
        <v>18</v>
      </c>
      <c r="F5374" s="14">
        <v>41.220281999999997</v>
      </c>
      <c r="G5374" s="17">
        <f t="shared" si="332"/>
        <v>3.44</v>
      </c>
      <c r="I5374" s="33"/>
    </row>
    <row r="5375" spans="1:9" x14ac:dyDescent="0.2">
      <c r="A5375" s="4">
        <v>44054.791666666664</v>
      </c>
      <c r="B5375" s="6">
        <f t="shared" si="333"/>
        <v>44054</v>
      </c>
      <c r="C5375" s="3">
        <f t="shared" si="335"/>
        <v>0.75</v>
      </c>
      <c r="D5375" s="3">
        <f>IF('Profil je Los'!A5375&lt;&gt;"",IF('Profil je Los'!A5375&lt;&gt;"",TIME(HOUR('Profil je Los'!A5375),MINUTE('Profil je Los'!A5375),SECOND('Profil je Los'!A5375)),""),"")</f>
        <v>0.79166666666666663</v>
      </c>
      <c r="E5375" s="5">
        <f t="shared" si="334"/>
        <v>19</v>
      </c>
      <c r="F5375" s="14">
        <v>47.851356000000003</v>
      </c>
      <c r="G5375" s="17">
        <f t="shared" si="332"/>
        <v>3.99</v>
      </c>
      <c r="I5375" s="33"/>
    </row>
    <row r="5376" spans="1:9" x14ac:dyDescent="0.2">
      <c r="A5376" s="4">
        <v>44054.833333333336</v>
      </c>
      <c r="B5376" s="6">
        <f t="shared" si="333"/>
        <v>44054</v>
      </c>
      <c r="C5376" s="3">
        <f t="shared" si="335"/>
        <v>0.79166666666666663</v>
      </c>
      <c r="D5376" s="3">
        <f>IF('Profil je Los'!A5376&lt;&gt;"",IF('Profil je Los'!A5376&lt;&gt;"",TIME(HOUR('Profil je Los'!A5376),MINUTE('Profil je Los'!A5376),SECOND('Profil je Los'!A5376)),""),"")</f>
        <v>0.83333333333333337</v>
      </c>
      <c r="E5376" s="5">
        <f t="shared" si="334"/>
        <v>20</v>
      </c>
      <c r="F5376" s="14">
        <v>45.389673999999999</v>
      </c>
      <c r="G5376" s="17">
        <f t="shared" si="332"/>
        <v>3.78</v>
      </c>
      <c r="I5376" s="33"/>
    </row>
    <row r="5377" spans="1:9" x14ac:dyDescent="0.2">
      <c r="A5377" s="4">
        <v>44054.875</v>
      </c>
      <c r="B5377" s="6">
        <f t="shared" si="333"/>
        <v>44054</v>
      </c>
      <c r="C5377" s="3">
        <f t="shared" si="335"/>
        <v>0.83333333333333337</v>
      </c>
      <c r="D5377" s="3">
        <f>IF('Profil je Los'!A5377&lt;&gt;"",IF('Profil je Los'!A5377&lt;&gt;"",TIME(HOUR('Profil je Los'!A5377),MINUTE('Profil je Los'!A5377),SECOND('Profil je Los'!A5377)),""),"")</f>
        <v>0.875</v>
      </c>
      <c r="E5377" s="5">
        <f t="shared" si="334"/>
        <v>21</v>
      </c>
      <c r="F5377" s="14">
        <v>43.137929</v>
      </c>
      <c r="G5377" s="17">
        <f t="shared" si="332"/>
        <v>3.59</v>
      </c>
      <c r="I5377" s="33"/>
    </row>
    <row r="5378" spans="1:9" x14ac:dyDescent="0.2">
      <c r="A5378" s="4">
        <v>44054.916666666664</v>
      </c>
      <c r="B5378" s="6">
        <f t="shared" si="333"/>
        <v>44054</v>
      </c>
      <c r="C5378" s="3">
        <f t="shared" si="335"/>
        <v>0.875</v>
      </c>
      <c r="D5378" s="3">
        <f>IF('Profil je Los'!A5378&lt;&gt;"",IF('Profil je Los'!A5378&lt;&gt;"",TIME(HOUR('Profil je Los'!A5378),MINUTE('Profil je Los'!A5378),SECOND('Profil je Los'!A5378)),""),"")</f>
        <v>0.91666666666666663</v>
      </c>
      <c r="E5378" s="5">
        <f t="shared" si="334"/>
        <v>22</v>
      </c>
      <c r="F5378" s="14">
        <v>34.911484999999999</v>
      </c>
      <c r="G5378" s="17">
        <f t="shared" si="332"/>
        <v>2.91</v>
      </c>
      <c r="I5378" s="33"/>
    </row>
    <row r="5379" spans="1:9" x14ac:dyDescent="0.2">
      <c r="A5379" s="4">
        <v>44054.958333333336</v>
      </c>
      <c r="B5379" s="6">
        <f t="shared" si="333"/>
        <v>44054</v>
      </c>
      <c r="C5379" s="3">
        <f t="shared" si="335"/>
        <v>0.91666666666666663</v>
      </c>
      <c r="D5379" s="3">
        <f>IF('Profil je Los'!A5379&lt;&gt;"",IF('Profil je Los'!A5379&lt;&gt;"",TIME(HOUR('Profil je Los'!A5379),MINUTE('Profil je Los'!A5379),SECOND('Profil je Los'!A5379)),""),"")</f>
        <v>0.95833333333333337</v>
      </c>
      <c r="E5379" s="5">
        <f t="shared" si="334"/>
        <v>23</v>
      </c>
      <c r="F5379" s="14">
        <v>29.181432999999998</v>
      </c>
      <c r="G5379" s="17">
        <f t="shared" si="332"/>
        <v>2.4300000000000002</v>
      </c>
      <c r="I5379" s="33"/>
    </row>
    <row r="5380" spans="1:9" x14ac:dyDescent="0.2">
      <c r="A5380" s="4">
        <v>44055</v>
      </c>
      <c r="B5380" s="6">
        <f t="shared" si="333"/>
        <v>44054</v>
      </c>
      <c r="C5380" s="3">
        <f t="shared" si="335"/>
        <v>0.95833333333333337</v>
      </c>
      <c r="D5380" s="3">
        <f>IF('Profil je Los'!A5380&lt;&gt;"",IF('Profil je Los'!A5380&lt;&gt;"",TIME(HOUR('Profil je Los'!A5380),MINUTE('Profil je Los'!A5380),SECOND('Profil je Los'!A5380)),""),"")</f>
        <v>0</v>
      </c>
      <c r="E5380" s="5">
        <f t="shared" si="334"/>
        <v>24</v>
      </c>
      <c r="F5380" s="14">
        <v>21.501950000000001</v>
      </c>
      <c r="G5380" s="17">
        <f t="shared" si="332"/>
        <v>1.79</v>
      </c>
      <c r="I5380" s="33"/>
    </row>
    <row r="5381" spans="1:9" x14ac:dyDescent="0.2">
      <c r="A5381" s="4">
        <v>44055.041666666664</v>
      </c>
      <c r="B5381" s="6">
        <f t="shared" si="333"/>
        <v>44055</v>
      </c>
      <c r="C5381" s="3">
        <f t="shared" si="335"/>
        <v>0</v>
      </c>
      <c r="D5381" s="3">
        <f>IF('Profil je Los'!A5381&lt;&gt;"",IF('Profil je Los'!A5381&lt;&gt;"",TIME(HOUR('Profil je Los'!A5381),MINUTE('Profil je Los'!A5381),SECOND('Profil je Los'!A5381)),""),"")</f>
        <v>4.1666666666666664E-2</v>
      </c>
      <c r="E5381" s="5">
        <f t="shared" si="334"/>
        <v>1</v>
      </c>
      <c r="F5381" s="14">
        <v>16.866199000000002</v>
      </c>
      <c r="G5381" s="17">
        <f t="shared" si="332"/>
        <v>1.41</v>
      </c>
      <c r="I5381" s="33"/>
    </row>
    <row r="5382" spans="1:9" x14ac:dyDescent="0.2">
      <c r="A5382" s="4">
        <v>44055.083333333336</v>
      </c>
      <c r="B5382" s="6">
        <f t="shared" si="333"/>
        <v>44055</v>
      </c>
      <c r="C5382" s="3">
        <f t="shared" si="335"/>
        <v>4.1666666666666664E-2</v>
      </c>
      <c r="D5382" s="3">
        <f>IF('Profil je Los'!A5382&lt;&gt;"",IF('Profil je Los'!A5382&lt;&gt;"",TIME(HOUR('Profil je Los'!A5382),MINUTE('Profil je Los'!A5382),SECOND('Profil je Los'!A5382)),""),"")</f>
        <v>8.3333333333333329E-2</v>
      </c>
      <c r="E5382" s="5">
        <f t="shared" si="334"/>
        <v>2</v>
      </c>
      <c r="F5382" s="14">
        <v>15.812973</v>
      </c>
      <c r="G5382" s="17">
        <f t="shared" ref="G5382:G5445" si="336">ROUND(F5382/$E$2,2)</f>
        <v>1.32</v>
      </c>
      <c r="I5382" s="33"/>
    </row>
    <row r="5383" spans="1:9" x14ac:dyDescent="0.2">
      <c r="A5383" s="4">
        <v>44055.125</v>
      </c>
      <c r="B5383" s="6">
        <f t="shared" ref="B5383:B5446" si="337">IF(A5383&lt;&gt;"",IF(E5383=24,B5382,DATE(YEAR(A5383),MONTH(A5383),DAY(A5383))),"")</f>
        <v>44055</v>
      </c>
      <c r="C5383" s="3">
        <f t="shared" si="335"/>
        <v>8.3333333333333329E-2</v>
      </c>
      <c r="D5383" s="3">
        <f>IF('Profil je Los'!A5383&lt;&gt;"",IF('Profil je Los'!A5383&lt;&gt;"",TIME(HOUR('Profil je Los'!A5383),MINUTE('Profil je Los'!A5383),SECOND('Profil je Los'!A5383)),""),"")</f>
        <v>0.125</v>
      </c>
      <c r="E5383" s="5">
        <f t="shared" ref="E5383:E5446" si="338">IF(A5383&lt;&gt;"",IF(HOUR(A5383)=0,24,HOUR(A5383)),"")</f>
        <v>3</v>
      </c>
      <c r="F5383" s="14">
        <v>15.524077</v>
      </c>
      <c r="G5383" s="17">
        <f t="shared" si="336"/>
        <v>1.29</v>
      </c>
      <c r="I5383" s="33"/>
    </row>
    <row r="5384" spans="1:9" x14ac:dyDescent="0.2">
      <c r="A5384" s="4">
        <v>44055.166666666664</v>
      </c>
      <c r="B5384" s="6">
        <f t="shared" si="337"/>
        <v>44055</v>
      </c>
      <c r="C5384" s="3">
        <f t="shared" ref="C5384:C5447" si="339">D5383</f>
        <v>0.125</v>
      </c>
      <c r="D5384" s="3">
        <f>IF('Profil je Los'!A5384&lt;&gt;"",IF('Profil je Los'!A5384&lt;&gt;"",TIME(HOUR('Profil je Los'!A5384),MINUTE('Profil je Los'!A5384),SECOND('Profil je Los'!A5384)),""),"")</f>
        <v>0.16666666666666666</v>
      </c>
      <c r="E5384" s="5">
        <f t="shared" si="338"/>
        <v>4</v>
      </c>
      <c r="F5384" s="14">
        <v>15.586848</v>
      </c>
      <c r="G5384" s="17">
        <f t="shared" si="336"/>
        <v>1.3</v>
      </c>
      <c r="I5384" s="33"/>
    </row>
    <row r="5385" spans="1:9" x14ac:dyDescent="0.2">
      <c r="A5385" s="4">
        <v>44055.208333333336</v>
      </c>
      <c r="B5385" s="6">
        <f t="shared" si="337"/>
        <v>44055</v>
      </c>
      <c r="C5385" s="3">
        <f t="shared" si="339"/>
        <v>0.16666666666666666</v>
      </c>
      <c r="D5385" s="3">
        <f>IF('Profil je Los'!A5385&lt;&gt;"",IF('Profil je Los'!A5385&lt;&gt;"",TIME(HOUR('Profil je Los'!A5385),MINUTE('Profil je Los'!A5385),SECOND('Profil je Los'!A5385)),""),"")</f>
        <v>0.20833333333333334</v>
      </c>
      <c r="E5385" s="5">
        <f t="shared" si="338"/>
        <v>5</v>
      </c>
      <c r="F5385" s="14">
        <v>17.297366</v>
      </c>
      <c r="G5385" s="17">
        <f t="shared" si="336"/>
        <v>1.44</v>
      </c>
      <c r="I5385" s="33"/>
    </row>
    <row r="5386" spans="1:9" x14ac:dyDescent="0.2">
      <c r="A5386" s="4">
        <v>44055.25</v>
      </c>
      <c r="B5386" s="6">
        <f t="shared" si="337"/>
        <v>44055</v>
      </c>
      <c r="C5386" s="3">
        <f t="shared" si="339"/>
        <v>0.20833333333333334</v>
      </c>
      <c r="D5386" s="3">
        <f>IF('Profil je Los'!A5386&lt;&gt;"",IF('Profil je Los'!A5386&lt;&gt;"",TIME(HOUR('Profil je Los'!A5386),MINUTE('Profil je Los'!A5386),SECOND('Profil je Los'!A5386)),""),"")</f>
        <v>0.25</v>
      </c>
      <c r="E5386" s="5">
        <f t="shared" si="338"/>
        <v>6</v>
      </c>
      <c r="F5386" s="14">
        <v>20.858229000000001</v>
      </c>
      <c r="G5386" s="17">
        <f t="shared" si="336"/>
        <v>1.74</v>
      </c>
      <c r="I5386" s="33"/>
    </row>
    <row r="5387" spans="1:9" x14ac:dyDescent="0.2">
      <c r="A5387" s="4">
        <v>44055.291666666664</v>
      </c>
      <c r="B5387" s="6">
        <f t="shared" si="337"/>
        <v>44055</v>
      </c>
      <c r="C5387" s="3">
        <f t="shared" si="339"/>
        <v>0.25</v>
      </c>
      <c r="D5387" s="3">
        <f>IF('Profil je Los'!A5387&lt;&gt;"",IF('Profil je Los'!A5387&lt;&gt;"",TIME(HOUR('Profil je Los'!A5387),MINUTE('Profil je Los'!A5387),SECOND('Profil je Los'!A5387)),""),"")</f>
        <v>0.29166666666666669</v>
      </c>
      <c r="E5387" s="5">
        <f t="shared" si="338"/>
        <v>7</v>
      </c>
      <c r="F5387" s="14">
        <v>28.052548000000002</v>
      </c>
      <c r="G5387" s="17">
        <f t="shared" si="336"/>
        <v>2.34</v>
      </c>
      <c r="I5387" s="33"/>
    </row>
    <row r="5388" spans="1:9" x14ac:dyDescent="0.2">
      <c r="A5388" s="4">
        <v>44055.333333333336</v>
      </c>
      <c r="B5388" s="6">
        <f t="shared" si="337"/>
        <v>44055</v>
      </c>
      <c r="C5388" s="3">
        <f t="shared" si="339"/>
        <v>0.29166666666666669</v>
      </c>
      <c r="D5388" s="3">
        <f>IF('Profil je Los'!A5388&lt;&gt;"",IF('Profil je Los'!A5388&lt;&gt;"",TIME(HOUR('Profil je Los'!A5388),MINUTE('Profil je Los'!A5388),SECOND('Profil je Los'!A5388)),""),"")</f>
        <v>0.33333333333333331</v>
      </c>
      <c r="E5388" s="5">
        <f t="shared" si="338"/>
        <v>8</v>
      </c>
      <c r="F5388" s="14">
        <v>34.864899999999999</v>
      </c>
      <c r="G5388" s="17">
        <f t="shared" si="336"/>
        <v>2.91</v>
      </c>
      <c r="I5388" s="33"/>
    </row>
    <row r="5389" spans="1:9" x14ac:dyDescent="0.2">
      <c r="A5389" s="4">
        <v>44055.375</v>
      </c>
      <c r="B5389" s="6">
        <f t="shared" si="337"/>
        <v>44055</v>
      </c>
      <c r="C5389" s="3">
        <f t="shared" si="339"/>
        <v>0.33333333333333331</v>
      </c>
      <c r="D5389" s="3">
        <f>IF('Profil je Los'!A5389&lt;&gt;"",IF('Profil je Los'!A5389&lt;&gt;"",TIME(HOUR('Profil je Los'!A5389),MINUTE('Profil je Los'!A5389),SECOND('Profil je Los'!A5389)),""),"")</f>
        <v>0.375</v>
      </c>
      <c r="E5389" s="5">
        <f t="shared" si="338"/>
        <v>9</v>
      </c>
      <c r="F5389" s="14">
        <v>40.229112000000001</v>
      </c>
      <c r="G5389" s="17">
        <f t="shared" si="336"/>
        <v>3.35</v>
      </c>
      <c r="I5389" s="33"/>
    </row>
    <row r="5390" spans="1:9" x14ac:dyDescent="0.2">
      <c r="A5390" s="4">
        <v>44055.416666666664</v>
      </c>
      <c r="B5390" s="6">
        <f t="shared" si="337"/>
        <v>44055</v>
      </c>
      <c r="C5390" s="3">
        <f t="shared" si="339"/>
        <v>0.375</v>
      </c>
      <c r="D5390" s="3">
        <f>IF('Profil je Los'!A5390&lt;&gt;"",IF('Profil je Los'!A5390&lt;&gt;"",TIME(HOUR('Profil je Los'!A5390),MINUTE('Profil je Los'!A5390),SECOND('Profil je Los'!A5390)),""),"")</f>
        <v>0.41666666666666669</v>
      </c>
      <c r="E5390" s="5">
        <f t="shared" si="338"/>
        <v>10</v>
      </c>
      <c r="F5390" s="14">
        <v>41.437327000000003</v>
      </c>
      <c r="G5390" s="17">
        <f t="shared" si="336"/>
        <v>3.45</v>
      </c>
      <c r="I5390" s="33"/>
    </row>
    <row r="5391" spans="1:9" x14ac:dyDescent="0.2">
      <c r="A5391" s="4">
        <v>44055.458333333336</v>
      </c>
      <c r="B5391" s="6">
        <f t="shared" si="337"/>
        <v>44055</v>
      </c>
      <c r="C5391" s="3">
        <f t="shared" si="339"/>
        <v>0.41666666666666669</v>
      </c>
      <c r="D5391" s="3">
        <f>IF('Profil je Los'!A5391&lt;&gt;"",IF('Profil je Los'!A5391&lt;&gt;"",TIME(HOUR('Profil je Los'!A5391),MINUTE('Profil je Los'!A5391),SECOND('Profil je Los'!A5391)),""),"")</f>
        <v>0.45833333333333331</v>
      </c>
      <c r="E5391" s="5">
        <f t="shared" si="338"/>
        <v>11</v>
      </c>
      <c r="F5391" s="14">
        <v>41.646697000000003</v>
      </c>
      <c r="G5391" s="17">
        <f t="shared" si="336"/>
        <v>3.47</v>
      </c>
      <c r="I5391" s="33"/>
    </row>
    <row r="5392" spans="1:9" x14ac:dyDescent="0.2">
      <c r="A5392" s="4">
        <v>44055.5</v>
      </c>
      <c r="B5392" s="6">
        <f t="shared" si="337"/>
        <v>44055</v>
      </c>
      <c r="C5392" s="3">
        <f t="shared" si="339"/>
        <v>0.45833333333333331</v>
      </c>
      <c r="D5392" s="3">
        <f>IF('Profil je Los'!A5392&lt;&gt;"",IF('Profil je Los'!A5392&lt;&gt;"",TIME(HOUR('Profil je Los'!A5392),MINUTE('Profil je Los'!A5392),SECOND('Profil je Los'!A5392)),""),"")</f>
        <v>0.5</v>
      </c>
      <c r="E5392" s="5">
        <f t="shared" si="338"/>
        <v>12</v>
      </c>
      <c r="F5392" s="14">
        <v>42.597642999999998</v>
      </c>
      <c r="G5392" s="17">
        <f t="shared" si="336"/>
        <v>3.55</v>
      </c>
      <c r="I5392" s="33"/>
    </row>
    <row r="5393" spans="1:9" x14ac:dyDescent="0.2">
      <c r="A5393" s="4">
        <v>44055.541666666664</v>
      </c>
      <c r="B5393" s="6">
        <f t="shared" si="337"/>
        <v>44055</v>
      </c>
      <c r="C5393" s="3">
        <f t="shared" si="339"/>
        <v>0.5</v>
      </c>
      <c r="D5393" s="3">
        <f>IF('Profil je Los'!A5393&lt;&gt;"",IF('Profil je Los'!A5393&lt;&gt;"",TIME(HOUR('Profil je Los'!A5393),MINUTE('Profil je Los'!A5393),SECOND('Profil je Los'!A5393)),""),"")</f>
        <v>0.54166666666666663</v>
      </c>
      <c r="E5393" s="5">
        <f t="shared" si="338"/>
        <v>13</v>
      </c>
      <c r="F5393" s="14">
        <v>40.995449999999998</v>
      </c>
      <c r="G5393" s="17">
        <f t="shared" si="336"/>
        <v>3.42</v>
      </c>
      <c r="I5393" s="33"/>
    </row>
    <row r="5394" spans="1:9" x14ac:dyDescent="0.2">
      <c r="A5394" s="4">
        <v>44055.583333333336</v>
      </c>
      <c r="B5394" s="6">
        <f t="shared" si="337"/>
        <v>44055</v>
      </c>
      <c r="C5394" s="3">
        <f t="shared" si="339"/>
        <v>0.54166666666666663</v>
      </c>
      <c r="D5394" s="3">
        <f>IF('Profil je Los'!A5394&lt;&gt;"",IF('Profil je Los'!A5394&lt;&gt;"",TIME(HOUR('Profil je Los'!A5394),MINUTE('Profil je Los'!A5394),SECOND('Profil je Los'!A5394)),""),"")</f>
        <v>0.58333333333333337</v>
      </c>
      <c r="E5394" s="5">
        <f t="shared" si="338"/>
        <v>14</v>
      </c>
      <c r="F5394" s="14">
        <v>39.412073999999997</v>
      </c>
      <c r="G5394" s="17">
        <f t="shared" si="336"/>
        <v>3.28</v>
      </c>
      <c r="I5394" s="33"/>
    </row>
    <row r="5395" spans="1:9" x14ac:dyDescent="0.2">
      <c r="A5395" s="4">
        <v>44055.625</v>
      </c>
      <c r="B5395" s="6">
        <f t="shared" si="337"/>
        <v>44055</v>
      </c>
      <c r="C5395" s="3">
        <f t="shared" si="339"/>
        <v>0.58333333333333337</v>
      </c>
      <c r="D5395" s="3">
        <f>IF('Profil je Los'!A5395&lt;&gt;"",IF('Profil je Los'!A5395&lt;&gt;"",TIME(HOUR('Profil je Los'!A5395),MINUTE('Profil je Los'!A5395),SECOND('Profil je Los'!A5395)),""),"")</f>
        <v>0.625</v>
      </c>
      <c r="E5395" s="5">
        <f t="shared" si="338"/>
        <v>15</v>
      </c>
      <c r="F5395" s="14">
        <v>38.376548999999997</v>
      </c>
      <c r="G5395" s="17">
        <f t="shared" si="336"/>
        <v>3.2</v>
      </c>
      <c r="I5395" s="33"/>
    </row>
    <row r="5396" spans="1:9" x14ac:dyDescent="0.2">
      <c r="A5396" s="4">
        <v>44055.666666666664</v>
      </c>
      <c r="B5396" s="6">
        <f t="shared" si="337"/>
        <v>44055</v>
      </c>
      <c r="C5396" s="3">
        <f t="shared" si="339"/>
        <v>0.625</v>
      </c>
      <c r="D5396" s="3">
        <f>IF('Profil je Los'!A5396&lt;&gt;"",IF('Profil je Los'!A5396&lt;&gt;"",TIME(HOUR('Profil je Los'!A5396),MINUTE('Profil je Los'!A5396),SECOND('Profil je Los'!A5396)),""),"")</f>
        <v>0.66666666666666663</v>
      </c>
      <c r="E5396" s="5">
        <f t="shared" si="338"/>
        <v>16</v>
      </c>
      <c r="F5396" s="14">
        <v>36.797235000000001</v>
      </c>
      <c r="G5396" s="17">
        <f t="shared" si="336"/>
        <v>3.07</v>
      </c>
      <c r="I5396" s="33"/>
    </row>
    <row r="5397" spans="1:9" x14ac:dyDescent="0.2">
      <c r="A5397" s="4">
        <v>44055.708333333336</v>
      </c>
      <c r="B5397" s="6">
        <f t="shared" si="337"/>
        <v>44055</v>
      </c>
      <c r="C5397" s="3">
        <f t="shared" si="339"/>
        <v>0.66666666666666663</v>
      </c>
      <c r="D5397" s="3">
        <f>IF('Profil je Los'!A5397&lt;&gt;"",IF('Profil je Los'!A5397&lt;&gt;"",TIME(HOUR('Profil je Los'!A5397),MINUTE('Profil je Los'!A5397),SECOND('Profil je Los'!A5397)),""),"")</f>
        <v>0.70833333333333337</v>
      </c>
      <c r="E5397" s="5">
        <f t="shared" si="338"/>
        <v>17</v>
      </c>
      <c r="F5397" s="14">
        <v>35.972192</v>
      </c>
      <c r="G5397" s="17">
        <f t="shared" si="336"/>
        <v>3</v>
      </c>
      <c r="I5397" s="33"/>
    </row>
    <row r="5398" spans="1:9" x14ac:dyDescent="0.2">
      <c r="A5398" s="4">
        <v>44055.75</v>
      </c>
      <c r="B5398" s="6">
        <f t="shared" si="337"/>
        <v>44055</v>
      </c>
      <c r="C5398" s="3">
        <f t="shared" si="339"/>
        <v>0.70833333333333337</v>
      </c>
      <c r="D5398" s="3">
        <f>IF('Profil je Los'!A5398&lt;&gt;"",IF('Profil je Los'!A5398&lt;&gt;"",TIME(HOUR('Profil je Los'!A5398),MINUTE('Profil je Los'!A5398),SECOND('Profil je Los'!A5398)),""),"")</f>
        <v>0.75</v>
      </c>
      <c r="E5398" s="5">
        <f t="shared" si="338"/>
        <v>18</v>
      </c>
      <c r="F5398" s="14">
        <v>37.949798000000001</v>
      </c>
      <c r="G5398" s="17">
        <f t="shared" si="336"/>
        <v>3.16</v>
      </c>
      <c r="I5398" s="33"/>
    </row>
    <row r="5399" spans="1:9" x14ac:dyDescent="0.2">
      <c r="A5399" s="4">
        <v>44055.791666666664</v>
      </c>
      <c r="B5399" s="6">
        <f t="shared" si="337"/>
        <v>44055</v>
      </c>
      <c r="C5399" s="3">
        <f t="shared" si="339"/>
        <v>0.75</v>
      </c>
      <c r="D5399" s="3">
        <f>IF('Profil je Los'!A5399&lt;&gt;"",IF('Profil je Los'!A5399&lt;&gt;"",TIME(HOUR('Profil je Los'!A5399),MINUTE('Profil je Los'!A5399),SECOND('Profil je Los'!A5399)),""),"")</f>
        <v>0.79166666666666663</v>
      </c>
      <c r="E5399" s="5">
        <f t="shared" si="338"/>
        <v>19</v>
      </c>
      <c r="F5399" s="14">
        <v>38.671607999999999</v>
      </c>
      <c r="G5399" s="17">
        <f t="shared" si="336"/>
        <v>3.22</v>
      </c>
      <c r="I5399" s="33"/>
    </row>
    <row r="5400" spans="1:9" x14ac:dyDescent="0.2">
      <c r="A5400" s="4">
        <v>44055.833333333336</v>
      </c>
      <c r="B5400" s="6">
        <f t="shared" si="337"/>
        <v>44055</v>
      </c>
      <c r="C5400" s="3">
        <f t="shared" si="339"/>
        <v>0.79166666666666663</v>
      </c>
      <c r="D5400" s="3">
        <f>IF('Profil je Los'!A5400&lt;&gt;"",IF('Profil je Los'!A5400&lt;&gt;"",TIME(HOUR('Profil je Los'!A5400),MINUTE('Profil je Los'!A5400),SECOND('Profil je Los'!A5400)),""),"")</f>
        <v>0.83333333333333337</v>
      </c>
      <c r="E5400" s="5">
        <f t="shared" si="338"/>
        <v>20</v>
      </c>
      <c r="F5400" s="14">
        <v>35.932962000000003</v>
      </c>
      <c r="G5400" s="17">
        <f t="shared" si="336"/>
        <v>2.99</v>
      </c>
      <c r="I5400" s="33"/>
    </row>
    <row r="5401" spans="1:9" x14ac:dyDescent="0.2">
      <c r="A5401" s="4">
        <v>44055.875</v>
      </c>
      <c r="B5401" s="6">
        <f t="shared" si="337"/>
        <v>44055</v>
      </c>
      <c r="C5401" s="3">
        <f t="shared" si="339"/>
        <v>0.83333333333333337</v>
      </c>
      <c r="D5401" s="3">
        <f>IF('Profil je Los'!A5401&lt;&gt;"",IF('Profil je Los'!A5401&lt;&gt;"",TIME(HOUR('Profil je Los'!A5401),MINUTE('Profil je Los'!A5401),SECOND('Profil je Los'!A5401)),""),"")</f>
        <v>0.875</v>
      </c>
      <c r="E5401" s="5">
        <f t="shared" si="338"/>
        <v>21</v>
      </c>
      <c r="F5401" s="14">
        <v>33.413728999999996</v>
      </c>
      <c r="G5401" s="17">
        <f t="shared" si="336"/>
        <v>2.78</v>
      </c>
      <c r="I5401" s="33"/>
    </row>
    <row r="5402" spans="1:9" x14ac:dyDescent="0.2">
      <c r="A5402" s="4">
        <v>44055.916666666664</v>
      </c>
      <c r="B5402" s="6">
        <f t="shared" si="337"/>
        <v>44055</v>
      </c>
      <c r="C5402" s="3">
        <f t="shared" si="339"/>
        <v>0.875</v>
      </c>
      <c r="D5402" s="3">
        <f>IF('Profil je Los'!A5402&lt;&gt;"",IF('Profil je Los'!A5402&lt;&gt;"",TIME(HOUR('Profil je Los'!A5402),MINUTE('Profil je Los'!A5402),SECOND('Profil je Los'!A5402)),""),"")</f>
        <v>0.91666666666666663</v>
      </c>
      <c r="E5402" s="5">
        <f t="shared" si="338"/>
        <v>22</v>
      </c>
      <c r="F5402" s="14">
        <v>31.192703000000002</v>
      </c>
      <c r="G5402" s="17">
        <f t="shared" si="336"/>
        <v>2.6</v>
      </c>
      <c r="I5402" s="33"/>
    </row>
    <row r="5403" spans="1:9" x14ac:dyDescent="0.2">
      <c r="A5403" s="4">
        <v>44055.958333333336</v>
      </c>
      <c r="B5403" s="6">
        <f t="shared" si="337"/>
        <v>44055</v>
      </c>
      <c r="C5403" s="3">
        <f t="shared" si="339"/>
        <v>0.91666666666666663</v>
      </c>
      <c r="D5403" s="3">
        <f>IF('Profil je Los'!A5403&lt;&gt;"",IF('Profil je Los'!A5403&lt;&gt;"",TIME(HOUR('Profil je Los'!A5403),MINUTE('Profil je Los'!A5403),SECOND('Profil je Los'!A5403)),""),"")</f>
        <v>0.95833333333333337</v>
      </c>
      <c r="E5403" s="5">
        <f t="shared" si="338"/>
        <v>23</v>
      </c>
      <c r="F5403" s="14">
        <v>23.336926999999999</v>
      </c>
      <c r="G5403" s="17">
        <f t="shared" si="336"/>
        <v>1.94</v>
      </c>
      <c r="I5403" s="33"/>
    </row>
    <row r="5404" spans="1:9" x14ac:dyDescent="0.2">
      <c r="A5404" s="4">
        <v>44056</v>
      </c>
      <c r="B5404" s="6">
        <f t="shared" si="337"/>
        <v>44055</v>
      </c>
      <c r="C5404" s="3">
        <f t="shared" si="339"/>
        <v>0.95833333333333337</v>
      </c>
      <c r="D5404" s="3">
        <f>IF('Profil je Los'!A5404&lt;&gt;"",IF('Profil je Los'!A5404&lt;&gt;"",TIME(HOUR('Profil je Los'!A5404),MINUTE('Profil je Los'!A5404),SECOND('Profil je Los'!A5404)),""),"")</f>
        <v>0</v>
      </c>
      <c r="E5404" s="5">
        <f t="shared" si="338"/>
        <v>24</v>
      </c>
      <c r="F5404" s="14">
        <v>16.313561</v>
      </c>
      <c r="G5404" s="17">
        <f t="shared" si="336"/>
        <v>1.36</v>
      </c>
      <c r="I5404" s="33"/>
    </row>
    <row r="5405" spans="1:9" x14ac:dyDescent="0.2">
      <c r="A5405" s="4">
        <v>44056.041666666664</v>
      </c>
      <c r="B5405" s="6">
        <f t="shared" si="337"/>
        <v>44056</v>
      </c>
      <c r="C5405" s="3">
        <f t="shared" si="339"/>
        <v>0</v>
      </c>
      <c r="D5405" s="3">
        <f>IF('Profil je Los'!A5405&lt;&gt;"",IF('Profil je Los'!A5405&lt;&gt;"",TIME(HOUR('Profil je Los'!A5405),MINUTE('Profil je Los'!A5405),SECOND('Profil je Los'!A5405)),""),"")</f>
        <v>4.1666666666666664E-2</v>
      </c>
      <c r="E5405" s="5">
        <f t="shared" si="338"/>
        <v>1</v>
      </c>
      <c r="F5405" s="14">
        <v>11.817273999999999</v>
      </c>
      <c r="G5405" s="17">
        <f t="shared" si="336"/>
        <v>0.98</v>
      </c>
      <c r="I5405" s="33"/>
    </row>
    <row r="5406" spans="1:9" x14ac:dyDescent="0.2">
      <c r="A5406" s="4">
        <v>44056.083333333336</v>
      </c>
      <c r="B5406" s="6">
        <f t="shared" si="337"/>
        <v>44056</v>
      </c>
      <c r="C5406" s="3">
        <f t="shared" si="339"/>
        <v>4.1666666666666664E-2</v>
      </c>
      <c r="D5406" s="3">
        <f>IF('Profil je Los'!A5406&lt;&gt;"",IF('Profil je Los'!A5406&lt;&gt;"",TIME(HOUR('Profil je Los'!A5406),MINUTE('Profil je Los'!A5406),SECOND('Profil je Los'!A5406)),""),"")</f>
        <v>8.3333333333333329E-2</v>
      </c>
      <c r="E5406" s="5">
        <f t="shared" si="338"/>
        <v>2</v>
      </c>
      <c r="F5406" s="14">
        <v>8.1144590000000001</v>
      </c>
      <c r="G5406" s="17">
        <f t="shared" si="336"/>
        <v>0.68</v>
      </c>
      <c r="I5406" s="33"/>
    </row>
    <row r="5407" spans="1:9" x14ac:dyDescent="0.2">
      <c r="A5407" s="4">
        <v>44056.125</v>
      </c>
      <c r="B5407" s="6">
        <f t="shared" si="337"/>
        <v>44056</v>
      </c>
      <c r="C5407" s="3">
        <f t="shared" si="339"/>
        <v>8.3333333333333329E-2</v>
      </c>
      <c r="D5407" s="3">
        <f>IF('Profil je Los'!A5407&lt;&gt;"",IF('Profil je Los'!A5407&lt;&gt;"",TIME(HOUR('Profil je Los'!A5407),MINUTE('Profil je Los'!A5407),SECOND('Profil je Los'!A5407)),""),"")</f>
        <v>0.125</v>
      </c>
      <c r="E5407" s="5">
        <f t="shared" si="338"/>
        <v>3</v>
      </c>
      <c r="F5407" s="14">
        <v>7.9443849999999996</v>
      </c>
      <c r="G5407" s="17">
        <f t="shared" si="336"/>
        <v>0.66</v>
      </c>
      <c r="I5407" s="33"/>
    </row>
    <row r="5408" spans="1:9" x14ac:dyDescent="0.2">
      <c r="A5408" s="4">
        <v>44056.166666666664</v>
      </c>
      <c r="B5408" s="6">
        <f t="shared" si="337"/>
        <v>44056</v>
      </c>
      <c r="C5408" s="3">
        <f t="shared" si="339"/>
        <v>0.125</v>
      </c>
      <c r="D5408" s="3">
        <f>IF('Profil je Los'!A5408&lt;&gt;"",IF('Profil je Los'!A5408&lt;&gt;"",TIME(HOUR('Profil je Los'!A5408),MINUTE('Profil je Los'!A5408),SECOND('Profil je Los'!A5408)),""),"")</f>
        <v>0.16666666666666666</v>
      </c>
      <c r="E5408" s="5">
        <f t="shared" si="338"/>
        <v>4</v>
      </c>
      <c r="F5408" s="14">
        <v>7.7317229999999997</v>
      </c>
      <c r="G5408" s="17">
        <f t="shared" si="336"/>
        <v>0.64</v>
      </c>
      <c r="I5408" s="33"/>
    </row>
    <row r="5409" spans="1:9" x14ac:dyDescent="0.2">
      <c r="A5409" s="4">
        <v>44056.208333333336</v>
      </c>
      <c r="B5409" s="6">
        <f t="shared" si="337"/>
        <v>44056</v>
      </c>
      <c r="C5409" s="3">
        <f t="shared" si="339"/>
        <v>0.16666666666666666</v>
      </c>
      <c r="D5409" s="3">
        <f>IF('Profil je Los'!A5409&lt;&gt;"",IF('Profil je Los'!A5409&lt;&gt;"",TIME(HOUR('Profil je Los'!A5409),MINUTE('Profil je Los'!A5409),SECOND('Profil je Los'!A5409)),""),"")</f>
        <v>0.20833333333333334</v>
      </c>
      <c r="E5409" s="5">
        <f t="shared" si="338"/>
        <v>5</v>
      </c>
      <c r="F5409" s="14">
        <v>9.651605</v>
      </c>
      <c r="G5409" s="17">
        <f t="shared" si="336"/>
        <v>0.8</v>
      </c>
      <c r="I5409" s="33"/>
    </row>
    <row r="5410" spans="1:9" x14ac:dyDescent="0.2">
      <c r="A5410" s="4">
        <v>44056.25</v>
      </c>
      <c r="B5410" s="6">
        <f t="shared" si="337"/>
        <v>44056</v>
      </c>
      <c r="C5410" s="3">
        <f t="shared" si="339"/>
        <v>0.20833333333333334</v>
      </c>
      <c r="D5410" s="3">
        <f>IF('Profil je Los'!A5410&lt;&gt;"",IF('Profil je Los'!A5410&lt;&gt;"",TIME(HOUR('Profil je Los'!A5410),MINUTE('Profil je Los'!A5410),SECOND('Profil je Los'!A5410)),""),"")</f>
        <v>0.25</v>
      </c>
      <c r="E5410" s="5">
        <f t="shared" si="338"/>
        <v>6</v>
      </c>
      <c r="F5410" s="14">
        <v>12.630891999999999</v>
      </c>
      <c r="G5410" s="17">
        <f t="shared" si="336"/>
        <v>1.05</v>
      </c>
      <c r="I5410" s="33"/>
    </row>
    <row r="5411" spans="1:9" x14ac:dyDescent="0.2">
      <c r="A5411" s="4">
        <v>44056.291666666664</v>
      </c>
      <c r="B5411" s="6">
        <f t="shared" si="337"/>
        <v>44056</v>
      </c>
      <c r="C5411" s="3">
        <f t="shared" si="339"/>
        <v>0.25</v>
      </c>
      <c r="D5411" s="3">
        <f>IF('Profil je Los'!A5411&lt;&gt;"",IF('Profil je Los'!A5411&lt;&gt;"",TIME(HOUR('Profil je Los'!A5411),MINUTE('Profil je Los'!A5411),SECOND('Profil je Los'!A5411)),""),"")</f>
        <v>0.29166666666666669</v>
      </c>
      <c r="E5411" s="5">
        <f t="shared" si="338"/>
        <v>7</v>
      </c>
      <c r="F5411" s="14">
        <v>20.036923999999999</v>
      </c>
      <c r="G5411" s="17">
        <f t="shared" si="336"/>
        <v>1.67</v>
      </c>
      <c r="I5411" s="33"/>
    </row>
    <row r="5412" spans="1:9" x14ac:dyDescent="0.2">
      <c r="A5412" s="4">
        <v>44056.333333333336</v>
      </c>
      <c r="B5412" s="6">
        <f t="shared" si="337"/>
        <v>44056</v>
      </c>
      <c r="C5412" s="3">
        <f t="shared" si="339"/>
        <v>0.29166666666666669</v>
      </c>
      <c r="D5412" s="3">
        <f>IF('Profil je Los'!A5412&lt;&gt;"",IF('Profil je Los'!A5412&lt;&gt;"",TIME(HOUR('Profil je Los'!A5412),MINUTE('Profil je Los'!A5412),SECOND('Profil je Los'!A5412)),""),"")</f>
        <v>0.33333333333333331</v>
      </c>
      <c r="E5412" s="5">
        <f t="shared" si="338"/>
        <v>8</v>
      </c>
      <c r="F5412" s="14">
        <v>25.796171999999999</v>
      </c>
      <c r="G5412" s="17">
        <f t="shared" si="336"/>
        <v>2.15</v>
      </c>
      <c r="I5412" s="33"/>
    </row>
    <row r="5413" spans="1:9" x14ac:dyDescent="0.2">
      <c r="A5413" s="4">
        <v>44056.375</v>
      </c>
      <c r="B5413" s="6">
        <f t="shared" si="337"/>
        <v>44056</v>
      </c>
      <c r="C5413" s="3">
        <f t="shared" si="339"/>
        <v>0.33333333333333331</v>
      </c>
      <c r="D5413" s="3">
        <f>IF('Profil je Los'!A5413&lt;&gt;"",IF('Profil je Los'!A5413&lt;&gt;"",TIME(HOUR('Profil je Los'!A5413),MINUTE('Profil je Los'!A5413),SECOND('Profil je Los'!A5413)),""),"")</f>
        <v>0.375</v>
      </c>
      <c r="E5413" s="5">
        <f t="shared" si="338"/>
        <v>9</v>
      </c>
      <c r="F5413" s="14">
        <v>34.232940999999997</v>
      </c>
      <c r="G5413" s="17">
        <f t="shared" si="336"/>
        <v>2.85</v>
      </c>
      <c r="I5413" s="33"/>
    </row>
    <row r="5414" spans="1:9" x14ac:dyDescent="0.2">
      <c r="A5414" s="4">
        <v>44056.416666666664</v>
      </c>
      <c r="B5414" s="6">
        <f t="shared" si="337"/>
        <v>44056</v>
      </c>
      <c r="C5414" s="3">
        <f t="shared" si="339"/>
        <v>0.375</v>
      </c>
      <c r="D5414" s="3">
        <f>IF('Profil je Los'!A5414&lt;&gt;"",IF('Profil je Los'!A5414&lt;&gt;"",TIME(HOUR('Profil je Los'!A5414),MINUTE('Profil je Los'!A5414),SECOND('Profil je Los'!A5414)),""),"")</f>
        <v>0.41666666666666669</v>
      </c>
      <c r="E5414" s="5">
        <f t="shared" si="338"/>
        <v>10</v>
      </c>
      <c r="F5414" s="14">
        <v>41.035226999999999</v>
      </c>
      <c r="G5414" s="17">
        <f t="shared" si="336"/>
        <v>3.42</v>
      </c>
      <c r="I5414" s="33"/>
    </row>
    <row r="5415" spans="1:9" x14ac:dyDescent="0.2">
      <c r="A5415" s="4">
        <v>44056.458333333336</v>
      </c>
      <c r="B5415" s="6">
        <f t="shared" si="337"/>
        <v>44056</v>
      </c>
      <c r="C5415" s="3">
        <f t="shared" si="339"/>
        <v>0.41666666666666669</v>
      </c>
      <c r="D5415" s="3">
        <f>IF('Profil je Los'!A5415&lt;&gt;"",IF('Profil je Los'!A5415&lt;&gt;"",TIME(HOUR('Profil je Los'!A5415),MINUTE('Profil je Los'!A5415),SECOND('Profil je Los'!A5415)),""),"")</f>
        <v>0.45833333333333331</v>
      </c>
      <c r="E5415" s="5">
        <f t="shared" si="338"/>
        <v>11</v>
      </c>
      <c r="F5415" s="14">
        <v>43.502741</v>
      </c>
      <c r="G5415" s="17">
        <f t="shared" si="336"/>
        <v>3.63</v>
      </c>
      <c r="I5415" s="33"/>
    </row>
    <row r="5416" spans="1:9" x14ac:dyDescent="0.2">
      <c r="A5416" s="4">
        <v>44056.5</v>
      </c>
      <c r="B5416" s="6">
        <f t="shared" si="337"/>
        <v>44056</v>
      </c>
      <c r="C5416" s="3">
        <f t="shared" si="339"/>
        <v>0.45833333333333331</v>
      </c>
      <c r="D5416" s="3">
        <f>IF('Profil je Los'!A5416&lt;&gt;"",IF('Profil je Los'!A5416&lt;&gt;"",TIME(HOUR('Profil je Los'!A5416),MINUTE('Profil je Los'!A5416),SECOND('Profil je Los'!A5416)),""),"")</f>
        <v>0.5</v>
      </c>
      <c r="E5416" s="5">
        <f t="shared" si="338"/>
        <v>12</v>
      </c>
      <c r="F5416" s="14">
        <v>46.242449999999998</v>
      </c>
      <c r="G5416" s="17">
        <f t="shared" si="336"/>
        <v>3.85</v>
      </c>
      <c r="I5416" s="33"/>
    </row>
    <row r="5417" spans="1:9" x14ac:dyDescent="0.2">
      <c r="A5417" s="4">
        <v>44056.541666666664</v>
      </c>
      <c r="B5417" s="6">
        <f t="shared" si="337"/>
        <v>44056</v>
      </c>
      <c r="C5417" s="3">
        <f t="shared" si="339"/>
        <v>0.5</v>
      </c>
      <c r="D5417" s="3">
        <f>IF('Profil je Los'!A5417&lt;&gt;"",IF('Profil je Los'!A5417&lt;&gt;"",TIME(HOUR('Profil je Los'!A5417),MINUTE('Profil je Los'!A5417),SECOND('Profil je Los'!A5417)),""),"")</f>
        <v>0.54166666666666663</v>
      </c>
      <c r="E5417" s="5">
        <f t="shared" si="338"/>
        <v>13</v>
      </c>
      <c r="F5417" s="14">
        <v>46.876716000000002</v>
      </c>
      <c r="G5417" s="17">
        <f t="shared" si="336"/>
        <v>3.91</v>
      </c>
      <c r="I5417" s="33"/>
    </row>
    <row r="5418" spans="1:9" x14ac:dyDescent="0.2">
      <c r="A5418" s="4">
        <v>44056.583333333336</v>
      </c>
      <c r="B5418" s="6">
        <f t="shared" si="337"/>
        <v>44056</v>
      </c>
      <c r="C5418" s="3">
        <f t="shared" si="339"/>
        <v>0.54166666666666663</v>
      </c>
      <c r="D5418" s="3">
        <f>IF('Profil je Los'!A5418&lt;&gt;"",IF('Profil je Los'!A5418&lt;&gt;"",TIME(HOUR('Profil je Los'!A5418),MINUTE('Profil je Los'!A5418),SECOND('Profil je Los'!A5418)),""),"")</f>
        <v>0.58333333333333337</v>
      </c>
      <c r="E5418" s="5">
        <f t="shared" si="338"/>
        <v>14</v>
      </c>
      <c r="F5418" s="14">
        <v>45.453375999999999</v>
      </c>
      <c r="G5418" s="17">
        <f t="shared" si="336"/>
        <v>3.79</v>
      </c>
      <c r="I5418" s="33"/>
    </row>
    <row r="5419" spans="1:9" x14ac:dyDescent="0.2">
      <c r="A5419" s="4">
        <v>44056.625</v>
      </c>
      <c r="B5419" s="6">
        <f t="shared" si="337"/>
        <v>44056</v>
      </c>
      <c r="C5419" s="3">
        <f t="shared" si="339"/>
        <v>0.58333333333333337</v>
      </c>
      <c r="D5419" s="3">
        <f>IF('Profil je Los'!A5419&lt;&gt;"",IF('Profil je Los'!A5419&lt;&gt;"",TIME(HOUR('Profil je Los'!A5419),MINUTE('Profil je Los'!A5419),SECOND('Profil je Los'!A5419)),""),"")</f>
        <v>0.625</v>
      </c>
      <c r="E5419" s="5">
        <f t="shared" si="338"/>
        <v>15</v>
      </c>
      <c r="F5419" s="14">
        <v>42.941937000000003</v>
      </c>
      <c r="G5419" s="17">
        <f t="shared" si="336"/>
        <v>3.58</v>
      </c>
      <c r="I5419" s="33"/>
    </row>
    <row r="5420" spans="1:9" x14ac:dyDescent="0.2">
      <c r="A5420" s="4">
        <v>44056.666666666664</v>
      </c>
      <c r="B5420" s="6">
        <f t="shared" si="337"/>
        <v>44056</v>
      </c>
      <c r="C5420" s="3">
        <f t="shared" si="339"/>
        <v>0.625</v>
      </c>
      <c r="D5420" s="3">
        <f>IF('Profil je Los'!A5420&lt;&gt;"",IF('Profil je Los'!A5420&lt;&gt;"",TIME(HOUR('Profil je Los'!A5420),MINUTE('Profil je Los'!A5420),SECOND('Profil je Los'!A5420)),""),"")</f>
        <v>0.66666666666666663</v>
      </c>
      <c r="E5420" s="5">
        <f t="shared" si="338"/>
        <v>16</v>
      </c>
      <c r="F5420" s="14">
        <v>40.900038000000002</v>
      </c>
      <c r="G5420" s="17">
        <f t="shared" si="336"/>
        <v>3.41</v>
      </c>
      <c r="I5420" s="33"/>
    </row>
    <row r="5421" spans="1:9" x14ac:dyDescent="0.2">
      <c r="A5421" s="4">
        <v>44056.708333333336</v>
      </c>
      <c r="B5421" s="6">
        <f t="shared" si="337"/>
        <v>44056</v>
      </c>
      <c r="C5421" s="3">
        <f t="shared" si="339"/>
        <v>0.66666666666666663</v>
      </c>
      <c r="D5421" s="3">
        <f>IF('Profil je Los'!A5421&lt;&gt;"",IF('Profil je Los'!A5421&lt;&gt;"",TIME(HOUR('Profil je Los'!A5421),MINUTE('Profil je Los'!A5421),SECOND('Profil je Los'!A5421)),""),"")</f>
        <v>0.70833333333333337</v>
      </c>
      <c r="E5421" s="5">
        <f t="shared" si="338"/>
        <v>17</v>
      </c>
      <c r="F5421" s="14">
        <v>33.396773000000003</v>
      </c>
      <c r="G5421" s="17">
        <f t="shared" si="336"/>
        <v>2.78</v>
      </c>
      <c r="I5421" s="33"/>
    </row>
    <row r="5422" spans="1:9" x14ac:dyDescent="0.2">
      <c r="A5422" s="4">
        <v>44056.75</v>
      </c>
      <c r="B5422" s="6">
        <f t="shared" si="337"/>
        <v>44056</v>
      </c>
      <c r="C5422" s="3">
        <f t="shared" si="339"/>
        <v>0.70833333333333337</v>
      </c>
      <c r="D5422" s="3">
        <f>IF('Profil je Los'!A5422&lt;&gt;"",IF('Profil je Los'!A5422&lt;&gt;"",TIME(HOUR('Profil je Los'!A5422),MINUTE('Profil je Los'!A5422),SECOND('Profil je Los'!A5422)),""),"")</f>
        <v>0.75</v>
      </c>
      <c r="E5422" s="5">
        <f t="shared" si="338"/>
        <v>18</v>
      </c>
      <c r="F5422" s="14">
        <v>35.407375000000002</v>
      </c>
      <c r="G5422" s="17">
        <f t="shared" si="336"/>
        <v>2.95</v>
      </c>
      <c r="I5422" s="33"/>
    </row>
    <row r="5423" spans="1:9" x14ac:dyDescent="0.2">
      <c r="A5423" s="4">
        <v>44056.791666666664</v>
      </c>
      <c r="B5423" s="6">
        <f t="shared" si="337"/>
        <v>44056</v>
      </c>
      <c r="C5423" s="3">
        <f t="shared" si="339"/>
        <v>0.75</v>
      </c>
      <c r="D5423" s="3">
        <f>IF('Profil je Los'!A5423&lt;&gt;"",IF('Profil je Los'!A5423&lt;&gt;"",TIME(HOUR('Profil je Los'!A5423),MINUTE('Profil je Los'!A5423),SECOND('Profil je Los'!A5423)),""),"")</f>
        <v>0.79166666666666663</v>
      </c>
      <c r="E5423" s="5">
        <f t="shared" si="338"/>
        <v>19</v>
      </c>
      <c r="F5423" s="14">
        <v>36.468249</v>
      </c>
      <c r="G5423" s="17">
        <f t="shared" si="336"/>
        <v>3.04</v>
      </c>
      <c r="I5423" s="33"/>
    </row>
    <row r="5424" spans="1:9" x14ac:dyDescent="0.2">
      <c r="A5424" s="4">
        <v>44056.833333333336</v>
      </c>
      <c r="B5424" s="6">
        <f t="shared" si="337"/>
        <v>44056</v>
      </c>
      <c r="C5424" s="3">
        <f t="shared" si="339"/>
        <v>0.79166666666666663</v>
      </c>
      <c r="D5424" s="3">
        <f>IF('Profil je Los'!A5424&lt;&gt;"",IF('Profil je Los'!A5424&lt;&gt;"",TIME(HOUR('Profil je Los'!A5424),MINUTE('Profil je Los'!A5424),SECOND('Profil je Los'!A5424)),""),"")</f>
        <v>0.83333333333333337</v>
      </c>
      <c r="E5424" s="5">
        <f t="shared" si="338"/>
        <v>20</v>
      </c>
      <c r="F5424" s="14">
        <v>34.081273000000003</v>
      </c>
      <c r="G5424" s="17">
        <f t="shared" si="336"/>
        <v>2.84</v>
      </c>
      <c r="I5424" s="33"/>
    </row>
    <row r="5425" spans="1:9" x14ac:dyDescent="0.2">
      <c r="A5425" s="4">
        <v>44056.875</v>
      </c>
      <c r="B5425" s="6">
        <f t="shared" si="337"/>
        <v>44056</v>
      </c>
      <c r="C5425" s="3">
        <f t="shared" si="339"/>
        <v>0.83333333333333337</v>
      </c>
      <c r="D5425" s="3">
        <f>IF('Profil je Los'!A5425&lt;&gt;"",IF('Profil je Los'!A5425&lt;&gt;"",TIME(HOUR('Profil je Los'!A5425),MINUTE('Profil je Los'!A5425),SECOND('Profil je Los'!A5425)),""),"")</f>
        <v>0.875</v>
      </c>
      <c r="E5425" s="5">
        <f t="shared" si="338"/>
        <v>21</v>
      </c>
      <c r="F5425" s="14">
        <v>31.852578000000001</v>
      </c>
      <c r="G5425" s="17">
        <f t="shared" si="336"/>
        <v>2.65</v>
      </c>
      <c r="I5425" s="33"/>
    </row>
    <row r="5426" spans="1:9" x14ac:dyDescent="0.2">
      <c r="A5426" s="4">
        <v>44056.916666666664</v>
      </c>
      <c r="B5426" s="6">
        <f t="shared" si="337"/>
        <v>44056</v>
      </c>
      <c r="C5426" s="3">
        <f t="shared" si="339"/>
        <v>0.875</v>
      </c>
      <c r="D5426" s="3">
        <f>IF('Profil je Los'!A5426&lt;&gt;"",IF('Profil je Los'!A5426&lt;&gt;"",TIME(HOUR('Profil je Los'!A5426),MINUTE('Profil je Los'!A5426),SECOND('Profil je Los'!A5426)),""),"")</f>
        <v>0.91666666666666663</v>
      </c>
      <c r="E5426" s="5">
        <f t="shared" si="338"/>
        <v>22</v>
      </c>
      <c r="F5426" s="14">
        <v>31.781154000000001</v>
      </c>
      <c r="G5426" s="17">
        <f t="shared" si="336"/>
        <v>2.65</v>
      </c>
      <c r="I5426" s="33"/>
    </row>
    <row r="5427" spans="1:9" x14ac:dyDescent="0.2">
      <c r="A5427" s="4">
        <v>44056.958333333336</v>
      </c>
      <c r="B5427" s="6">
        <f t="shared" si="337"/>
        <v>44056</v>
      </c>
      <c r="C5427" s="3">
        <f t="shared" si="339"/>
        <v>0.91666666666666663</v>
      </c>
      <c r="D5427" s="3">
        <f>IF('Profil je Los'!A5427&lt;&gt;"",IF('Profil je Los'!A5427&lt;&gt;"",TIME(HOUR('Profil je Los'!A5427),MINUTE('Profil je Los'!A5427),SECOND('Profil je Los'!A5427)),""),"")</f>
        <v>0.95833333333333337</v>
      </c>
      <c r="E5427" s="5">
        <f t="shared" si="338"/>
        <v>23</v>
      </c>
      <c r="F5427" s="14">
        <v>24.581876000000001</v>
      </c>
      <c r="G5427" s="17">
        <f t="shared" si="336"/>
        <v>2.0499999999999998</v>
      </c>
      <c r="I5427" s="33"/>
    </row>
    <row r="5428" spans="1:9" x14ac:dyDescent="0.2">
      <c r="A5428" s="4">
        <v>44057</v>
      </c>
      <c r="B5428" s="6">
        <f t="shared" si="337"/>
        <v>44056</v>
      </c>
      <c r="C5428" s="3">
        <f t="shared" si="339"/>
        <v>0.95833333333333337</v>
      </c>
      <c r="D5428" s="3">
        <f>IF('Profil je Los'!A5428&lt;&gt;"",IF('Profil je Los'!A5428&lt;&gt;"",TIME(HOUR('Profil je Los'!A5428),MINUTE('Profil je Los'!A5428),SECOND('Profil je Los'!A5428)),""),"")</f>
        <v>0</v>
      </c>
      <c r="E5428" s="5">
        <f t="shared" si="338"/>
        <v>24</v>
      </c>
      <c r="F5428" s="14">
        <v>17.976005000000001</v>
      </c>
      <c r="G5428" s="17">
        <f t="shared" si="336"/>
        <v>1.5</v>
      </c>
      <c r="I5428" s="33"/>
    </row>
    <row r="5429" spans="1:9" x14ac:dyDescent="0.2">
      <c r="A5429" s="4">
        <v>44057.041666666664</v>
      </c>
      <c r="B5429" s="6">
        <f t="shared" si="337"/>
        <v>44057</v>
      </c>
      <c r="C5429" s="3">
        <f t="shared" si="339"/>
        <v>0</v>
      </c>
      <c r="D5429" s="3">
        <f>IF('Profil je Los'!A5429&lt;&gt;"",IF('Profil je Los'!A5429&lt;&gt;"",TIME(HOUR('Profil je Los'!A5429),MINUTE('Profil je Los'!A5429),SECOND('Profil je Los'!A5429)),""),"")</f>
        <v>4.1666666666666664E-2</v>
      </c>
      <c r="E5429" s="5">
        <f t="shared" si="338"/>
        <v>1</v>
      </c>
      <c r="F5429" s="14">
        <v>14.940839</v>
      </c>
      <c r="G5429" s="17">
        <f t="shared" si="336"/>
        <v>1.25</v>
      </c>
      <c r="I5429" s="33"/>
    </row>
    <row r="5430" spans="1:9" x14ac:dyDescent="0.2">
      <c r="A5430" s="4">
        <v>44057.083333333336</v>
      </c>
      <c r="B5430" s="6">
        <f t="shared" si="337"/>
        <v>44057</v>
      </c>
      <c r="C5430" s="3">
        <f t="shared" si="339"/>
        <v>4.1666666666666664E-2</v>
      </c>
      <c r="D5430" s="3">
        <f>IF('Profil je Los'!A5430&lt;&gt;"",IF('Profil je Los'!A5430&lt;&gt;"",TIME(HOUR('Profil je Los'!A5430),MINUTE('Profil je Los'!A5430),SECOND('Profil je Los'!A5430)),""),"")</f>
        <v>8.3333333333333329E-2</v>
      </c>
      <c r="E5430" s="5">
        <f t="shared" si="338"/>
        <v>2</v>
      </c>
      <c r="F5430" s="14">
        <v>13.353821999999999</v>
      </c>
      <c r="G5430" s="17">
        <f t="shared" si="336"/>
        <v>1.1100000000000001</v>
      </c>
      <c r="I5430" s="33"/>
    </row>
    <row r="5431" spans="1:9" x14ac:dyDescent="0.2">
      <c r="A5431" s="4">
        <v>44057.125</v>
      </c>
      <c r="B5431" s="6">
        <f t="shared" si="337"/>
        <v>44057</v>
      </c>
      <c r="C5431" s="3">
        <f t="shared" si="339"/>
        <v>8.3333333333333329E-2</v>
      </c>
      <c r="D5431" s="3">
        <f>IF('Profil je Los'!A5431&lt;&gt;"",IF('Profil je Los'!A5431&lt;&gt;"",TIME(HOUR('Profil je Los'!A5431),MINUTE('Profil je Los'!A5431),SECOND('Profil je Los'!A5431)),""),"")</f>
        <v>0.125</v>
      </c>
      <c r="E5431" s="5">
        <f t="shared" si="338"/>
        <v>3</v>
      </c>
      <c r="F5431" s="14">
        <v>12.973715</v>
      </c>
      <c r="G5431" s="17">
        <f t="shared" si="336"/>
        <v>1.08</v>
      </c>
      <c r="I5431" s="33"/>
    </row>
    <row r="5432" spans="1:9" x14ac:dyDescent="0.2">
      <c r="A5432" s="4">
        <v>44057.166666666664</v>
      </c>
      <c r="B5432" s="6">
        <f t="shared" si="337"/>
        <v>44057</v>
      </c>
      <c r="C5432" s="3">
        <f t="shared" si="339"/>
        <v>0.125</v>
      </c>
      <c r="D5432" s="3">
        <f>IF('Profil je Los'!A5432&lt;&gt;"",IF('Profil je Los'!A5432&lt;&gt;"",TIME(HOUR('Profil je Los'!A5432),MINUTE('Profil je Los'!A5432),SECOND('Profil je Los'!A5432)),""),"")</f>
        <v>0.16666666666666666</v>
      </c>
      <c r="E5432" s="5">
        <f t="shared" si="338"/>
        <v>4</v>
      </c>
      <c r="F5432" s="14">
        <v>13.302584</v>
      </c>
      <c r="G5432" s="17">
        <f t="shared" si="336"/>
        <v>1.1100000000000001</v>
      </c>
      <c r="I5432" s="33"/>
    </row>
    <row r="5433" spans="1:9" x14ac:dyDescent="0.2">
      <c r="A5433" s="4">
        <v>44057.208333333336</v>
      </c>
      <c r="B5433" s="6">
        <f t="shared" si="337"/>
        <v>44057</v>
      </c>
      <c r="C5433" s="3">
        <f t="shared" si="339"/>
        <v>0.16666666666666666</v>
      </c>
      <c r="D5433" s="3">
        <f>IF('Profil je Los'!A5433&lt;&gt;"",IF('Profil je Los'!A5433&lt;&gt;"",TIME(HOUR('Profil je Los'!A5433),MINUTE('Profil je Los'!A5433),SECOND('Profil je Los'!A5433)),""),"")</f>
        <v>0.20833333333333334</v>
      </c>
      <c r="E5433" s="5">
        <f t="shared" si="338"/>
        <v>5</v>
      </c>
      <c r="F5433" s="14">
        <v>14.424204</v>
      </c>
      <c r="G5433" s="17">
        <f t="shared" si="336"/>
        <v>1.2</v>
      </c>
      <c r="I5433" s="33"/>
    </row>
    <row r="5434" spans="1:9" x14ac:dyDescent="0.2">
      <c r="A5434" s="4">
        <v>44057.25</v>
      </c>
      <c r="B5434" s="6">
        <f t="shared" si="337"/>
        <v>44057</v>
      </c>
      <c r="C5434" s="3">
        <f t="shared" si="339"/>
        <v>0.20833333333333334</v>
      </c>
      <c r="D5434" s="3">
        <f>IF('Profil je Los'!A5434&lt;&gt;"",IF('Profil je Los'!A5434&lt;&gt;"",TIME(HOUR('Profil je Los'!A5434),MINUTE('Profil je Los'!A5434),SECOND('Profil je Los'!A5434)),""),"")</f>
        <v>0.25</v>
      </c>
      <c r="E5434" s="5">
        <f t="shared" si="338"/>
        <v>6</v>
      </c>
      <c r="F5434" s="14">
        <v>18.577593</v>
      </c>
      <c r="G5434" s="17">
        <f t="shared" si="336"/>
        <v>1.55</v>
      </c>
      <c r="I5434" s="33"/>
    </row>
    <row r="5435" spans="1:9" x14ac:dyDescent="0.2">
      <c r="A5435" s="4">
        <v>44057.291666666664</v>
      </c>
      <c r="B5435" s="6">
        <f t="shared" si="337"/>
        <v>44057</v>
      </c>
      <c r="C5435" s="3">
        <f t="shared" si="339"/>
        <v>0.25</v>
      </c>
      <c r="D5435" s="3">
        <f>IF('Profil je Los'!A5435&lt;&gt;"",IF('Profil je Los'!A5435&lt;&gt;"",TIME(HOUR('Profil je Los'!A5435),MINUTE('Profil je Los'!A5435),SECOND('Profil je Los'!A5435)),""),"")</f>
        <v>0.29166666666666669</v>
      </c>
      <c r="E5435" s="5">
        <f t="shared" si="338"/>
        <v>7</v>
      </c>
      <c r="F5435" s="14">
        <v>25.480177000000001</v>
      </c>
      <c r="G5435" s="17">
        <f t="shared" si="336"/>
        <v>2.12</v>
      </c>
      <c r="I5435" s="33"/>
    </row>
    <row r="5436" spans="1:9" x14ac:dyDescent="0.2">
      <c r="A5436" s="4">
        <v>44057.333333333336</v>
      </c>
      <c r="B5436" s="6">
        <f t="shared" si="337"/>
        <v>44057</v>
      </c>
      <c r="C5436" s="3">
        <f t="shared" si="339"/>
        <v>0.29166666666666669</v>
      </c>
      <c r="D5436" s="3">
        <f>IF('Profil je Los'!A5436&lt;&gt;"",IF('Profil je Los'!A5436&lt;&gt;"",TIME(HOUR('Profil je Los'!A5436),MINUTE('Profil je Los'!A5436),SECOND('Profil je Los'!A5436)),""),"")</f>
        <v>0.33333333333333331</v>
      </c>
      <c r="E5436" s="5">
        <f t="shared" si="338"/>
        <v>8</v>
      </c>
      <c r="F5436" s="14">
        <v>31.52824</v>
      </c>
      <c r="G5436" s="17">
        <f t="shared" si="336"/>
        <v>2.63</v>
      </c>
      <c r="I5436" s="33"/>
    </row>
    <row r="5437" spans="1:9" x14ac:dyDescent="0.2">
      <c r="A5437" s="4">
        <v>44057.375</v>
      </c>
      <c r="B5437" s="6">
        <f t="shared" si="337"/>
        <v>44057</v>
      </c>
      <c r="C5437" s="3">
        <f t="shared" si="339"/>
        <v>0.33333333333333331</v>
      </c>
      <c r="D5437" s="3">
        <f>IF('Profil je Los'!A5437&lt;&gt;"",IF('Profil je Los'!A5437&lt;&gt;"",TIME(HOUR('Profil je Los'!A5437),MINUTE('Profil je Los'!A5437),SECOND('Profil je Los'!A5437)),""),"")</f>
        <v>0.375</v>
      </c>
      <c r="E5437" s="5">
        <f t="shared" si="338"/>
        <v>9</v>
      </c>
      <c r="F5437" s="14">
        <v>36.336264</v>
      </c>
      <c r="G5437" s="17">
        <f t="shared" si="336"/>
        <v>3.03</v>
      </c>
      <c r="I5437" s="33"/>
    </row>
    <row r="5438" spans="1:9" x14ac:dyDescent="0.2">
      <c r="A5438" s="4">
        <v>44057.416666666664</v>
      </c>
      <c r="B5438" s="6">
        <f t="shared" si="337"/>
        <v>44057</v>
      </c>
      <c r="C5438" s="3">
        <f t="shared" si="339"/>
        <v>0.375</v>
      </c>
      <c r="D5438" s="3">
        <f>IF('Profil je Los'!A5438&lt;&gt;"",IF('Profil je Los'!A5438&lt;&gt;"",TIME(HOUR('Profil je Los'!A5438),MINUTE('Profil je Los'!A5438),SECOND('Profil je Los'!A5438)),""),"")</f>
        <v>0.41666666666666669</v>
      </c>
      <c r="E5438" s="5">
        <f t="shared" si="338"/>
        <v>10</v>
      </c>
      <c r="F5438" s="14">
        <v>42.319577000000002</v>
      </c>
      <c r="G5438" s="17">
        <f t="shared" si="336"/>
        <v>3.53</v>
      </c>
      <c r="I5438" s="33"/>
    </row>
    <row r="5439" spans="1:9" x14ac:dyDescent="0.2">
      <c r="A5439" s="4">
        <v>44057.458333333336</v>
      </c>
      <c r="B5439" s="6">
        <f t="shared" si="337"/>
        <v>44057</v>
      </c>
      <c r="C5439" s="3">
        <f t="shared" si="339"/>
        <v>0.41666666666666669</v>
      </c>
      <c r="D5439" s="3">
        <f>IF('Profil je Los'!A5439&lt;&gt;"",IF('Profil je Los'!A5439&lt;&gt;"",TIME(HOUR('Profil je Los'!A5439),MINUTE('Profil je Los'!A5439),SECOND('Profil je Los'!A5439)),""),"")</f>
        <v>0.45833333333333331</v>
      </c>
      <c r="E5439" s="5">
        <f t="shared" si="338"/>
        <v>11</v>
      </c>
      <c r="F5439" s="14">
        <v>46.444896</v>
      </c>
      <c r="G5439" s="17">
        <f t="shared" si="336"/>
        <v>3.87</v>
      </c>
      <c r="I5439" s="33"/>
    </row>
    <row r="5440" spans="1:9" x14ac:dyDescent="0.2">
      <c r="A5440" s="4">
        <v>44057.5</v>
      </c>
      <c r="B5440" s="6">
        <f t="shared" si="337"/>
        <v>44057</v>
      </c>
      <c r="C5440" s="3">
        <f t="shared" si="339"/>
        <v>0.45833333333333331</v>
      </c>
      <c r="D5440" s="3">
        <f>IF('Profil je Los'!A5440&lt;&gt;"",IF('Profil je Los'!A5440&lt;&gt;"",TIME(HOUR('Profil je Los'!A5440),MINUTE('Profil je Los'!A5440),SECOND('Profil je Los'!A5440)),""),"")</f>
        <v>0.5</v>
      </c>
      <c r="E5440" s="5">
        <f t="shared" si="338"/>
        <v>12</v>
      </c>
      <c r="F5440" s="14">
        <v>47.714399</v>
      </c>
      <c r="G5440" s="17">
        <f t="shared" si="336"/>
        <v>3.98</v>
      </c>
      <c r="I5440" s="33"/>
    </row>
    <row r="5441" spans="1:9" x14ac:dyDescent="0.2">
      <c r="A5441" s="4">
        <v>44057.541666666664</v>
      </c>
      <c r="B5441" s="6">
        <f t="shared" si="337"/>
        <v>44057</v>
      </c>
      <c r="C5441" s="3">
        <f t="shared" si="339"/>
        <v>0.5</v>
      </c>
      <c r="D5441" s="3">
        <f>IF('Profil je Los'!A5441&lt;&gt;"",IF('Profil je Los'!A5441&lt;&gt;"",TIME(HOUR('Profil je Los'!A5441),MINUTE('Profil je Los'!A5441),SECOND('Profil je Los'!A5441)),""),"")</f>
        <v>0.54166666666666663</v>
      </c>
      <c r="E5441" s="5">
        <f t="shared" si="338"/>
        <v>13</v>
      </c>
      <c r="F5441" s="14">
        <v>44.821041999999998</v>
      </c>
      <c r="G5441" s="17">
        <f t="shared" si="336"/>
        <v>3.74</v>
      </c>
      <c r="I5441" s="33"/>
    </row>
    <row r="5442" spans="1:9" x14ac:dyDescent="0.2">
      <c r="A5442" s="4">
        <v>44057.583333333336</v>
      </c>
      <c r="B5442" s="6">
        <f t="shared" si="337"/>
        <v>44057</v>
      </c>
      <c r="C5442" s="3">
        <f t="shared" si="339"/>
        <v>0.54166666666666663</v>
      </c>
      <c r="D5442" s="3">
        <f>IF('Profil je Los'!A5442&lt;&gt;"",IF('Profil je Los'!A5442&lt;&gt;"",TIME(HOUR('Profil je Los'!A5442),MINUTE('Profil je Los'!A5442),SECOND('Profil je Los'!A5442)),""),"")</f>
        <v>0.58333333333333337</v>
      </c>
      <c r="E5442" s="5">
        <f t="shared" si="338"/>
        <v>14</v>
      </c>
      <c r="F5442" s="14">
        <v>39.951678999999999</v>
      </c>
      <c r="G5442" s="17">
        <f t="shared" si="336"/>
        <v>3.33</v>
      </c>
      <c r="I5442" s="33"/>
    </row>
    <row r="5443" spans="1:9" x14ac:dyDescent="0.2">
      <c r="A5443" s="4">
        <v>44057.625</v>
      </c>
      <c r="B5443" s="6">
        <f t="shared" si="337"/>
        <v>44057</v>
      </c>
      <c r="C5443" s="3">
        <f t="shared" si="339"/>
        <v>0.58333333333333337</v>
      </c>
      <c r="D5443" s="3">
        <f>IF('Profil je Los'!A5443&lt;&gt;"",IF('Profil je Los'!A5443&lt;&gt;"",TIME(HOUR('Profil je Los'!A5443),MINUTE('Profil je Los'!A5443),SECOND('Profil je Los'!A5443)),""),"")</f>
        <v>0.625</v>
      </c>
      <c r="E5443" s="5">
        <f t="shared" si="338"/>
        <v>15</v>
      </c>
      <c r="F5443" s="14">
        <v>37.656253999999997</v>
      </c>
      <c r="G5443" s="17">
        <f t="shared" si="336"/>
        <v>3.14</v>
      </c>
      <c r="I5443" s="33"/>
    </row>
    <row r="5444" spans="1:9" x14ac:dyDescent="0.2">
      <c r="A5444" s="4">
        <v>44057.666666666664</v>
      </c>
      <c r="B5444" s="6">
        <f t="shared" si="337"/>
        <v>44057</v>
      </c>
      <c r="C5444" s="3">
        <f t="shared" si="339"/>
        <v>0.625</v>
      </c>
      <c r="D5444" s="3">
        <f>IF('Profil je Los'!A5444&lt;&gt;"",IF('Profil je Los'!A5444&lt;&gt;"",TIME(HOUR('Profil je Los'!A5444),MINUTE('Profil je Los'!A5444),SECOND('Profil je Los'!A5444)),""),"")</f>
        <v>0.66666666666666663</v>
      </c>
      <c r="E5444" s="5">
        <f t="shared" si="338"/>
        <v>16</v>
      </c>
      <c r="F5444" s="14">
        <v>37.981223999999997</v>
      </c>
      <c r="G5444" s="17">
        <f t="shared" si="336"/>
        <v>3.17</v>
      </c>
      <c r="I5444" s="33"/>
    </row>
    <row r="5445" spans="1:9" x14ac:dyDescent="0.2">
      <c r="A5445" s="4">
        <v>44057.708333333336</v>
      </c>
      <c r="B5445" s="6">
        <f t="shared" si="337"/>
        <v>44057</v>
      </c>
      <c r="C5445" s="3">
        <f t="shared" si="339"/>
        <v>0.66666666666666663</v>
      </c>
      <c r="D5445" s="3">
        <f>IF('Profil je Los'!A5445&lt;&gt;"",IF('Profil je Los'!A5445&lt;&gt;"",TIME(HOUR('Profil je Los'!A5445),MINUTE('Profil je Los'!A5445),SECOND('Profil je Los'!A5445)),""),"")</f>
        <v>0.70833333333333337</v>
      </c>
      <c r="E5445" s="5">
        <f t="shared" si="338"/>
        <v>17</v>
      </c>
      <c r="F5445" s="14">
        <v>35.459564</v>
      </c>
      <c r="G5445" s="17">
        <f t="shared" si="336"/>
        <v>2.95</v>
      </c>
      <c r="I5445" s="33"/>
    </row>
    <row r="5446" spans="1:9" x14ac:dyDescent="0.2">
      <c r="A5446" s="4">
        <v>44057.75</v>
      </c>
      <c r="B5446" s="6">
        <f t="shared" si="337"/>
        <v>44057</v>
      </c>
      <c r="C5446" s="3">
        <f t="shared" si="339"/>
        <v>0.70833333333333337</v>
      </c>
      <c r="D5446" s="3">
        <f>IF('Profil je Los'!A5446&lt;&gt;"",IF('Profil je Los'!A5446&lt;&gt;"",TIME(HOUR('Profil je Los'!A5446),MINUTE('Profil je Los'!A5446),SECOND('Profil je Los'!A5446)),""),"")</f>
        <v>0.75</v>
      </c>
      <c r="E5446" s="5">
        <f t="shared" si="338"/>
        <v>18</v>
      </c>
      <c r="F5446" s="14">
        <v>40.522376999999999</v>
      </c>
      <c r="G5446" s="17">
        <f t="shared" ref="G5446:G5509" si="340">ROUND(F5446/$E$2,2)</f>
        <v>3.38</v>
      </c>
      <c r="I5446" s="33"/>
    </row>
    <row r="5447" spans="1:9" x14ac:dyDescent="0.2">
      <c r="A5447" s="4">
        <v>44057.791666666664</v>
      </c>
      <c r="B5447" s="6">
        <f t="shared" ref="B5447:B5510" si="341">IF(A5447&lt;&gt;"",IF(E5447=24,B5446,DATE(YEAR(A5447),MONTH(A5447),DAY(A5447))),"")</f>
        <v>44057</v>
      </c>
      <c r="C5447" s="3">
        <f t="shared" si="339"/>
        <v>0.75</v>
      </c>
      <c r="D5447" s="3">
        <f>IF('Profil je Los'!A5447&lt;&gt;"",IF('Profil je Los'!A5447&lt;&gt;"",TIME(HOUR('Profil je Los'!A5447),MINUTE('Profil je Los'!A5447),SECOND('Profil je Los'!A5447)),""),"")</f>
        <v>0.79166666666666663</v>
      </c>
      <c r="E5447" s="5">
        <f t="shared" ref="E5447:E5510" si="342">IF(A5447&lt;&gt;"",IF(HOUR(A5447)=0,24,HOUR(A5447)),"")</f>
        <v>19</v>
      </c>
      <c r="F5447" s="14">
        <v>38.653385999999998</v>
      </c>
      <c r="G5447" s="17">
        <f t="shared" si="340"/>
        <v>3.22</v>
      </c>
      <c r="I5447" s="33"/>
    </row>
    <row r="5448" spans="1:9" x14ac:dyDescent="0.2">
      <c r="A5448" s="4">
        <v>44057.833333333336</v>
      </c>
      <c r="B5448" s="6">
        <f t="shared" si="341"/>
        <v>44057</v>
      </c>
      <c r="C5448" s="3">
        <f t="shared" ref="C5448:C5511" si="343">D5447</f>
        <v>0.79166666666666663</v>
      </c>
      <c r="D5448" s="3">
        <f>IF('Profil je Los'!A5448&lt;&gt;"",IF('Profil je Los'!A5448&lt;&gt;"",TIME(HOUR('Profil je Los'!A5448),MINUTE('Profil je Los'!A5448),SECOND('Profil je Los'!A5448)),""),"")</f>
        <v>0.83333333333333337</v>
      </c>
      <c r="E5448" s="5">
        <f t="shared" si="342"/>
        <v>20</v>
      </c>
      <c r="F5448" s="14">
        <v>38.314287</v>
      </c>
      <c r="G5448" s="17">
        <f t="shared" si="340"/>
        <v>3.19</v>
      </c>
      <c r="I5448" s="33"/>
    </row>
    <row r="5449" spans="1:9" x14ac:dyDescent="0.2">
      <c r="A5449" s="4">
        <v>44057.875</v>
      </c>
      <c r="B5449" s="6">
        <f t="shared" si="341"/>
        <v>44057</v>
      </c>
      <c r="C5449" s="3">
        <f t="shared" si="343"/>
        <v>0.83333333333333337</v>
      </c>
      <c r="D5449" s="3">
        <f>IF('Profil je Los'!A5449&lt;&gt;"",IF('Profil je Los'!A5449&lt;&gt;"",TIME(HOUR('Profil je Los'!A5449),MINUTE('Profil je Los'!A5449),SECOND('Profil je Los'!A5449)),""),"")</f>
        <v>0.875</v>
      </c>
      <c r="E5449" s="5">
        <f t="shared" si="342"/>
        <v>21</v>
      </c>
      <c r="F5449" s="14">
        <v>30.652314000000001</v>
      </c>
      <c r="G5449" s="17">
        <f t="shared" si="340"/>
        <v>2.5499999999999998</v>
      </c>
      <c r="I5449" s="33"/>
    </row>
    <row r="5450" spans="1:9" x14ac:dyDescent="0.2">
      <c r="A5450" s="4">
        <v>44057.916666666664</v>
      </c>
      <c r="B5450" s="6">
        <f t="shared" si="341"/>
        <v>44057</v>
      </c>
      <c r="C5450" s="3">
        <f t="shared" si="343"/>
        <v>0.875</v>
      </c>
      <c r="D5450" s="3">
        <f>IF('Profil je Los'!A5450&lt;&gt;"",IF('Profil je Los'!A5450&lt;&gt;"",TIME(HOUR('Profil je Los'!A5450),MINUTE('Profil je Los'!A5450),SECOND('Profil je Los'!A5450)),""),"")</f>
        <v>0.91666666666666663</v>
      </c>
      <c r="E5450" s="5">
        <f t="shared" si="342"/>
        <v>22</v>
      </c>
      <c r="F5450" s="14">
        <v>28.878789000000001</v>
      </c>
      <c r="G5450" s="17">
        <f t="shared" si="340"/>
        <v>2.41</v>
      </c>
      <c r="I5450" s="33"/>
    </row>
    <row r="5451" spans="1:9" x14ac:dyDescent="0.2">
      <c r="A5451" s="4">
        <v>44057.958333333336</v>
      </c>
      <c r="B5451" s="6">
        <f t="shared" si="341"/>
        <v>44057</v>
      </c>
      <c r="C5451" s="3">
        <f t="shared" si="343"/>
        <v>0.91666666666666663</v>
      </c>
      <c r="D5451" s="3">
        <f>IF('Profil je Los'!A5451&lt;&gt;"",IF('Profil je Los'!A5451&lt;&gt;"",TIME(HOUR('Profil je Los'!A5451),MINUTE('Profil je Los'!A5451),SECOND('Profil je Los'!A5451)),""),"")</f>
        <v>0.95833333333333337</v>
      </c>
      <c r="E5451" s="5">
        <f t="shared" si="342"/>
        <v>23</v>
      </c>
      <c r="F5451" s="14">
        <v>22.767963999999999</v>
      </c>
      <c r="G5451" s="17">
        <f t="shared" si="340"/>
        <v>1.9</v>
      </c>
      <c r="I5451" s="33"/>
    </row>
    <row r="5452" spans="1:9" x14ac:dyDescent="0.2">
      <c r="A5452" s="4">
        <v>44058</v>
      </c>
      <c r="B5452" s="6">
        <f t="shared" si="341"/>
        <v>44057</v>
      </c>
      <c r="C5452" s="3">
        <f t="shared" si="343"/>
        <v>0.95833333333333337</v>
      </c>
      <c r="D5452" s="3">
        <f>IF('Profil je Los'!A5452&lt;&gt;"",IF('Profil je Los'!A5452&lt;&gt;"",TIME(HOUR('Profil je Los'!A5452),MINUTE('Profil je Los'!A5452),SECOND('Profil je Los'!A5452)),""),"")</f>
        <v>0</v>
      </c>
      <c r="E5452" s="5">
        <f t="shared" si="342"/>
        <v>24</v>
      </c>
      <c r="F5452" s="14">
        <v>18.478238999999999</v>
      </c>
      <c r="G5452" s="17">
        <f t="shared" si="340"/>
        <v>1.54</v>
      </c>
      <c r="I5452" s="33"/>
    </row>
    <row r="5453" spans="1:9" x14ac:dyDescent="0.2">
      <c r="A5453" s="4">
        <v>44058.041666666664</v>
      </c>
      <c r="B5453" s="6">
        <f t="shared" si="341"/>
        <v>44058</v>
      </c>
      <c r="C5453" s="3">
        <f t="shared" si="343"/>
        <v>0</v>
      </c>
      <c r="D5453" s="3">
        <f>IF('Profil je Los'!A5453&lt;&gt;"",IF('Profil je Los'!A5453&lt;&gt;"",TIME(HOUR('Profil je Los'!A5453),MINUTE('Profil je Los'!A5453),SECOND('Profil je Los'!A5453)),""),"")</f>
        <v>4.1666666666666664E-2</v>
      </c>
      <c r="E5453" s="5">
        <f t="shared" si="342"/>
        <v>1</v>
      </c>
      <c r="F5453" s="14">
        <v>18.036197000000001</v>
      </c>
      <c r="G5453" s="17">
        <f t="shared" si="340"/>
        <v>1.5</v>
      </c>
      <c r="I5453" s="33"/>
    </row>
    <row r="5454" spans="1:9" x14ac:dyDescent="0.2">
      <c r="A5454" s="4">
        <v>44058.083333333336</v>
      </c>
      <c r="B5454" s="6">
        <f t="shared" si="341"/>
        <v>44058</v>
      </c>
      <c r="C5454" s="3">
        <f t="shared" si="343"/>
        <v>4.1666666666666664E-2</v>
      </c>
      <c r="D5454" s="3">
        <f>IF('Profil je Los'!A5454&lt;&gt;"",IF('Profil je Los'!A5454&lt;&gt;"",TIME(HOUR('Profil je Los'!A5454),MINUTE('Profil je Los'!A5454),SECOND('Profil je Los'!A5454)),""),"")</f>
        <v>8.3333333333333329E-2</v>
      </c>
      <c r="E5454" s="5">
        <f t="shared" si="342"/>
        <v>2</v>
      </c>
      <c r="F5454" s="14">
        <v>14.188314</v>
      </c>
      <c r="G5454" s="17">
        <f t="shared" si="340"/>
        <v>1.18</v>
      </c>
      <c r="I5454" s="33"/>
    </row>
    <row r="5455" spans="1:9" x14ac:dyDescent="0.2">
      <c r="A5455" s="4">
        <v>44058.125</v>
      </c>
      <c r="B5455" s="6">
        <f t="shared" si="341"/>
        <v>44058</v>
      </c>
      <c r="C5455" s="3">
        <f t="shared" si="343"/>
        <v>8.3333333333333329E-2</v>
      </c>
      <c r="D5455" s="3">
        <f>IF('Profil je Los'!A5455&lt;&gt;"",IF('Profil je Los'!A5455&lt;&gt;"",TIME(HOUR('Profil je Los'!A5455),MINUTE('Profil je Los'!A5455),SECOND('Profil je Los'!A5455)),""),"")</f>
        <v>0.125</v>
      </c>
      <c r="E5455" s="5">
        <f t="shared" si="342"/>
        <v>3</v>
      </c>
      <c r="F5455" s="14">
        <v>12.115463</v>
      </c>
      <c r="G5455" s="17">
        <f t="shared" si="340"/>
        <v>1.01</v>
      </c>
      <c r="I5455" s="33"/>
    </row>
    <row r="5456" spans="1:9" x14ac:dyDescent="0.2">
      <c r="A5456" s="4">
        <v>44058.166666666664</v>
      </c>
      <c r="B5456" s="6">
        <f t="shared" si="341"/>
        <v>44058</v>
      </c>
      <c r="C5456" s="3">
        <f t="shared" si="343"/>
        <v>0.125</v>
      </c>
      <c r="D5456" s="3">
        <f>IF('Profil je Los'!A5456&lt;&gt;"",IF('Profil je Los'!A5456&lt;&gt;"",TIME(HOUR('Profil je Los'!A5456),MINUTE('Profil je Los'!A5456),SECOND('Profil je Los'!A5456)),""),"")</f>
        <v>0.16666666666666666</v>
      </c>
      <c r="E5456" s="5">
        <f t="shared" si="342"/>
        <v>4</v>
      </c>
      <c r="F5456" s="14">
        <v>11.504481999999999</v>
      </c>
      <c r="G5456" s="17">
        <f t="shared" si="340"/>
        <v>0.96</v>
      </c>
      <c r="I5456" s="33"/>
    </row>
    <row r="5457" spans="1:9" x14ac:dyDescent="0.2">
      <c r="A5457" s="4">
        <v>44058.208333333336</v>
      </c>
      <c r="B5457" s="6">
        <f t="shared" si="341"/>
        <v>44058</v>
      </c>
      <c r="C5457" s="3">
        <f t="shared" si="343"/>
        <v>0.16666666666666666</v>
      </c>
      <c r="D5457" s="3">
        <f>IF('Profil je Los'!A5457&lt;&gt;"",IF('Profil je Los'!A5457&lt;&gt;"",TIME(HOUR('Profil je Los'!A5457),MINUTE('Profil je Los'!A5457),SECOND('Profil je Los'!A5457)),""),"")</f>
        <v>0.20833333333333334</v>
      </c>
      <c r="E5457" s="5">
        <f t="shared" si="342"/>
        <v>5</v>
      </c>
      <c r="F5457" s="14">
        <v>9.4335260000000005</v>
      </c>
      <c r="G5457" s="17">
        <f t="shared" si="340"/>
        <v>0.79</v>
      </c>
      <c r="I5457" s="33"/>
    </row>
    <row r="5458" spans="1:9" x14ac:dyDescent="0.2">
      <c r="A5458" s="4">
        <v>44058.25</v>
      </c>
      <c r="B5458" s="6">
        <f t="shared" si="341"/>
        <v>44058</v>
      </c>
      <c r="C5458" s="3">
        <f t="shared" si="343"/>
        <v>0.20833333333333334</v>
      </c>
      <c r="D5458" s="3">
        <f>IF('Profil je Los'!A5458&lt;&gt;"",IF('Profil je Los'!A5458&lt;&gt;"",TIME(HOUR('Profil je Los'!A5458),MINUTE('Profil je Los'!A5458),SECOND('Profil je Los'!A5458)),""),"")</f>
        <v>0.25</v>
      </c>
      <c r="E5458" s="5">
        <f t="shared" si="342"/>
        <v>6</v>
      </c>
      <c r="F5458" s="14">
        <v>9.1573650000000004</v>
      </c>
      <c r="G5458" s="17">
        <f t="shared" si="340"/>
        <v>0.76</v>
      </c>
      <c r="I5458" s="33"/>
    </row>
    <row r="5459" spans="1:9" x14ac:dyDescent="0.2">
      <c r="A5459" s="4">
        <v>44058.291666666664</v>
      </c>
      <c r="B5459" s="6">
        <f t="shared" si="341"/>
        <v>44058</v>
      </c>
      <c r="C5459" s="3">
        <f t="shared" si="343"/>
        <v>0.25</v>
      </c>
      <c r="D5459" s="3">
        <f>IF('Profil je Los'!A5459&lt;&gt;"",IF('Profil je Los'!A5459&lt;&gt;"",TIME(HOUR('Profil je Los'!A5459),MINUTE('Profil je Los'!A5459),SECOND('Profil je Los'!A5459)),""),"")</f>
        <v>0.29166666666666669</v>
      </c>
      <c r="E5459" s="5">
        <f t="shared" si="342"/>
        <v>7</v>
      </c>
      <c r="F5459" s="14">
        <v>15.608496000000001</v>
      </c>
      <c r="G5459" s="17">
        <f t="shared" si="340"/>
        <v>1.3</v>
      </c>
      <c r="I5459" s="33"/>
    </row>
    <row r="5460" spans="1:9" x14ac:dyDescent="0.2">
      <c r="A5460" s="4">
        <v>44058.333333333336</v>
      </c>
      <c r="B5460" s="6">
        <f t="shared" si="341"/>
        <v>44058</v>
      </c>
      <c r="C5460" s="3">
        <f t="shared" si="343"/>
        <v>0.29166666666666669</v>
      </c>
      <c r="D5460" s="3">
        <f>IF('Profil je Los'!A5460&lt;&gt;"",IF('Profil je Los'!A5460&lt;&gt;"",TIME(HOUR('Profil je Los'!A5460),MINUTE('Profil je Los'!A5460),SECOND('Profil je Los'!A5460)),""),"")</f>
        <v>0.33333333333333331</v>
      </c>
      <c r="E5460" s="5">
        <f t="shared" si="342"/>
        <v>8</v>
      </c>
      <c r="F5460" s="14">
        <v>23.501275</v>
      </c>
      <c r="G5460" s="17">
        <f t="shared" si="340"/>
        <v>1.96</v>
      </c>
      <c r="I5460" s="33"/>
    </row>
    <row r="5461" spans="1:9" x14ac:dyDescent="0.2">
      <c r="A5461" s="4">
        <v>44058.375</v>
      </c>
      <c r="B5461" s="6">
        <f t="shared" si="341"/>
        <v>44058</v>
      </c>
      <c r="C5461" s="3">
        <f t="shared" si="343"/>
        <v>0.33333333333333331</v>
      </c>
      <c r="D5461" s="3">
        <f>IF('Profil je Los'!A5461&lt;&gt;"",IF('Profil je Los'!A5461&lt;&gt;"",TIME(HOUR('Profil je Los'!A5461),MINUTE('Profil je Los'!A5461),SECOND('Profil je Los'!A5461)),""),"")</f>
        <v>0.375</v>
      </c>
      <c r="E5461" s="5">
        <f t="shared" si="342"/>
        <v>9</v>
      </c>
      <c r="F5461" s="14">
        <v>27.067418</v>
      </c>
      <c r="G5461" s="17">
        <f t="shared" si="340"/>
        <v>2.2599999999999998</v>
      </c>
      <c r="I5461" s="33"/>
    </row>
    <row r="5462" spans="1:9" x14ac:dyDescent="0.2">
      <c r="A5462" s="4">
        <v>44058.416666666664</v>
      </c>
      <c r="B5462" s="6">
        <f t="shared" si="341"/>
        <v>44058</v>
      </c>
      <c r="C5462" s="3">
        <f t="shared" si="343"/>
        <v>0.375</v>
      </c>
      <c r="D5462" s="3">
        <f>IF('Profil je Los'!A5462&lt;&gt;"",IF('Profil je Los'!A5462&lt;&gt;"",TIME(HOUR('Profil je Los'!A5462),MINUTE('Profil je Los'!A5462),SECOND('Profil je Los'!A5462)),""),"")</f>
        <v>0.41666666666666669</v>
      </c>
      <c r="E5462" s="5">
        <f t="shared" si="342"/>
        <v>10</v>
      </c>
      <c r="F5462" s="14">
        <v>31.343827999999998</v>
      </c>
      <c r="G5462" s="17">
        <f t="shared" si="340"/>
        <v>2.61</v>
      </c>
      <c r="I5462" s="33"/>
    </row>
    <row r="5463" spans="1:9" x14ac:dyDescent="0.2">
      <c r="A5463" s="4">
        <v>44058.458333333336</v>
      </c>
      <c r="B5463" s="6">
        <f t="shared" si="341"/>
        <v>44058</v>
      </c>
      <c r="C5463" s="3">
        <f t="shared" si="343"/>
        <v>0.41666666666666669</v>
      </c>
      <c r="D5463" s="3">
        <f>IF('Profil je Los'!A5463&lt;&gt;"",IF('Profil je Los'!A5463&lt;&gt;"",TIME(HOUR('Profil je Los'!A5463),MINUTE('Profil je Los'!A5463),SECOND('Profil je Los'!A5463)),""),"")</f>
        <v>0.45833333333333331</v>
      </c>
      <c r="E5463" s="5">
        <f t="shared" si="342"/>
        <v>11</v>
      </c>
      <c r="F5463" s="14">
        <v>34.168824000000001</v>
      </c>
      <c r="G5463" s="17">
        <f t="shared" si="340"/>
        <v>2.85</v>
      </c>
      <c r="I5463" s="33"/>
    </row>
    <row r="5464" spans="1:9" x14ac:dyDescent="0.2">
      <c r="A5464" s="4">
        <v>44058.5</v>
      </c>
      <c r="B5464" s="6">
        <f t="shared" si="341"/>
        <v>44058</v>
      </c>
      <c r="C5464" s="3">
        <f t="shared" si="343"/>
        <v>0.45833333333333331</v>
      </c>
      <c r="D5464" s="3">
        <f>IF('Profil je Los'!A5464&lt;&gt;"",IF('Profil je Los'!A5464&lt;&gt;"",TIME(HOUR('Profil je Los'!A5464),MINUTE('Profil je Los'!A5464),SECOND('Profil je Los'!A5464)),""),"")</f>
        <v>0.5</v>
      </c>
      <c r="E5464" s="5">
        <f t="shared" si="342"/>
        <v>12</v>
      </c>
      <c r="F5464" s="14">
        <v>38.595514999999999</v>
      </c>
      <c r="G5464" s="17">
        <f t="shared" si="340"/>
        <v>3.22</v>
      </c>
      <c r="I5464" s="33"/>
    </row>
    <row r="5465" spans="1:9" x14ac:dyDescent="0.2">
      <c r="A5465" s="4">
        <v>44058.541666666664</v>
      </c>
      <c r="B5465" s="6">
        <f t="shared" si="341"/>
        <v>44058</v>
      </c>
      <c r="C5465" s="3">
        <f t="shared" si="343"/>
        <v>0.5</v>
      </c>
      <c r="D5465" s="3">
        <f>IF('Profil je Los'!A5465&lt;&gt;"",IF('Profil je Los'!A5465&lt;&gt;"",TIME(HOUR('Profil je Los'!A5465),MINUTE('Profil je Los'!A5465),SECOND('Profil je Los'!A5465)),""),"")</f>
        <v>0.54166666666666663</v>
      </c>
      <c r="E5465" s="5">
        <f t="shared" si="342"/>
        <v>13</v>
      </c>
      <c r="F5465" s="14">
        <v>37.027982000000002</v>
      </c>
      <c r="G5465" s="17">
        <f t="shared" si="340"/>
        <v>3.09</v>
      </c>
      <c r="I5465" s="33"/>
    </row>
    <row r="5466" spans="1:9" x14ac:dyDescent="0.2">
      <c r="A5466" s="4">
        <v>44058.583333333336</v>
      </c>
      <c r="B5466" s="6">
        <f t="shared" si="341"/>
        <v>44058</v>
      </c>
      <c r="C5466" s="3">
        <f t="shared" si="343"/>
        <v>0.54166666666666663</v>
      </c>
      <c r="D5466" s="3">
        <f>IF('Profil je Los'!A5466&lt;&gt;"",IF('Profil je Los'!A5466&lt;&gt;"",TIME(HOUR('Profil je Los'!A5466),MINUTE('Profil je Los'!A5466),SECOND('Profil je Los'!A5466)),""),"")</f>
        <v>0.58333333333333337</v>
      </c>
      <c r="E5466" s="5">
        <f t="shared" si="342"/>
        <v>14</v>
      </c>
      <c r="F5466" s="14">
        <v>34.887915999999997</v>
      </c>
      <c r="G5466" s="17">
        <f t="shared" si="340"/>
        <v>2.91</v>
      </c>
      <c r="I5466" s="33"/>
    </row>
    <row r="5467" spans="1:9" x14ac:dyDescent="0.2">
      <c r="A5467" s="4">
        <v>44058.625</v>
      </c>
      <c r="B5467" s="6">
        <f t="shared" si="341"/>
        <v>44058</v>
      </c>
      <c r="C5467" s="3">
        <f t="shared" si="343"/>
        <v>0.58333333333333337</v>
      </c>
      <c r="D5467" s="3">
        <f>IF('Profil je Los'!A5467&lt;&gt;"",IF('Profil je Los'!A5467&lt;&gt;"",TIME(HOUR('Profil je Los'!A5467),MINUTE('Profil je Los'!A5467),SECOND('Profil je Los'!A5467)),""),"")</f>
        <v>0.625</v>
      </c>
      <c r="E5467" s="5">
        <f t="shared" si="342"/>
        <v>15</v>
      </c>
      <c r="F5467" s="14">
        <v>28.549923</v>
      </c>
      <c r="G5467" s="17">
        <f t="shared" si="340"/>
        <v>2.38</v>
      </c>
      <c r="I5467" s="33"/>
    </row>
    <row r="5468" spans="1:9" x14ac:dyDescent="0.2">
      <c r="A5468" s="4">
        <v>44058.666666666664</v>
      </c>
      <c r="B5468" s="6">
        <f t="shared" si="341"/>
        <v>44058</v>
      </c>
      <c r="C5468" s="3">
        <f t="shared" si="343"/>
        <v>0.625</v>
      </c>
      <c r="D5468" s="3">
        <f>IF('Profil je Los'!A5468&lt;&gt;"",IF('Profil je Los'!A5468&lt;&gt;"",TIME(HOUR('Profil je Los'!A5468),MINUTE('Profil je Los'!A5468),SECOND('Profil je Los'!A5468)),""),"")</f>
        <v>0.66666666666666663</v>
      </c>
      <c r="E5468" s="5">
        <f t="shared" si="342"/>
        <v>16</v>
      </c>
      <c r="F5468" s="14">
        <v>28.389229</v>
      </c>
      <c r="G5468" s="17">
        <f t="shared" si="340"/>
        <v>2.37</v>
      </c>
      <c r="I5468" s="33"/>
    </row>
    <row r="5469" spans="1:9" x14ac:dyDescent="0.2">
      <c r="A5469" s="4">
        <v>44058.708333333336</v>
      </c>
      <c r="B5469" s="6">
        <f t="shared" si="341"/>
        <v>44058</v>
      </c>
      <c r="C5469" s="3">
        <f t="shared" si="343"/>
        <v>0.66666666666666663</v>
      </c>
      <c r="D5469" s="3">
        <f>IF('Profil je Los'!A5469&lt;&gt;"",IF('Profil je Los'!A5469&lt;&gt;"",TIME(HOUR('Profil je Los'!A5469),MINUTE('Profil je Los'!A5469),SECOND('Profil je Los'!A5469)),""),"")</f>
        <v>0.70833333333333337</v>
      </c>
      <c r="E5469" s="5">
        <f t="shared" si="342"/>
        <v>17</v>
      </c>
      <c r="F5469" s="14">
        <v>26.056660000000001</v>
      </c>
      <c r="G5469" s="17">
        <f t="shared" si="340"/>
        <v>2.17</v>
      </c>
      <c r="I5469" s="33"/>
    </row>
    <row r="5470" spans="1:9" x14ac:dyDescent="0.2">
      <c r="A5470" s="4">
        <v>44058.75</v>
      </c>
      <c r="B5470" s="6">
        <f t="shared" si="341"/>
        <v>44058</v>
      </c>
      <c r="C5470" s="3">
        <f t="shared" si="343"/>
        <v>0.70833333333333337</v>
      </c>
      <c r="D5470" s="3">
        <f>IF('Profil je Los'!A5470&lt;&gt;"",IF('Profil je Los'!A5470&lt;&gt;"",TIME(HOUR('Profil je Los'!A5470),MINUTE('Profil je Los'!A5470),SECOND('Profil je Los'!A5470)),""),"")</f>
        <v>0.75</v>
      </c>
      <c r="E5470" s="5">
        <f t="shared" si="342"/>
        <v>18</v>
      </c>
      <c r="F5470" s="14">
        <v>30.499258999999999</v>
      </c>
      <c r="G5470" s="17">
        <f t="shared" si="340"/>
        <v>2.54</v>
      </c>
      <c r="I5470" s="33"/>
    </row>
    <row r="5471" spans="1:9" x14ac:dyDescent="0.2">
      <c r="A5471" s="4">
        <v>44058.791666666664</v>
      </c>
      <c r="B5471" s="6">
        <f t="shared" si="341"/>
        <v>44058</v>
      </c>
      <c r="C5471" s="3">
        <f t="shared" si="343"/>
        <v>0.75</v>
      </c>
      <c r="D5471" s="3">
        <f>IF('Profil je Los'!A5471&lt;&gt;"",IF('Profil je Los'!A5471&lt;&gt;"",TIME(HOUR('Profil je Los'!A5471),MINUTE('Profil je Los'!A5471),SECOND('Profil je Los'!A5471)),""),"")</f>
        <v>0.79166666666666663</v>
      </c>
      <c r="E5471" s="5">
        <f t="shared" si="342"/>
        <v>19</v>
      </c>
      <c r="F5471" s="14">
        <v>28.225556000000001</v>
      </c>
      <c r="G5471" s="17">
        <f t="shared" si="340"/>
        <v>2.35</v>
      </c>
      <c r="I5471" s="33"/>
    </row>
    <row r="5472" spans="1:9" x14ac:dyDescent="0.2">
      <c r="A5472" s="4">
        <v>44058.833333333336</v>
      </c>
      <c r="B5472" s="6">
        <f t="shared" si="341"/>
        <v>44058</v>
      </c>
      <c r="C5472" s="3">
        <f t="shared" si="343"/>
        <v>0.79166666666666663</v>
      </c>
      <c r="D5472" s="3">
        <f>IF('Profil je Los'!A5472&lt;&gt;"",IF('Profil je Los'!A5472&lt;&gt;"",TIME(HOUR('Profil je Los'!A5472),MINUTE('Profil je Los'!A5472),SECOND('Profil je Los'!A5472)),""),"")</f>
        <v>0.83333333333333337</v>
      </c>
      <c r="E5472" s="5">
        <f t="shared" si="342"/>
        <v>20</v>
      </c>
      <c r="F5472" s="14">
        <v>21.912185000000001</v>
      </c>
      <c r="G5472" s="17">
        <f t="shared" si="340"/>
        <v>1.83</v>
      </c>
      <c r="I5472" s="33"/>
    </row>
    <row r="5473" spans="1:9" x14ac:dyDescent="0.2">
      <c r="A5473" s="4">
        <v>44058.875</v>
      </c>
      <c r="B5473" s="6">
        <f t="shared" si="341"/>
        <v>44058</v>
      </c>
      <c r="C5473" s="3">
        <f t="shared" si="343"/>
        <v>0.83333333333333337</v>
      </c>
      <c r="D5473" s="3">
        <f>IF('Profil je Los'!A5473&lt;&gt;"",IF('Profil je Los'!A5473&lt;&gt;"",TIME(HOUR('Profil je Los'!A5473),MINUTE('Profil je Los'!A5473),SECOND('Profil je Los'!A5473)),""),"")</f>
        <v>0.875</v>
      </c>
      <c r="E5473" s="5">
        <f t="shared" si="342"/>
        <v>21</v>
      </c>
      <c r="F5473" s="14">
        <v>20.051179000000001</v>
      </c>
      <c r="G5473" s="17">
        <f t="shared" si="340"/>
        <v>1.67</v>
      </c>
      <c r="I5473" s="33"/>
    </row>
    <row r="5474" spans="1:9" x14ac:dyDescent="0.2">
      <c r="A5474" s="4">
        <v>44058.916666666664</v>
      </c>
      <c r="B5474" s="6">
        <f t="shared" si="341"/>
        <v>44058</v>
      </c>
      <c r="C5474" s="3">
        <f t="shared" si="343"/>
        <v>0.875</v>
      </c>
      <c r="D5474" s="3">
        <f>IF('Profil je Los'!A5474&lt;&gt;"",IF('Profil je Los'!A5474&lt;&gt;"",TIME(HOUR('Profil je Los'!A5474),MINUTE('Profil je Los'!A5474),SECOND('Profil je Los'!A5474)),""),"")</f>
        <v>0.91666666666666663</v>
      </c>
      <c r="E5474" s="5">
        <f t="shared" si="342"/>
        <v>22</v>
      </c>
      <c r="F5474" s="14">
        <v>20.192297</v>
      </c>
      <c r="G5474" s="17">
        <f t="shared" si="340"/>
        <v>1.68</v>
      </c>
      <c r="I5474" s="33"/>
    </row>
    <row r="5475" spans="1:9" x14ac:dyDescent="0.2">
      <c r="A5475" s="4">
        <v>44058.958333333336</v>
      </c>
      <c r="B5475" s="6">
        <f t="shared" si="341"/>
        <v>44058</v>
      </c>
      <c r="C5475" s="3">
        <f t="shared" si="343"/>
        <v>0.91666666666666663</v>
      </c>
      <c r="D5475" s="3">
        <f>IF('Profil je Los'!A5475&lt;&gt;"",IF('Profil je Los'!A5475&lt;&gt;"",TIME(HOUR('Profil je Los'!A5475),MINUTE('Profil je Los'!A5475),SECOND('Profil je Los'!A5475)),""),"")</f>
        <v>0.95833333333333337</v>
      </c>
      <c r="E5475" s="5">
        <f t="shared" si="342"/>
        <v>23</v>
      </c>
      <c r="F5475" s="14">
        <v>13.161118</v>
      </c>
      <c r="G5475" s="17">
        <f t="shared" si="340"/>
        <v>1.1000000000000001</v>
      </c>
      <c r="I5475" s="33"/>
    </row>
    <row r="5476" spans="1:9" x14ac:dyDescent="0.2">
      <c r="A5476" s="4">
        <v>44059</v>
      </c>
      <c r="B5476" s="6">
        <f t="shared" si="341"/>
        <v>44058</v>
      </c>
      <c r="C5476" s="3">
        <f t="shared" si="343"/>
        <v>0.95833333333333337</v>
      </c>
      <c r="D5476" s="3">
        <f>IF('Profil je Los'!A5476&lt;&gt;"",IF('Profil je Los'!A5476&lt;&gt;"",TIME(HOUR('Profil je Los'!A5476),MINUTE('Profil je Los'!A5476),SECOND('Profil je Los'!A5476)),""),"")</f>
        <v>0</v>
      </c>
      <c r="E5476" s="5">
        <f t="shared" si="342"/>
        <v>24</v>
      </c>
      <c r="F5476" s="14">
        <v>13.426228999999999</v>
      </c>
      <c r="G5476" s="17">
        <f t="shared" si="340"/>
        <v>1.1200000000000001</v>
      </c>
      <c r="I5476" s="33"/>
    </row>
    <row r="5477" spans="1:9" x14ac:dyDescent="0.2">
      <c r="A5477" s="4">
        <v>44059.041666666664</v>
      </c>
      <c r="B5477" s="6">
        <f t="shared" si="341"/>
        <v>44059</v>
      </c>
      <c r="C5477" s="3">
        <f t="shared" si="343"/>
        <v>0</v>
      </c>
      <c r="D5477" s="3">
        <f>IF('Profil je Los'!A5477&lt;&gt;"",IF('Profil je Los'!A5477&lt;&gt;"",TIME(HOUR('Profil je Los'!A5477),MINUTE('Profil je Los'!A5477),SECOND('Profil je Los'!A5477)),""),"")</f>
        <v>4.1666666666666664E-2</v>
      </c>
      <c r="E5477" s="5">
        <f t="shared" si="342"/>
        <v>1</v>
      </c>
      <c r="F5477" s="14">
        <v>11.595545</v>
      </c>
      <c r="G5477" s="17">
        <f t="shared" si="340"/>
        <v>0.97</v>
      </c>
      <c r="I5477" s="33"/>
    </row>
    <row r="5478" spans="1:9" x14ac:dyDescent="0.2">
      <c r="A5478" s="4">
        <v>44059.083333333336</v>
      </c>
      <c r="B5478" s="6">
        <f t="shared" si="341"/>
        <v>44059</v>
      </c>
      <c r="C5478" s="3">
        <f t="shared" si="343"/>
        <v>4.1666666666666664E-2</v>
      </c>
      <c r="D5478" s="3">
        <f>IF('Profil je Los'!A5478&lt;&gt;"",IF('Profil je Los'!A5478&lt;&gt;"",TIME(HOUR('Profil je Los'!A5478),MINUTE('Profil je Los'!A5478),SECOND('Profil je Los'!A5478)),""),"")</f>
        <v>8.3333333333333329E-2</v>
      </c>
      <c r="E5478" s="5">
        <f t="shared" si="342"/>
        <v>2</v>
      </c>
      <c r="F5478" s="14">
        <v>8.5169580000000007</v>
      </c>
      <c r="G5478" s="17">
        <f t="shared" si="340"/>
        <v>0.71</v>
      </c>
      <c r="I5478" s="33"/>
    </row>
    <row r="5479" spans="1:9" x14ac:dyDescent="0.2">
      <c r="A5479" s="4">
        <v>44059.125</v>
      </c>
      <c r="B5479" s="6">
        <f t="shared" si="341"/>
        <v>44059</v>
      </c>
      <c r="C5479" s="3">
        <f t="shared" si="343"/>
        <v>8.3333333333333329E-2</v>
      </c>
      <c r="D5479" s="3">
        <f>IF('Profil je Los'!A5479&lt;&gt;"",IF('Profil je Los'!A5479&lt;&gt;"",TIME(HOUR('Profil je Los'!A5479),MINUTE('Profil je Los'!A5479),SECOND('Profil je Los'!A5479)),""),"")</f>
        <v>0.125</v>
      </c>
      <c r="E5479" s="5">
        <f t="shared" si="342"/>
        <v>3</v>
      </c>
      <c r="F5479" s="14">
        <v>6.945017</v>
      </c>
      <c r="G5479" s="17">
        <f t="shared" si="340"/>
        <v>0.57999999999999996</v>
      </c>
      <c r="I5479" s="33"/>
    </row>
    <row r="5480" spans="1:9" x14ac:dyDescent="0.2">
      <c r="A5480" s="4">
        <v>44059.166666666664</v>
      </c>
      <c r="B5480" s="6">
        <f t="shared" si="341"/>
        <v>44059</v>
      </c>
      <c r="C5480" s="3">
        <f t="shared" si="343"/>
        <v>0.125</v>
      </c>
      <c r="D5480" s="3">
        <f>IF('Profil je Los'!A5480&lt;&gt;"",IF('Profil je Los'!A5480&lt;&gt;"",TIME(HOUR('Profil je Los'!A5480),MINUTE('Profil je Los'!A5480),SECOND('Profil je Los'!A5480)),""),"")</f>
        <v>0.16666666666666666</v>
      </c>
      <c r="E5480" s="5">
        <f t="shared" si="342"/>
        <v>4</v>
      </c>
      <c r="F5480" s="14">
        <v>6.8669380000000002</v>
      </c>
      <c r="G5480" s="17">
        <f t="shared" si="340"/>
        <v>0.56999999999999995</v>
      </c>
      <c r="I5480" s="33"/>
    </row>
    <row r="5481" spans="1:9" x14ac:dyDescent="0.2">
      <c r="A5481" s="4">
        <v>44059.208333333336</v>
      </c>
      <c r="B5481" s="6">
        <f t="shared" si="341"/>
        <v>44059</v>
      </c>
      <c r="C5481" s="3">
        <f t="shared" si="343"/>
        <v>0.16666666666666666</v>
      </c>
      <c r="D5481" s="3">
        <f>IF('Profil je Los'!A5481&lt;&gt;"",IF('Profil je Los'!A5481&lt;&gt;"",TIME(HOUR('Profil je Los'!A5481),MINUTE('Profil je Los'!A5481),SECOND('Profil je Los'!A5481)),""),"")</f>
        <v>0.20833333333333334</v>
      </c>
      <c r="E5481" s="5">
        <f t="shared" si="342"/>
        <v>5</v>
      </c>
      <c r="F5481" s="14">
        <v>6.5558899999999998</v>
      </c>
      <c r="G5481" s="17">
        <f t="shared" si="340"/>
        <v>0.55000000000000004</v>
      </c>
      <c r="I5481" s="33"/>
    </row>
    <row r="5482" spans="1:9" x14ac:dyDescent="0.2">
      <c r="A5482" s="4">
        <v>44059.25</v>
      </c>
      <c r="B5482" s="6">
        <f t="shared" si="341"/>
        <v>44059</v>
      </c>
      <c r="C5482" s="3">
        <f t="shared" si="343"/>
        <v>0.20833333333333334</v>
      </c>
      <c r="D5482" s="3">
        <f>IF('Profil je Los'!A5482&lt;&gt;"",IF('Profil je Los'!A5482&lt;&gt;"",TIME(HOUR('Profil je Los'!A5482),MINUTE('Profil je Los'!A5482),SECOND('Profil je Los'!A5482)),""),"")</f>
        <v>0.25</v>
      </c>
      <c r="E5482" s="5">
        <f t="shared" si="342"/>
        <v>6</v>
      </c>
      <c r="F5482" s="14">
        <v>7.4008219999999998</v>
      </c>
      <c r="G5482" s="17">
        <f t="shared" si="340"/>
        <v>0.62</v>
      </c>
      <c r="I5482" s="33"/>
    </row>
    <row r="5483" spans="1:9" x14ac:dyDescent="0.2">
      <c r="A5483" s="4">
        <v>44059.291666666664</v>
      </c>
      <c r="B5483" s="6">
        <f t="shared" si="341"/>
        <v>44059</v>
      </c>
      <c r="C5483" s="3">
        <f t="shared" si="343"/>
        <v>0.25</v>
      </c>
      <c r="D5483" s="3">
        <f>IF('Profil je Los'!A5483&lt;&gt;"",IF('Profil je Los'!A5483&lt;&gt;"",TIME(HOUR('Profil je Los'!A5483),MINUTE('Profil je Los'!A5483),SECOND('Profil je Los'!A5483)),""),"")</f>
        <v>0.29166666666666669</v>
      </c>
      <c r="E5483" s="5">
        <f t="shared" si="342"/>
        <v>7</v>
      </c>
      <c r="F5483" s="14">
        <v>8.1427519999999998</v>
      </c>
      <c r="G5483" s="17">
        <f t="shared" si="340"/>
        <v>0.68</v>
      </c>
      <c r="I5483" s="33"/>
    </row>
    <row r="5484" spans="1:9" x14ac:dyDescent="0.2">
      <c r="A5484" s="4">
        <v>44059.333333333336</v>
      </c>
      <c r="B5484" s="6">
        <f t="shared" si="341"/>
        <v>44059</v>
      </c>
      <c r="C5484" s="3">
        <f t="shared" si="343"/>
        <v>0.29166666666666669</v>
      </c>
      <c r="D5484" s="3">
        <f>IF('Profil je Los'!A5484&lt;&gt;"",IF('Profil je Los'!A5484&lt;&gt;"",TIME(HOUR('Profil je Los'!A5484),MINUTE('Profil je Los'!A5484),SECOND('Profil je Los'!A5484)),""),"")</f>
        <v>0.33333333333333331</v>
      </c>
      <c r="E5484" s="5">
        <f t="shared" si="342"/>
        <v>8</v>
      </c>
      <c r="F5484" s="14">
        <v>11.300076000000001</v>
      </c>
      <c r="G5484" s="17">
        <f t="shared" si="340"/>
        <v>0.94</v>
      </c>
      <c r="I5484" s="33"/>
    </row>
    <row r="5485" spans="1:9" x14ac:dyDescent="0.2">
      <c r="A5485" s="4">
        <v>44059.375</v>
      </c>
      <c r="B5485" s="6">
        <f t="shared" si="341"/>
        <v>44059</v>
      </c>
      <c r="C5485" s="3">
        <f t="shared" si="343"/>
        <v>0.33333333333333331</v>
      </c>
      <c r="D5485" s="3">
        <f>IF('Profil je Los'!A5485&lt;&gt;"",IF('Profil je Los'!A5485&lt;&gt;"",TIME(HOUR('Profil je Los'!A5485),MINUTE('Profil je Los'!A5485),SECOND('Profil je Los'!A5485)),""),"")</f>
        <v>0.375</v>
      </c>
      <c r="E5485" s="5">
        <f t="shared" si="342"/>
        <v>9</v>
      </c>
      <c r="F5485" s="14">
        <v>16.230996999999999</v>
      </c>
      <c r="G5485" s="17">
        <f t="shared" si="340"/>
        <v>1.35</v>
      </c>
      <c r="I5485" s="33"/>
    </row>
    <row r="5486" spans="1:9" x14ac:dyDescent="0.2">
      <c r="A5486" s="4">
        <v>44059.416666666664</v>
      </c>
      <c r="B5486" s="6">
        <f t="shared" si="341"/>
        <v>44059</v>
      </c>
      <c r="C5486" s="3">
        <f t="shared" si="343"/>
        <v>0.375</v>
      </c>
      <c r="D5486" s="3">
        <f>IF('Profil je Los'!A5486&lt;&gt;"",IF('Profil je Los'!A5486&lt;&gt;"",TIME(HOUR('Profil je Los'!A5486),MINUTE('Profil je Los'!A5486),SECOND('Profil je Los'!A5486)),""),"")</f>
        <v>0.41666666666666669</v>
      </c>
      <c r="E5486" s="5">
        <f t="shared" si="342"/>
        <v>10</v>
      </c>
      <c r="F5486" s="14">
        <v>20.825610000000001</v>
      </c>
      <c r="G5486" s="17">
        <f t="shared" si="340"/>
        <v>1.74</v>
      </c>
      <c r="I5486" s="33"/>
    </row>
    <row r="5487" spans="1:9" x14ac:dyDescent="0.2">
      <c r="A5487" s="4">
        <v>44059.458333333336</v>
      </c>
      <c r="B5487" s="6">
        <f t="shared" si="341"/>
        <v>44059</v>
      </c>
      <c r="C5487" s="3">
        <f t="shared" si="343"/>
        <v>0.41666666666666669</v>
      </c>
      <c r="D5487" s="3">
        <f>IF('Profil je Los'!A5487&lt;&gt;"",IF('Profil je Los'!A5487&lt;&gt;"",TIME(HOUR('Profil je Los'!A5487),MINUTE('Profil je Los'!A5487),SECOND('Profil je Los'!A5487)),""),"")</f>
        <v>0.45833333333333331</v>
      </c>
      <c r="E5487" s="5">
        <f t="shared" si="342"/>
        <v>11</v>
      </c>
      <c r="F5487" s="14">
        <v>25.220983</v>
      </c>
      <c r="G5487" s="17">
        <f t="shared" si="340"/>
        <v>2.1</v>
      </c>
      <c r="I5487" s="33"/>
    </row>
    <row r="5488" spans="1:9" x14ac:dyDescent="0.2">
      <c r="A5488" s="4">
        <v>44059.5</v>
      </c>
      <c r="B5488" s="6">
        <f t="shared" si="341"/>
        <v>44059</v>
      </c>
      <c r="C5488" s="3">
        <f t="shared" si="343"/>
        <v>0.45833333333333331</v>
      </c>
      <c r="D5488" s="3">
        <f>IF('Profil je Los'!A5488&lt;&gt;"",IF('Profil je Los'!A5488&lt;&gt;"",TIME(HOUR('Profil je Los'!A5488),MINUTE('Profil je Los'!A5488),SECOND('Profil je Los'!A5488)),""),"")</f>
        <v>0.5</v>
      </c>
      <c r="E5488" s="5">
        <f t="shared" si="342"/>
        <v>12</v>
      </c>
      <c r="F5488" s="14">
        <v>28.412082999999999</v>
      </c>
      <c r="G5488" s="17">
        <f t="shared" si="340"/>
        <v>2.37</v>
      </c>
      <c r="I5488" s="33"/>
    </row>
    <row r="5489" spans="1:9" x14ac:dyDescent="0.2">
      <c r="A5489" s="4">
        <v>44059.541666666664</v>
      </c>
      <c r="B5489" s="6">
        <f t="shared" si="341"/>
        <v>44059</v>
      </c>
      <c r="C5489" s="3">
        <f t="shared" si="343"/>
        <v>0.5</v>
      </c>
      <c r="D5489" s="3">
        <f>IF('Profil je Los'!A5489&lt;&gt;"",IF('Profil je Los'!A5489&lt;&gt;"",TIME(HOUR('Profil je Los'!A5489),MINUTE('Profil je Los'!A5489),SECOND('Profil je Los'!A5489)),""),"")</f>
        <v>0.54166666666666663</v>
      </c>
      <c r="E5489" s="5">
        <f t="shared" si="342"/>
        <v>13</v>
      </c>
      <c r="F5489" s="14">
        <v>26.711376000000001</v>
      </c>
      <c r="G5489" s="17">
        <f t="shared" si="340"/>
        <v>2.23</v>
      </c>
      <c r="I5489" s="33"/>
    </row>
    <row r="5490" spans="1:9" x14ac:dyDescent="0.2">
      <c r="A5490" s="4">
        <v>44059.583333333336</v>
      </c>
      <c r="B5490" s="6">
        <f t="shared" si="341"/>
        <v>44059</v>
      </c>
      <c r="C5490" s="3">
        <f t="shared" si="343"/>
        <v>0.54166666666666663</v>
      </c>
      <c r="D5490" s="3">
        <f>IF('Profil je Los'!A5490&lt;&gt;"",IF('Profil je Los'!A5490&lt;&gt;"",TIME(HOUR('Profil je Los'!A5490),MINUTE('Profil je Los'!A5490),SECOND('Profil je Los'!A5490)),""),"")</f>
        <v>0.58333333333333337</v>
      </c>
      <c r="E5490" s="5">
        <f t="shared" si="342"/>
        <v>14</v>
      </c>
      <c r="F5490" s="14">
        <v>28.244979000000001</v>
      </c>
      <c r="G5490" s="17">
        <f t="shared" si="340"/>
        <v>2.35</v>
      </c>
      <c r="I5490" s="33"/>
    </row>
    <row r="5491" spans="1:9" x14ac:dyDescent="0.2">
      <c r="A5491" s="4">
        <v>44059.625</v>
      </c>
      <c r="B5491" s="6">
        <f t="shared" si="341"/>
        <v>44059</v>
      </c>
      <c r="C5491" s="3">
        <f t="shared" si="343"/>
        <v>0.58333333333333337</v>
      </c>
      <c r="D5491" s="3">
        <f>IF('Profil je Los'!A5491&lt;&gt;"",IF('Profil je Los'!A5491&lt;&gt;"",TIME(HOUR('Profil je Los'!A5491),MINUTE('Profil je Los'!A5491),SECOND('Profil je Los'!A5491)),""),"")</f>
        <v>0.625</v>
      </c>
      <c r="E5491" s="5">
        <f t="shared" si="342"/>
        <v>15</v>
      </c>
      <c r="F5491" s="14">
        <v>23.115012</v>
      </c>
      <c r="G5491" s="17">
        <f t="shared" si="340"/>
        <v>1.93</v>
      </c>
      <c r="I5491" s="33"/>
    </row>
    <row r="5492" spans="1:9" x14ac:dyDescent="0.2">
      <c r="A5492" s="4">
        <v>44059.666666666664</v>
      </c>
      <c r="B5492" s="6">
        <f t="shared" si="341"/>
        <v>44059</v>
      </c>
      <c r="C5492" s="3">
        <f t="shared" si="343"/>
        <v>0.625</v>
      </c>
      <c r="D5492" s="3">
        <f>IF('Profil je Los'!A5492&lt;&gt;"",IF('Profil je Los'!A5492&lt;&gt;"",TIME(HOUR('Profil je Los'!A5492),MINUTE('Profil je Los'!A5492),SECOND('Profil je Los'!A5492)),""),"")</f>
        <v>0.66666666666666663</v>
      </c>
      <c r="E5492" s="5">
        <f t="shared" si="342"/>
        <v>16</v>
      </c>
      <c r="F5492" s="14">
        <v>19.760323</v>
      </c>
      <c r="G5492" s="17">
        <f t="shared" si="340"/>
        <v>1.65</v>
      </c>
      <c r="I5492" s="33"/>
    </row>
    <row r="5493" spans="1:9" x14ac:dyDescent="0.2">
      <c r="A5493" s="4">
        <v>44059.708333333336</v>
      </c>
      <c r="B5493" s="6">
        <f t="shared" si="341"/>
        <v>44059</v>
      </c>
      <c r="C5493" s="3">
        <f t="shared" si="343"/>
        <v>0.66666666666666663</v>
      </c>
      <c r="D5493" s="3">
        <f>IF('Profil je Los'!A5493&lt;&gt;"",IF('Profil je Los'!A5493&lt;&gt;"",TIME(HOUR('Profil je Los'!A5493),MINUTE('Profil je Los'!A5493),SECOND('Profil je Los'!A5493)),""),"")</f>
        <v>0.70833333333333337</v>
      </c>
      <c r="E5493" s="5">
        <f t="shared" si="342"/>
        <v>17</v>
      </c>
      <c r="F5493" s="14">
        <v>21.130534000000001</v>
      </c>
      <c r="G5493" s="17">
        <f t="shared" si="340"/>
        <v>1.76</v>
      </c>
      <c r="I5493" s="33"/>
    </row>
    <row r="5494" spans="1:9" x14ac:dyDescent="0.2">
      <c r="A5494" s="4">
        <v>44059.75</v>
      </c>
      <c r="B5494" s="6">
        <f t="shared" si="341"/>
        <v>44059</v>
      </c>
      <c r="C5494" s="3">
        <f t="shared" si="343"/>
        <v>0.70833333333333337</v>
      </c>
      <c r="D5494" s="3">
        <f>IF('Profil je Los'!A5494&lt;&gt;"",IF('Profil je Los'!A5494&lt;&gt;"",TIME(HOUR('Profil je Los'!A5494),MINUTE('Profil je Los'!A5494),SECOND('Profil je Los'!A5494)),""),"")</f>
        <v>0.75</v>
      </c>
      <c r="E5494" s="5">
        <f t="shared" si="342"/>
        <v>18</v>
      </c>
      <c r="F5494" s="14">
        <v>20.159486000000001</v>
      </c>
      <c r="G5494" s="17">
        <f t="shared" si="340"/>
        <v>1.68</v>
      </c>
      <c r="I5494" s="33"/>
    </row>
    <row r="5495" spans="1:9" x14ac:dyDescent="0.2">
      <c r="A5495" s="4">
        <v>44059.791666666664</v>
      </c>
      <c r="B5495" s="6">
        <f t="shared" si="341"/>
        <v>44059</v>
      </c>
      <c r="C5495" s="3">
        <f t="shared" si="343"/>
        <v>0.75</v>
      </c>
      <c r="D5495" s="3">
        <f>IF('Profil je Los'!A5495&lt;&gt;"",IF('Profil je Los'!A5495&lt;&gt;"",TIME(HOUR('Profil je Los'!A5495),MINUTE('Profil je Los'!A5495),SECOND('Profil je Los'!A5495)),""),"")</f>
        <v>0.79166666666666663</v>
      </c>
      <c r="E5495" s="5">
        <f t="shared" si="342"/>
        <v>19</v>
      </c>
      <c r="F5495" s="14">
        <v>19.788954</v>
      </c>
      <c r="G5495" s="17">
        <f t="shared" si="340"/>
        <v>1.65</v>
      </c>
      <c r="I5495" s="33"/>
    </row>
    <row r="5496" spans="1:9" x14ac:dyDescent="0.2">
      <c r="A5496" s="4">
        <v>44059.833333333336</v>
      </c>
      <c r="B5496" s="6">
        <f t="shared" si="341"/>
        <v>44059</v>
      </c>
      <c r="C5496" s="3">
        <f t="shared" si="343"/>
        <v>0.79166666666666663</v>
      </c>
      <c r="D5496" s="3">
        <f>IF('Profil je Los'!A5496&lt;&gt;"",IF('Profil je Los'!A5496&lt;&gt;"",TIME(HOUR('Profil je Los'!A5496),MINUTE('Profil je Los'!A5496),SECOND('Profil je Los'!A5496)),""),"")</f>
        <v>0.83333333333333337</v>
      </c>
      <c r="E5496" s="5">
        <f t="shared" si="342"/>
        <v>20</v>
      </c>
      <c r="F5496" s="14">
        <v>20.330953999999998</v>
      </c>
      <c r="G5496" s="17">
        <f t="shared" si="340"/>
        <v>1.69</v>
      </c>
      <c r="I5496" s="33"/>
    </row>
    <row r="5497" spans="1:9" x14ac:dyDescent="0.2">
      <c r="A5497" s="4">
        <v>44059.875</v>
      </c>
      <c r="B5497" s="6">
        <f t="shared" si="341"/>
        <v>44059</v>
      </c>
      <c r="C5497" s="3">
        <f t="shared" si="343"/>
        <v>0.83333333333333337</v>
      </c>
      <c r="D5497" s="3">
        <f>IF('Profil je Los'!A5497&lt;&gt;"",IF('Profil je Los'!A5497&lt;&gt;"",TIME(HOUR('Profil je Los'!A5497),MINUTE('Profil je Los'!A5497),SECOND('Profil je Los'!A5497)),""),"")</f>
        <v>0.875</v>
      </c>
      <c r="E5497" s="5">
        <f t="shared" si="342"/>
        <v>21</v>
      </c>
      <c r="F5497" s="14">
        <v>19.684885999999999</v>
      </c>
      <c r="G5497" s="17">
        <f t="shared" si="340"/>
        <v>1.64</v>
      </c>
      <c r="I5497" s="33"/>
    </row>
    <row r="5498" spans="1:9" x14ac:dyDescent="0.2">
      <c r="A5498" s="4">
        <v>44059.916666666664</v>
      </c>
      <c r="B5498" s="6">
        <f t="shared" si="341"/>
        <v>44059</v>
      </c>
      <c r="C5498" s="3">
        <f t="shared" si="343"/>
        <v>0.875</v>
      </c>
      <c r="D5498" s="3">
        <f>IF('Profil je Los'!A5498&lt;&gt;"",IF('Profil je Los'!A5498&lt;&gt;"",TIME(HOUR('Profil je Los'!A5498),MINUTE('Profil je Los'!A5498),SECOND('Profil je Los'!A5498)),""),"")</f>
        <v>0.91666666666666663</v>
      </c>
      <c r="E5498" s="5">
        <f t="shared" si="342"/>
        <v>22</v>
      </c>
      <c r="F5498" s="14">
        <v>19.610489000000001</v>
      </c>
      <c r="G5498" s="17">
        <f t="shared" si="340"/>
        <v>1.63</v>
      </c>
      <c r="I5498" s="33"/>
    </row>
    <row r="5499" spans="1:9" x14ac:dyDescent="0.2">
      <c r="A5499" s="4">
        <v>44059.958333333336</v>
      </c>
      <c r="B5499" s="6">
        <f t="shared" si="341"/>
        <v>44059</v>
      </c>
      <c r="C5499" s="3">
        <f t="shared" si="343"/>
        <v>0.91666666666666663</v>
      </c>
      <c r="D5499" s="3">
        <f>IF('Profil je Los'!A5499&lt;&gt;"",IF('Profil je Los'!A5499&lt;&gt;"",TIME(HOUR('Profil je Los'!A5499),MINUTE('Profil je Los'!A5499),SECOND('Profil je Los'!A5499)),""),"")</f>
        <v>0.95833333333333337</v>
      </c>
      <c r="E5499" s="5">
        <f t="shared" si="342"/>
        <v>23</v>
      </c>
      <c r="F5499" s="14">
        <v>16.648641999999999</v>
      </c>
      <c r="G5499" s="17">
        <f t="shared" si="340"/>
        <v>1.39</v>
      </c>
      <c r="I5499" s="33"/>
    </row>
    <row r="5500" spans="1:9" x14ac:dyDescent="0.2">
      <c r="A5500" s="4">
        <v>44060</v>
      </c>
      <c r="B5500" s="6">
        <f t="shared" si="341"/>
        <v>44059</v>
      </c>
      <c r="C5500" s="3">
        <f t="shared" si="343"/>
        <v>0.95833333333333337</v>
      </c>
      <c r="D5500" s="3">
        <f>IF('Profil je Los'!A5500&lt;&gt;"",IF('Profil je Los'!A5500&lt;&gt;"",TIME(HOUR('Profil je Los'!A5500),MINUTE('Profil je Los'!A5500),SECOND('Profil je Los'!A5500)),""),"")</f>
        <v>0</v>
      </c>
      <c r="E5500" s="5">
        <f t="shared" si="342"/>
        <v>24</v>
      </c>
      <c r="F5500" s="14">
        <v>14.055626999999999</v>
      </c>
      <c r="G5500" s="17">
        <f t="shared" si="340"/>
        <v>1.17</v>
      </c>
      <c r="I5500" s="33"/>
    </row>
    <row r="5501" spans="1:9" x14ac:dyDescent="0.2">
      <c r="A5501" s="4">
        <v>44060.041666666664</v>
      </c>
      <c r="B5501" s="6">
        <f t="shared" si="341"/>
        <v>44060</v>
      </c>
      <c r="C5501" s="3">
        <f t="shared" si="343"/>
        <v>0</v>
      </c>
      <c r="D5501" s="3">
        <f>IF('Profil je Los'!A5501&lt;&gt;"",IF('Profil je Los'!A5501&lt;&gt;"",TIME(HOUR('Profil je Los'!A5501),MINUTE('Profil je Los'!A5501),SECOND('Profil je Los'!A5501)),""),"")</f>
        <v>4.1666666666666664E-2</v>
      </c>
      <c r="E5501" s="5">
        <f t="shared" si="342"/>
        <v>1</v>
      </c>
      <c r="F5501" s="14">
        <v>12.254166</v>
      </c>
      <c r="G5501" s="17">
        <f t="shared" si="340"/>
        <v>1.02</v>
      </c>
      <c r="I5501" s="33"/>
    </row>
    <row r="5502" spans="1:9" x14ac:dyDescent="0.2">
      <c r="A5502" s="4">
        <v>44060.083333333336</v>
      </c>
      <c r="B5502" s="6">
        <f t="shared" si="341"/>
        <v>44060</v>
      </c>
      <c r="C5502" s="3">
        <f t="shared" si="343"/>
        <v>4.1666666666666664E-2</v>
      </c>
      <c r="D5502" s="3">
        <f>IF('Profil je Los'!A5502&lt;&gt;"",IF('Profil je Los'!A5502&lt;&gt;"",TIME(HOUR('Profil je Los'!A5502),MINUTE('Profil je Los'!A5502),SECOND('Profil je Los'!A5502)),""),"")</f>
        <v>8.3333333333333329E-2</v>
      </c>
      <c r="E5502" s="5">
        <f t="shared" si="342"/>
        <v>2</v>
      </c>
      <c r="F5502" s="14">
        <v>10.219465</v>
      </c>
      <c r="G5502" s="17">
        <f t="shared" si="340"/>
        <v>0.85</v>
      </c>
      <c r="I5502" s="33"/>
    </row>
    <row r="5503" spans="1:9" x14ac:dyDescent="0.2">
      <c r="A5503" s="4">
        <v>44060.125</v>
      </c>
      <c r="B5503" s="6">
        <f t="shared" si="341"/>
        <v>44060</v>
      </c>
      <c r="C5503" s="3">
        <f t="shared" si="343"/>
        <v>8.3333333333333329E-2</v>
      </c>
      <c r="D5503" s="3">
        <f>IF('Profil je Los'!A5503&lt;&gt;"",IF('Profil je Los'!A5503&lt;&gt;"",TIME(HOUR('Profil je Los'!A5503),MINUTE('Profil je Los'!A5503),SECOND('Profil je Los'!A5503)),""),"")</f>
        <v>0.125</v>
      </c>
      <c r="E5503" s="5">
        <f t="shared" si="342"/>
        <v>3</v>
      </c>
      <c r="F5503" s="14">
        <v>9.8245900000000006</v>
      </c>
      <c r="G5503" s="17">
        <f t="shared" si="340"/>
        <v>0.82</v>
      </c>
      <c r="I5503" s="33"/>
    </row>
    <row r="5504" spans="1:9" x14ac:dyDescent="0.2">
      <c r="A5504" s="4">
        <v>44060.166666666664</v>
      </c>
      <c r="B5504" s="6">
        <f t="shared" si="341"/>
        <v>44060</v>
      </c>
      <c r="C5504" s="3">
        <f t="shared" si="343"/>
        <v>0.125</v>
      </c>
      <c r="D5504" s="3">
        <f>IF('Profil je Los'!A5504&lt;&gt;"",IF('Profil je Los'!A5504&lt;&gt;"",TIME(HOUR('Profil je Los'!A5504),MINUTE('Profil je Los'!A5504),SECOND('Profil je Los'!A5504)),""),"")</f>
        <v>0.16666666666666666</v>
      </c>
      <c r="E5504" s="5">
        <f t="shared" si="342"/>
        <v>4</v>
      </c>
      <c r="F5504" s="14">
        <v>11.303137</v>
      </c>
      <c r="G5504" s="17">
        <f t="shared" si="340"/>
        <v>0.94</v>
      </c>
      <c r="I5504" s="33"/>
    </row>
    <row r="5505" spans="1:9" x14ac:dyDescent="0.2">
      <c r="A5505" s="4">
        <v>44060.208333333336</v>
      </c>
      <c r="B5505" s="6">
        <f t="shared" si="341"/>
        <v>44060</v>
      </c>
      <c r="C5505" s="3">
        <f t="shared" si="343"/>
        <v>0.16666666666666666</v>
      </c>
      <c r="D5505" s="3">
        <f>IF('Profil je Los'!A5505&lt;&gt;"",IF('Profil je Los'!A5505&lt;&gt;"",TIME(HOUR('Profil je Los'!A5505),MINUTE('Profil je Los'!A5505),SECOND('Profil je Los'!A5505)),""),"")</f>
        <v>0.20833333333333334</v>
      </c>
      <c r="E5505" s="5">
        <f t="shared" si="342"/>
        <v>5</v>
      </c>
      <c r="F5505" s="14">
        <v>10.087412</v>
      </c>
      <c r="G5505" s="17">
        <f t="shared" si="340"/>
        <v>0.84</v>
      </c>
      <c r="I5505" s="33"/>
    </row>
    <row r="5506" spans="1:9" x14ac:dyDescent="0.2">
      <c r="A5506" s="4">
        <v>44060.25</v>
      </c>
      <c r="B5506" s="6">
        <f t="shared" si="341"/>
        <v>44060</v>
      </c>
      <c r="C5506" s="3">
        <f t="shared" si="343"/>
        <v>0.20833333333333334</v>
      </c>
      <c r="D5506" s="3">
        <f>IF('Profil je Los'!A5506&lt;&gt;"",IF('Profil je Los'!A5506&lt;&gt;"",TIME(HOUR('Profil je Los'!A5506),MINUTE('Profil je Los'!A5506),SECOND('Profil je Los'!A5506)),""),"")</f>
        <v>0.25</v>
      </c>
      <c r="E5506" s="5">
        <f t="shared" si="342"/>
        <v>6</v>
      </c>
      <c r="F5506" s="14">
        <v>13.706041000000001</v>
      </c>
      <c r="G5506" s="17">
        <f t="shared" si="340"/>
        <v>1.1399999999999999</v>
      </c>
      <c r="I5506" s="33"/>
    </row>
    <row r="5507" spans="1:9" x14ac:dyDescent="0.2">
      <c r="A5507" s="4">
        <v>44060.291666666664</v>
      </c>
      <c r="B5507" s="6">
        <f t="shared" si="341"/>
        <v>44060</v>
      </c>
      <c r="C5507" s="3">
        <f t="shared" si="343"/>
        <v>0.25</v>
      </c>
      <c r="D5507" s="3">
        <f>IF('Profil je Los'!A5507&lt;&gt;"",IF('Profil je Los'!A5507&lt;&gt;"",TIME(HOUR('Profil je Los'!A5507),MINUTE('Profil je Los'!A5507),SECOND('Profil je Los'!A5507)),""),"")</f>
        <v>0.29166666666666669</v>
      </c>
      <c r="E5507" s="5">
        <f t="shared" si="342"/>
        <v>7</v>
      </c>
      <c r="F5507" s="14">
        <v>21.071884000000001</v>
      </c>
      <c r="G5507" s="17">
        <f t="shared" si="340"/>
        <v>1.76</v>
      </c>
      <c r="I5507" s="33"/>
    </row>
    <row r="5508" spans="1:9" x14ac:dyDescent="0.2">
      <c r="A5508" s="4">
        <v>44060.333333333336</v>
      </c>
      <c r="B5508" s="6">
        <f t="shared" si="341"/>
        <v>44060</v>
      </c>
      <c r="C5508" s="3">
        <f t="shared" si="343"/>
        <v>0.29166666666666669</v>
      </c>
      <c r="D5508" s="3">
        <f>IF('Profil je Los'!A5508&lt;&gt;"",IF('Profil je Los'!A5508&lt;&gt;"",TIME(HOUR('Profil je Los'!A5508),MINUTE('Profil je Los'!A5508),SECOND('Profil je Los'!A5508)),""),"")</f>
        <v>0.33333333333333331</v>
      </c>
      <c r="E5508" s="5">
        <f t="shared" si="342"/>
        <v>8</v>
      </c>
      <c r="F5508" s="14">
        <v>29.131571999999998</v>
      </c>
      <c r="G5508" s="17">
        <f t="shared" si="340"/>
        <v>2.4300000000000002</v>
      </c>
      <c r="I5508" s="33"/>
    </row>
    <row r="5509" spans="1:9" x14ac:dyDescent="0.2">
      <c r="A5509" s="4">
        <v>44060.375</v>
      </c>
      <c r="B5509" s="6">
        <f t="shared" si="341"/>
        <v>44060</v>
      </c>
      <c r="C5509" s="3">
        <f t="shared" si="343"/>
        <v>0.33333333333333331</v>
      </c>
      <c r="D5509" s="3">
        <f>IF('Profil je Los'!A5509&lt;&gt;"",IF('Profil je Los'!A5509&lt;&gt;"",TIME(HOUR('Profil je Los'!A5509),MINUTE('Profil je Los'!A5509),SECOND('Profil je Los'!A5509)),""),"")</f>
        <v>0.375</v>
      </c>
      <c r="E5509" s="5">
        <f t="shared" si="342"/>
        <v>9</v>
      </c>
      <c r="F5509" s="14">
        <v>34.330413999999998</v>
      </c>
      <c r="G5509" s="17">
        <f t="shared" si="340"/>
        <v>2.86</v>
      </c>
      <c r="I5509" s="33"/>
    </row>
    <row r="5510" spans="1:9" x14ac:dyDescent="0.2">
      <c r="A5510" s="4">
        <v>44060.416666666664</v>
      </c>
      <c r="B5510" s="6">
        <f t="shared" si="341"/>
        <v>44060</v>
      </c>
      <c r="C5510" s="3">
        <f t="shared" si="343"/>
        <v>0.375</v>
      </c>
      <c r="D5510" s="3">
        <f>IF('Profil je Los'!A5510&lt;&gt;"",IF('Profil je Los'!A5510&lt;&gt;"",TIME(HOUR('Profil je Los'!A5510),MINUTE('Profil je Los'!A5510),SECOND('Profil je Los'!A5510)),""),"")</f>
        <v>0.41666666666666669</v>
      </c>
      <c r="E5510" s="5">
        <f t="shared" si="342"/>
        <v>10</v>
      </c>
      <c r="F5510" s="14">
        <v>38.277802000000001</v>
      </c>
      <c r="G5510" s="17">
        <f t="shared" ref="G5510:G5573" si="344">ROUND(F5510/$E$2,2)</f>
        <v>3.19</v>
      </c>
      <c r="I5510" s="33"/>
    </row>
    <row r="5511" spans="1:9" x14ac:dyDescent="0.2">
      <c r="A5511" s="4">
        <v>44060.458333333336</v>
      </c>
      <c r="B5511" s="6">
        <f t="shared" ref="B5511:B5574" si="345">IF(A5511&lt;&gt;"",IF(E5511=24,B5510,DATE(YEAR(A5511),MONTH(A5511),DAY(A5511))),"")</f>
        <v>44060</v>
      </c>
      <c r="C5511" s="3">
        <f t="shared" si="343"/>
        <v>0.41666666666666669</v>
      </c>
      <c r="D5511" s="3">
        <f>IF('Profil je Los'!A5511&lt;&gt;"",IF('Profil je Los'!A5511&lt;&gt;"",TIME(HOUR('Profil je Los'!A5511),MINUTE('Profil je Los'!A5511),SECOND('Profil je Los'!A5511)),""),"")</f>
        <v>0.45833333333333331</v>
      </c>
      <c r="E5511" s="5">
        <f t="shared" ref="E5511:E5574" si="346">IF(A5511&lt;&gt;"",IF(HOUR(A5511)=0,24,HOUR(A5511)),"")</f>
        <v>11</v>
      </c>
      <c r="F5511" s="14">
        <v>38.061945000000001</v>
      </c>
      <c r="G5511" s="17">
        <f t="shared" si="344"/>
        <v>3.17</v>
      </c>
      <c r="I5511" s="33"/>
    </row>
    <row r="5512" spans="1:9" x14ac:dyDescent="0.2">
      <c r="A5512" s="4">
        <v>44060.5</v>
      </c>
      <c r="B5512" s="6">
        <f t="shared" si="345"/>
        <v>44060</v>
      </c>
      <c r="C5512" s="3">
        <f t="shared" ref="C5512:C5575" si="347">D5511</f>
        <v>0.45833333333333331</v>
      </c>
      <c r="D5512" s="3">
        <f>IF('Profil je Los'!A5512&lt;&gt;"",IF('Profil je Los'!A5512&lt;&gt;"",TIME(HOUR('Profil je Los'!A5512),MINUTE('Profil je Los'!A5512),SECOND('Profil je Los'!A5512)),""),"")</f>
        <v>0.5</v>
      </c>
      <c r="E5512" s="5">
        <f t="shared" si="346"/>
        <v>12</v>
      </c>
      <c r="F5512" s="14">
        <v>39.518344999999997</v>
      </c>
      <c r="G5512" s="17">
        <f t="shared" si="344"/>
        <v>3.29</v>
      </c>
      <c r="I5512" s="33"/>
    </row>
    <row r="5513" spans="1:9" x14ac:dyDescent="0.2">
      <c r="A5513" s="4">
        <v>44060.541666666664</v>
      </c>
      <c r="B5513" s="6">
        <f t="shared" si="345"/>
        <v>44060</v>
      </c>
      <c r="C5513" s="3">
        <f t="shared" si="347"/>
        <v>0.5</v>
      </c>
      <c r="D5513" s="3">
        <f>IF('Profil je Los'!A5513&lt;&gt;"",IF('Profil je Los'!A5513&lt;&gt;"",TIME(HOUR('Profil je Los'!A5513),MINUTE('Profil je Los'!A5513),SECOND('Profil je Los'!A5513)),""),"")</f>
        <v>0.54166666666666663</v>
      </c>
      <c r="E5513" s="5">
        <f t="shared" si="346"/>
        <v>13</v>
      </c>
      <c r="F5513" s="14">
        <v>39.554774000000002</v>
      </c>
      <c r="G5513" s="17">
        <f t="shared" si="344"/>
        <v>3.3</v>
      </c>
      <c r="I5513" s="33"/>
    </row>
    <row r="5514" spans="1:9" x14ac:dyDescent="0.2">
      <c r="A5514" s="4">
        <v>44060.583333333336</v>
      </c>
      <c r="B5514" s="6">
        <f t="shared" si="345"/>
        <v>44060</v>
      </c>
      <c r="C5514" s="3">
        <f t="shared" si="347"/>
        <v>0.54166666666666663</v>
      </c>
      <c r="D5514" s="3">
        <f>IF('Profil je Los'!A5514&lt;&gt;"",IF('Profil je Los'!A5514&lt;&gt;"",TIME(HOUR('Profil je Los'!A5514),MINUTE('Profil je Los'!A5514),SECOND('Profil je Los'!A5514)),""),"")</f>
        <v>0.58333333333333337</v>
      </c>
      <c r="E5514" s="5">
        <f t="shared" si="346"/>
        <v>14</v>
      </c>
      <c r="F5514" s="14">
        <v>38.154902999999997</v>
      </c>
      <c r="G5514" s="17">
        <f t="shared" si="344"/>
        <v>3.18</v>
      </c>
      <c r="I5514" s="33"/>
    </row>
    <row r="5515" spans="1:9" x14ac:dyDescent="0.2">
      <c r="A5515" s="4">
        <v>44060.625</v>
      </c>
      <c r="B5515" s="6">
        <f t="shared" si="345"/>
        <v>44060</v>
      </c>
      <c r="C5515" s="3">
        <f t="shared" si="347"/>
        <v>0.58333333333333337</v>
      </c>
      <c r="D5515" s="3">
        <f>IF('Profil je Los'!A5515&lt;&gt;"",IF('Profil je Los'!A5515&lt;&gt;"",TIME(HOUR('Profil je Los'!A5515),MINUTE('Profil je Los'!A5515),SECOND('Profil je Los'!A5515)),""),"")</f>
        <v>0.625</v>
      </c>
      <c r="E5515" s="5">
        <f t="shared" si="346"/>
        <v>15</v>
      </c>
      <c r="F5515" s="14">
        <v>37.467849999999999</v>
      </c>
      <c r="G5515" s="17">
        <f t="shared" si="344"/>
        <v>3.12</v>
      </c>
      <c r="I5515" s="33"/>
    </row>
    <row r="5516" spans="1:9" x14ac:dyDescent="0.2">
      <c r="A5516" s="4">
        <v>44060.666666666664</v>
      </c>
      <c r="B5516" s="6">
        <f t="shared" si="345"/>
        <v>44060</v>
      </c>
      <c r="C5516" s="3">
        <f t="shared" si="347"/>
        <v>0.625</v>
      </c>
      <c r="D5516" s="3">
        <f>IF('Profil je Los'!A5516&lt;&gt;"",IF('Profil je Los'!A5516&lt;&gt;"",TIME(HOUR('Profil je Los'!A5516),MINUTE('Profil je Los'!A5516),SECOND('Profil je Los'!A5516)),""),"")</f>
        <v>0.66666666666666663</v>
      </c>
      <c r="E5516" s="5">
        <f t="shared" si="346"/>
        <v>16</v>
      </c>
      <c r="F5516" s="14">
        <v>38.063777000000002</v>
      </c>
      <c r="G5516" s="17">
        <f t="shared" si="344"/>
        <v>3.17</v>
      </c>
      <c r="I5516" s="33"/>
    </row>
    <row r="5517" spans="1:9" x14ac:dyDescent="0.2">
      <c r="A5517" s="4">
        <v>44060.708333333336</v>
      </c>
      <c r="B5517" s="6">
        <f t="shared" si="345"/>
        <v>44060</v>
      </c>
      <c r="C5517" s="3">
        <f t="shared" si="347"/>
        <v>0.66666666666666663</v>
      </c>
      <c r="D5517" s="3">
        <f>IF('Profil je Los'!A5517&lt;&gt;"",IF('Profil je Los'!A5517&lt;&gt;"",TIME(HOUR('Profil je Los'!A5517),MINUTE('Profil je Los'!A5517),SECOND('Profil je Los'!A5517)),""),"")</f>
        <v>0.70833333333333337</v>
      </c>
      <c r="E5517" s="5">
        <f t="shared" si="346"/>
        <v>17</v>
      </c>
      <c r="F5517" s="14">
        <v>33.216268999999997</v>
      </c>
      <c r="G5517" s="17">
        <f t="shared" si="344"/>
        <v>2.77</v>
      </c>
      <c r="I5517" s="33"/>
    </row>
    <row r="5518" spans="1:9" x14ac:dyDescent="0.2">
      <c r="A5518" s="4">
        <v>44060.75</v>
      </c>
      <c r="B5518" s="6">
        <f t="shared" si="345"/>
        <v>44060</v>
      </c>
      <c r="C5518" s="3">
        <f t="shared" si="347"/>
        <v>0.70833333333333337</v>
      </c>
      <c r="D5518" s="3">
        <f>IF('Profil je Los'!A5518&lt;&gt;"",IF('Profil je Los'!A5518&lt;&gt;"",TIME(HOUR('Profil je Los'!A5518),MINUTE('Profil je Los'!A5518),SECOND('Profil je Los'!A5518)),""),"")</f>
        <v>0.75</v>
      </c>
      <c r="E5518" s="5">
        <f t="shared" si="346"/>
        <v>18</v>
      </c>
      <c r="F5518" s="14">
        <v>35.091591999999999</v>
      </c>
      <c r="G5518" s="17">
        <f t="shared" si="344"/>
        <v>2.92</v>
      </c>
      <c r="I5518" s="33"/>
    </row>
    <row r="5519" spans="1:9" x14ac:dyDescent="0.2">
      <c r="A5519" s="4">
        <v>44060.791666666664</v>
      </c>
      <c r="B5519" s="6">
        <f t="shared" si="345"/>
        <v>44060</v>
      </c>
      <c r="C5519" s="3">
        <f t="shared" si="347"/>
        <v>0.75</v>
      </c>
      <c r="D5519" s="3">
        <f>IF('Profil je Los'!A5519&lt;&gt;"",IF('Profil je Los'!A5519&lt;&gt;"",TIME(HOUR('Profil je Los'!A5519),MINUTE('Profil je Los'!A5519),SECOND('Profil je Los'!A5519)),""),"")</f>
        <v>0.79166666666666663</v>
      </c>
      <c r="E5519" s="5">
        <f t="shared" si="346"/>
        <v>19</v>
      </c>
      <c r="F5519" s="14">
        <v>36.018608</v>
      </c>
      <c r="G5519" s="17">
        <f t="shared" si="344"/>
        <v>3</v>
      </c>
      <c r="I5519" s="33"/>
    </row>
    <row r="5520" spans="1:9" x14ac:dyDescent="0.2">
      <c r="A5520" s="4">
        <v>44060.833333333336</v>
      </c>
      <c r="B5520" s="6">
        <f t="shared" si="345"/>
        <v>44060</v>
      </c>
      <c r="C5520" s="3">
        <f t="shared" si="347"/>
        <v>0.79166666666666663</v>
      </c>
      <c r="D5520" s="3">
        <f>IF('Profil je Los'!A5520&lt;&gt;"",IF('Profil je Los'!A5520&lt;&gt;"",TIME(HOUR('Profil je Los'!A5520),MINUTE('Profil je Los'!A5520),SECOND('Profil je Los'!A5520)),""),"")</f>
        <v>0.83333333333333337</v>
      </c>
      <c r="E5520" s="5">
        <f t="shared" si="346"/>
        <v>20</v>
      </c>
      <c r="F5520" s="14">
        <v>34.133851</v>
      </c>
      <c r="G5520" s="17">
        <f t="shared" si="344"/>
        <v>2.84</v>
      </c>
      <c r="I5520" s="33"/>
    </row>
    <row r="5521" spans="1:9" x14ac:dyDescent="0.2">
      <c r="A5521" s="4">
        <v>44060.875</v>
      </c>
      <c r="B5521" s="6">
        <f t="shared" si="345"/>
        <v>44060</v>
      </c>
      <c r="C5521" s="3">
        <f t="shared" si="347"/>
        <v>0.83333333333333337</v>
      </c>
      <c r="D5521" s="3">
        <f>IF('Profil je Los'!A5521&lt;&gt;"",IF('Profil je Los'!A5521&lt;&gt;"",TIME(HOUR('Profil je Los'!A5521),MINUTE('Profil je Los'!A5521),SECOND('Profil je Los'!A5521)),""),"")</f>
        <v>0.875</v>
      </c>
      <c r="E5521" s="5">
        <f t="shared" si="346"/>
        <v>21</v>
      </c>
      <c r="F5521" s="14">
        <v>33.469991999999998</v>
      </c>
      <c r="G5521" s="17">
        <f t="shared" si="344"/>
        <v>2.79</v>
      </c>
      <c r="I5521" s="33"/>
    </row>
    <row r="5522" spans="1:9" x14ac:dyDescent="0.2">
      <c r="A5522" s="4">
        <v>44060.916666666664</v>
      </c>
      <c r="B5522" s="6">
        <f t="shared" si="345"/>
        <v>44060</v>
      </c>
      <c r="C5522" s="3">
        <f t="shared" si="347"/>
        <v>0.875</v>
      </c>
      <c r="D5522" s="3">
        <f>IF('Profil je Los'!A5522&lt;&gt;"",IF('Profil je Los'!A5522&lt;&gt;"",TIME(HOUR('Profil je Los'!A5522),MINUTE('Profil je Los'!A5522),SECOND('Profil je Los'!A5522)),""),"")</f>
        <v>0.91666666666666663</v>
      </c>
      <c r="E5522" s="5">
        <f t="shared" si="346"/>
        <v>22</v>
      </c>
      <c r="F5522" s="14">
        <v>33.769699000000003</v>
      </c>
      <c r="G5522" s="17">
        <f t="shared" si="344"/>
        <v>2.81</v>
      </c>
      <c r="I5522" s="33"/>
    </row>
    <row r="5523" spans="1:9" x14ac:dyDescent="0.2">
      <c r="A5523" s="4">
        <v>44060.958333333336</v>
      </c>
      <c r="B5523" s="6">
        <f t="shared" si="345"/>
        <v>44060</v>
      </c>
      <c r="C5523" s="3">
        <f t="shared" si="347"/>
        <v>0.91666666666666663</v>
      </c>
      <c r="D5523" s="3">
        <f>IF('Profil je Los'!A5523&lt;&gt;"",IF('Profil je Los'!A5523&lt;&gt;"",TIME(HOUR('Profil je Los'!A5523),MINUTE('Profil je Los'!A5523),SECOND('Profil je Los'!A5523)),""),"")</f>
        <v>0.95833333333333337</v>
      </c>
      <c r="E5523" s="5">
        <f t="shared" si="346"/>
        <v>23</v>
      </c>
      <c r="F5523" s="14">
        <v>26.467680999999999</v>
      </c>
      <c r="G5523" s="17">
        <f t="shared" si="344"/>
        <v>2.21</v>
      </c>
      <c r="I5523" s="33"/>
    </row>
    <row r="5524" spans="1:9" x14ac:dyDescent="0.2">
      <c r="A5524" s="4">
        <v>44061</v>
      </c>
      <c r="B5524" s="6">
        <f t="shared" si="345"/>
        <v>44060</v>
      </c>
      <c r="C5524" s="3">
        <f t="shared" si="347"/>
        <v>0.95833333333333337</v>
      </c>
      <c r="D5524" s="3">
        <f>IF('Profil je Los'!A5524&lt;&gt;"",IF('Profil je Los'!A5524&lt;&gt;"",TIME(HOUR('Profil je Los'!A5524),MINUTE('Profil je Los'!A5524),SECOND('Profil je Los'!A5524)),""),"")</f>
        <v>0</v>
      </c>
      <c r="E5524" s="5">
        <f t="shared" si="346"/>
        <v>24</v>
      </c>
      <c r="F5524" s="14">
        <v>20.103811</v>
      </c>
      <c r="G5524" s="17">
        <f t="shared" si="344"/>
        <v>1.68</v>
      </c>
      <c r="I5524" s="33"/>
    </row>
    <row r="5525" spans="1:9" x14ac:dyDescent="0.2">
      <c r="A5525" s="4">
        <v>44061.041666666664</v>
      </c>
      <c r="B5525" s="6">
        <f t="shared" si="345"/>
        <v>44061</v>
      </c>
      <c r="C5525" s="3">
        <f t="shared" si="347"/>
        <v>0</v>
      </c>
      <c r="D5525" s="3">
        <f>IF('Profil je Los'!A5525&lt;&gt;"",IF('Profil je Los'!A5525&lt;&gt;"",TIME(HOUR('Profil je Los'!A5525),MINUTE('Profil je Los'!A5525),SECOND('Profil je Los'!A5525)),""),"")</f>
        <v>4.1666666666666664E-2</v>
      </c>
      <c r="E5525" s="5">
        <f t="shared" si="346"/>
        <v>1</v>
      </c>
      <c r="F5525" s="14">
        <v>17.46265</v>
      </c>
      <c r="G5525" s="17">
        <f t="shared" si="344"/>
        <v>1.46</v>
      </c>
      <c r="I5525" s="33"/>
    </row>
    <row r="5526" spans="1:9" x14ac:dyDescent="0.2">
      <c r="A5526" s="4">
        <v>44061.083333333336</v>
      </c>
      <c r="B5526" s="6">
        <f t="shared" si="345"/>
        <v>44061</v>
      </c>
      <c r="C5526" s="3">
        <f t="shared" si="347"/>
        <v>4.1666666666666664E-2</v>
      </c>
      <c r="D5526" s="3">
        <f>IF('Profil je Los'!A5526&lt;&gt;"",IF('Profil je Los'!A5526&lt;&gt;"",TIME(HOUR('Profil je Los'!A5526),MINUTE('Profil je Los'!A5526),SECOND('Profil je Los'!A5526)),""),"")</f>
        <v>8.3333333333333329E-2</v>
      </c>
      <c r="E5526" s="5">
        <f t="shared" si="346"/>
        <v>2</v>
      </c>
      <c r="F5526" s="14">
        <v>15.472186000000001</v>
      </c>
      <c r="G5526" s="17">
        <f t="shared" si="344"/>
        <v>1.29</v>
      </c>
      <c r="I5526" s="33"/>
    </row>
    <row r="5527" spans="1:9" x14ac:dyDescent="0.2">
      <c r="A5527" s="4">
        <v>44061.125</v>
      </c>
      <c r="B5527" s="6">
        <f t="shared" si="345"/>
        <v>44061</v>
      </c>
      <c r="C5527" s="3">
        <f t="shared" si="347"/>
        <v>8.3333333333333329E-2</v>
      </c>
      <c r="D5527" s="3">
        <f>IF('Profil je Los'!A5527&lt;&gt;"",IF('Profil je Los'!A5527&lt;&gt;"",TIME(HOUR('Profil je Los'!A5527),MINUTE('Profil je Los'!A5527),SECOND('Profil je Los'!A5527)),""),"")</f>
        <v>0.125</v>
      </c>
      <c r="E5527" s="5">
        <f t="shared" si="346"/>
        <v>3</v>
      </c>
      <c r="F5527" s="14">
        <v>14.531439000000001</v>
      </c>
      <c r="G5527" s="17">
        <f t="shared" si="344"/>
        <v>1.21</v>
      </c>
      <c r="I5527" s="33"/>
    </row>
    <row r="5528" spans="1:9" x14ac:dyDescent="0.2">
      <c r="A5528" s="4">
        <v>44061.166666666664</v>
      </c>
      <c r="B5528" s="6">
        <f t="shared" si="345"/>
        <v>44061</v>
      </c>
      <c r="C5528" s="3">
        <f t="shared" si="347"/>
        <v>0.125</v>
      </c>
      <c r="D5528" s="3">
        <f>IF('Profil je Los'!A5528&lt;&gt;"",IF('Profil je Los'!A5528&lt;&gt;"",TIME(HOUR('Profil je Los'!A5528),MINUTE('Profil je Los'!A5528),SECOND('Profil je Los'!A5528)),""),"")</f>
        <v>0.16666666666666666</v>
      </c>
      <c r="E5528" s="5">
        <f t="shared" si="346"/>
        <v>4</v>
      </c>
      <c r="F5528" s="14">
        <v>15.180197</v>
      </c>
      <c r="G5528" s="17">
        <f t="shared" si="344"/>
        <v>1.27</v>
      </c>
      <c r="I5528" s="33"/>
    </row>
    <row r="5529" spans="1:9" x14ac:dyDescent="0.2">
      <c r="A5529" s="4">
        <v>44061.208333333336</v>
      </c>
      <c r="B5529" s="6">
        <f t="shared" si="345"/>
        <v>44061</v>
      </c>
      <c r="C5529" s="3">
        <f t="shared" si="347"/>
        <v>0.16666666666666666</v>
      </c>
      <c r="D5529" s="3">
        <f>IF('Profil je Los'!A5529&lt;&gt;"",IF('Profil je Los'!A5529&lt;&gt;"",TIME(HOUR('Profil je Los'!A5529),MINUTE('Profil je Los'!A5529),SECOND('Profil je Los'!A5529)),""),"")</f>
        <v>0.20833333333333334</v>
      </c>
      <c r="E5529" s="5">
        <f t="shared" si="346"/>
        <v>5</v>
      </c>
      <c r="F5529" s="14">
        <v>16.652843000000001</v>
      </c>
      <c r="G5529" s="17">
        <f t="shared" si="344"/>
        <v>1.39</v>
      </c>
      <c r="I5529" s="33"/>
    </row>
    <row r="5530" spans="1:9" x14ac:dyDescent="0.2">
      <c r="A5530" s="4">
        <v>44061.25</v>
      </c>
      <c r="B5530" s="6">
        <f t="shared" si="345"/>
        <v>44061</v>
      </c>
      <c r="C5530" s="3">
        <f t="shared" si="347"/>
        <v>0.20833333333333334</v>
      </c>
      <c r="D5530" s="3">
        <f>IF('Profil je Los'!A5530&lt;&gt;"",IF('Profil je Los'!A5530&lt;&gt;"",TIME(HOUR('Profil je Los'!A5530),MINUTE('Profil je Los'!A5530),SECOND('Profil je Los'!A5530)),""),"")</f>
        <v>0.25</v>
      </c>
      <c r="E5530" s="5">
        <f t="shared" si="346"/>
        <v>6</v>
      </c>
      <c r="F5530" s="14">
        <v>20.848023000000001</v>
      </c>
      <c r="G5530" s="17">
        <f t="shared" si="344"/>
        <v>1.74</v>
      </c>
      <c r="I5530" s="33"/>
    </row>
    <row r="5531" spans="1:9" x14ac:dyDescent="0.2">
      <c r="A5531" s="4">
        <v>44061.291666666664</v>
      </c>
      <c r="B5531" s="6">
        <f t="shared" si="345"/>
        <v>44061</v>
      </c>
      <c r="C5531" s="3">
        <f t="shared" si="347"/>
        <v>0.25</v>
      </c>
      <c r="D5531" s="3">
        <f>IF('Profil je Los'!A5531&lt;&gt;"",IF('Profil je Los'!A5531&lt;&gt;"",TIME(HOUR('Profil je Los'!A5531),MINUTE('Profil je Los'!A5531),SECOND('Profil je Los'!A5531)),""),"")</f>
        <v>0.29166666666666669</v>
      </c>
      <c r="E5531" s="5">
        <f t="shared" si="346"/>
        <v>7</v>
      </c>
      <c r="F5531" s="14">
        <v>29.152526000000002</v>
      </c>
      <c r="G5531" s="17">
        <f t="shared" si="344"/>
        <v>2.4300000000000002</v>
      </c>
      <c r="I5531" s="33"/>
    </row>
    <row r="5532" spans="1:9" x14ac:dyDescent="0.2">
      <c r="A5532" s="4">
        <v>44061.333333333336</v>
      </c>
      <c r="B5532" s="6">
        <f t="shared" si="345"/>
        <v>44061</v>
      </c>
      <c r="C5532" s="3">
        <f t="shared" si="347"/>
        <v>0.29166666666666669</v>
      </c>
      <c r="D5532" s="3">
        <f>IF('Profil je Los'!A5532&lt;&gt;"",IF('Profil je Los'!A5532&lt;&gt;"",TIME(HOUR('Profil je Los'!A5532),MINUTE('Profil je Los'!A5532),SECOND('Profil je Los'!A5532)),""),"")</f>
        <v>0.33333333333333331</v>
      </c>
      <c r="E5532" s="5">
        <f t="shared" si="346"/>
        <v>8</v>
      </c>
      <c r="F5532" s="14">
        <v>36.185854999999997</v>
      </c>
      <c r="G5532" s="17">
        <f t="shared" si="344"/>
        <v>3.02</v>
      </c>
      <c r="I5532" s="33"/>
    </row>
    <row r="5533" spans="1:9" x14ac:dyDescent="0.2">
      <c r="A5533" s="4">
        <v>44061.375</v>
      </c>
      <c r="B5533" s="6">
        <f t="shared" si="345"/>
        <v>44061</v>
      </c>
      <c r="C5533" s="3">
        <f t="shared" si="347"/>
        <v>0.33333333333333331</v>
      </c>
      <c r="D5533" s="3">
        <f>IF('Profil je Los'!A5533&lt;&gt;"",IF('Profil je Los'!A5533&lt;&gt;"",TIME(HOUR('Profil je Los'!A5533),MINUTE('Profil je Los'!A5533),SECOND('Profil je Los'!A5533)),""),"")</f>
        <v>0.375</v>
      </c>
      <c r="E5533" s="5">
        <f t="shared" si="346"/>
        <v>9</v>
      </c>
      <c r="F5533" s="14">
        <v>40.057549000000002</v>
      </c>
      <c r="G5533" s="17">
        <f t="shared" si="344"/>
        <v>3.34</v>
      </c>
      <c r="I5533" s="33"/>
    </row>
    <row r="5534" spans="1:9" x14ac:dyDescent="0.2">
      <c r="A5534" s="4">
        <v>44061.416666666664</v>
      </c>
      <c r="B5534" s="6">
        <f t="shared" si="345"/>
        <v>44061</v>
      </c>
      <c r="C5534" s="3">
        <f t="shared" si="347"/>
        <v>0.375</v>
      </c>
      <c r="D5534" s="3">
        <f>IF('Profil je Los'!A5534&lt;&gt;"",IF('Profil je Los'!A5534&lt;&gt;"",TIME(HOUR('Profil je Los'!A5534),MINUTE('Profil je Los'!A5534),SECOND('Profil je Los'!A5534)),""),"")</f>
        <v>0.41666666666666669</v>
      </c>
      <c r="E5534" s="5">
        <f t="shared" si="346"/>
        <v>10</v>
      </c>
      <c r="F5534" s="14">
        <v>39.533349999999999</v>
      </c>
      <c r="G5534" s="17">
        <f t="shared" si="344"/>
        <v>3.29</v>
      </c>
      <c r="I5534" s="33"/>
    </row>
    <row r="5535" spans="1:9" x14ac:dyDescent="0.2">
      <c r="A5535" s="4">
        <v>44061.458333333336</v>
      </c>
      <c r="B5535" s="6">
        <f t="shared" si="345"/>
        <v>44061</v>
      </c>
      <c r="C5535" s="3">
        <f t="shared" si="347"/>
        <v>0.41666666666666669</v>
      </c>
      <c r="D5535" s="3">
        <f>IF('Profil je Los'!A5535&lt;&gt;"",IF('Profil je Los'!A5535&lt;&gt;"",TIME(HOUR('Profil je Los'!A5535),MINUTE('Profil je Los'!A5535),SECOND('Profil je Los'!A5535)),""),"")</f>
        <v>0.45833333333333331</v>
      </c>
      <c r="E5535" s="5">
        <f t="shared" si="346"/>
        <v>11</v>
      </c>
      <c r="F5535" s="14">
        <v>40.415019000000001</v>
      </c>
      <c r="G5535" s="17">
        <f t="shared" si="344"/>
        <v>3.37</v>
      </c>
      <c r="I5535" s="33"/>
    </row>
    <row r="5536" spans="1:9" x14ac:dyDescent="0.2">
      <c r="A5536" s="4">
        <v>44061.5</v>
      </c>
      <c r="B5536" s="6">
        <f t="shared" si="345"/>
        <v>44061</v>
      </c>
      <c r="C5536" s="3">
        <f t="shared" si="347"/>
        <v>0.45833333333333331</v>
      </c>
      <c r="D5536" s="3">
        <f>IF('Profil je Los'!A5536&lt;&gt;"",IF('Profil je Los'!A5536&lt;&gt;"",TIME(HOUR('Profil je Los'!A5536),MINUTE('Profil je Los'!A5536),SECOND('Profil je Los'!A5536)),""),"")</f>
        <v>0.5</v>
      </c>
      <c r="E5536" s="5">
        <f t="shared" si="346"/>
        <v>12</v>
      </c>
      <c r="F5536" s="14">
        <v>42.369056999999998</v>
      </c>
      <c r="G5536" s="17">
        <f t="shared" si="344"/>
        <v>3.53</v>
      </c>
      <c r="I5536" s="33"/>
    </row>
    <row r="5537" spans="1:9" x14ac:dyDescent="0.2">
      <c r="A5537" s="4">
        <v>44061.541666666664</v>
      </c>
      <c r="B5537" s="6">
        <f t="shared" si="345"/>
        <v>44061</v>
      </c>
      <c r="C5537" s="3">
        <f t="shared" si="347"/>
        <v>0.5</v>
      </c>
      <c r="D5537" s="3">
        <f>IF('Profil je Los'!A5537&lt;&gt;"",IF('Profil je Los'!A5537&lt;&gt;"",TIME(HOUR('Profil je Los'!A5537),MINUTE('Profil je Los'!A5537),SECOND('Profil je Los'!A5537)),""),"")</f>
        <v>0.54166666666666663</v>
      </c>
      <c r="E5537" s="5">
        <f t="shared" si="346"/>
        <v>13</v>
      </c>
      <c r="F5537" s="14">
        <v>41.143017999999998</v>
      </c>
      <c r="G5537" s="17">
        <f t="shared" si="344"/>
        <v>3.43</v>
      </c>
      <c r="I5537" s="33"/>
    </row>
    <row r="5538" spans="1:9" x14ac:dyDescent="0.2">
      <c r="A5538" s="4">
        <v>44061.583333333336</v>
      </c>
      <c r="B5538" s="6">
        <f t="shared" si="345"/>
        <v>44061</v>
      </c>
      <c r="C5538" s="3">
        <f t="shared" si="347"/>
        <v>0.54166666666666663</v>
      </c>
      <c r="D5538" s="3">
        <f>IF('Profil je Los'!A5538&lt;&gt;"",IF('Profil je Los'!A5538&lt;&gt;"",TIME(HOUR('Profil je Los'!A5538),MINUTE('Profil je Los'!A5538),SECOND('Profil je Los'!A5538)),""),"")</f>
        <v>0.58333333333333337</v>
      </c>
      <c r="E5538" s="5">
        <f t="shared" si="346"/>
        <v>14</v>
      </c>
      <c r="F5538" s="14">
        <v>39.521037999999997</v>
      </c>
      <c r="G5538" s="17">
        <f t="shared" si="344"/>
        <v>3.29</v>
      </c>
      <c r="I5538" s="33"/>
    </row>
    <row r="5539" spans="1:9" x14ac:dyDescent="0.2">
      <c r="A5539" s="4">
        <v>44061.625</v>
      </c>
      <c r="B5539" s="6">
        <f t="shared" si="345"/>
        <v>44061</v>
      </c>
      <c r="C5539" s="3">
        <f t="shared" si="347"/>
        <v>0.58333333333333337</v>
      </c>
      <c r="D5539" s="3">
        <f>IF('Profil je Los'!A5539&lt;&gt;"",IF('Profil je Los'!A5539&lt;&gt;"",TIME(HOUR('Profil je Los'!A5539),MINUTE('Profil je Los'!A5539),SECOND('Profil je Los'!A5539)),""),"")</f>
        <v>0.625</v>
      </c>
      <c r="E5539" s="5">
        <f t="shared" si="346"/>
        <v>15</v>
      </c>
      <c r="F5539" s="14">
        <v>37.713937999999999</v>
      </c>
      <c r="G5539" s="17">
        <f t="shared" si="344"/>
        <v>3.14</v>
      </c>
      <c r="I5539" s="33"/>
    </row>
    <row r="5540" spans="1:9" x14ac:dyDescent="0.2">
      <c r="A5540" s="4">
        <v>44061.666666666664</v>
      </c>
      <c r="B5540" s="6">
        <f t="shared" si="345"/>
        <v>44061</v>
      </c>
      <c r="C5540" s="3">
        <f t="shared" si="347"/>
        <v>0.625</v>
      </c>
      <c r="D5540" s="3">
        <f>IF('Profil je Los'!A5540&lt;&gt;"",IF('Profil je Los'!A5540&lt;&gt;"",TIME(HOUR('Profil je Los'!A5540),MINUTE('Profil je Los'!A5540),SECOND('Profil je Los'!A5540)),""),"")</f>
        <v>0.66666666666666663</v>
      </c>
      <c r="E5540" s="5">
        <f t="shared" si="346"/>
        <v>16</v>
      </c>
      <c r="F5540" s="14">
        <v>36.102342</v>
      </c>
      <c r="G5540" s="17">
        <f t="shared" si="344"/>
        <v>3.01</v>
      </c>
      <c r="I5540" s="33"/>
    </row>
    <row r="5541" spans="1:9" x14ac:dyDescent="0.2">
      <c r="A5541" s="4">
        <v>44061.708333333336</v>
      </c>
      <c r="B5541" s="6">
        <f t="shared" si="345"/>
        <v>44061</v>
      </c>
      <c r="C5541" s="3">
        <f t="shared" si="347"/>
        <v>0.66666666666666663</v>
      </c>
      <c r="D5541" s="3">
        <f>IF('Profil je Los'!A5541&lt;&gt;"",IF('Profil je Los'!A5541&lt;&gt;"",TIME(HOUR('Profil je Los'!A5541),MINUTE('Profil je Los'!A5541),SECOND('Profil je Los'!A5541)),""),"")</f>
        <v>0.70833333333333337</v>
      </c>
      <c r="E5541" s="5">
        <f t="shared" si="346"/>
        <v>17</v>
      </c>
      <c r="F5541" s="14">
        <v>35.362208000000003</v>
      </c>
      <c r="G5541" s="17">
        <f t="shared" si="344"/>
        <v>2.95</v>
      </c>
      <c r="I5541" s="33"/>
    </row>
    <row r="5542" spans="1:9" x14ac:dyDescent="0.2">
      <c r="A5542" s="4">
        <v>44061.75</v>
      </c>
      <c r="B5542" s="6">
        <f t="shared" si="345"/>
        <v>44061</v>
      </c>
      <c r="C5542" s="3">
        <f t="shared" si="347"/>
        <v>0.70833333333333337</v>
      </c>
      <c r="D5542" s="3">
        <f>IF('Profil je Los'!A5542&lt;&gt;"",IF('Profil je Los'!A5542&lt;&gt;"",TIME(HOUR('Profil je Los'!A5542),MINUTE('Profil je Los'!A5542),SECOND('Profil je Los'!A5542)),""),"")</f>
        <v>0.75</v>
      </c>
      <c r="E5542" s="5">
        <f t="shared" si="346"/>
        <v>18</v>
      </c>
      <c r="F5542" s="14">
        <v>38.270938000000001</v>
      </c>
      <c r="G5542" s="17">
        <f t="shared" si="344"/>
        <v>3.19</v>
      </c>
      <c r="I5542" s="33"/>
    </row>
    <row r="5543" spans="1:9" x14ac:dyDescent="0.2">
      <c r="A5543" s="4">
        <v>44061.791666666664</v>
      </c>
      <c r="B5543" s="6">
        <f t="shared" si="345"/>
        <v>44061</v>
      </c>
      <c r="C5543" s="3">
        <f t="shared" si="347"/>
        <v>0.75</v>
      </c>
      <c r="D5543" s="3">
        <f>IF('Profil je Los'!A5543&lt;&gt;"",IF('Profil je Los'!A5543&lt;&gt;"",TIME(HOUR('Profil je Los'!A5543),MINUTE('Profil je Los'!A5543),SECOND('Profil je Los'!A5543)),""),"")</f>
        <v>0.79166666666666663</v>
      </c>
      <c r="E5543" s="5">
        <f t="shared" si="346"/>
        <v>19</v>
      </c>
      <c r="F5543" s="14">
        <v>39.757004000000002</v>
      </c>
      <c r="G5543" s="17">
        <f t="shared" si="344"/>
        <v>3.31</v>
      </c>
      <c r="I5543" s="33"/>
    </row>
    <row r="5544" spans="1:9" x14ac:dyDescent="0.2">
      <c r="A5544" s="4">
        <v>44061.833333333336</v>
      </c>
      <c r="B5544" s="6">
        <f t="shared" si="345"/>
        <v>44061</v>
      </c>
      <c r="C5544" s="3">
        <f t="shared" si="347"/>
        <v>0.79166666666666663</v>
      </c>
      <c r="D5544" s="3">
        <f>IF('Profil je Los'!A5544&lt;&gt;"",IF('Profil je Los'!A5544&lt;&gt;"",TIME(HOUR('Profil je Los'!A5544),MINUTE('Profil je Los'!A5544),SECOND('Profil je Los'!A5544)),""),"")</f>
        <v>0.83333333333333337</v>
      </c>
      <c r="E5544" s="5">
        <f t="shared" si="346"/>
        <v>20</v>
      </c>
      <c r="F5544" s="14">
        <v>37.383214000000002</v>
      </c>
      <c r="G5544" s="17">
        <f t="shared" si="344"/>
        <v>3.12</v>
      </c>
      <c r="I5544" s="33"/>
    </row>
    <row r="5545" spans="1:9" x14ac:dyDescent="0.2">
      <c r="A5545" s="4">
        <v>44061.875</v>
      </c>
      <c r="B5545" s="6">
        <f t="shared" si="345"/>
        <v>44061</v>
      </c>
      <c r="C5545" s="3">
        <f t="shared" si="347"/>
        <v>0.83333333333333337</v>
      </c>
      <c r="D5545" s="3">
        <f>IF('Profil je Los'!A5545&lt;&gt;"",IF('Profil je Los'!A5545&lt;&gt;"",TIME(HOUR('Profil je Los'!A5545),MINUTE('Profil je Los'!A5545),SECOND('Profil je Los'!A5545)),""),"")</f>
        <v>0.875</v>
      </c>
      <c r="E5545" s="5">
        <f t="shared" si="346"/>
        <v>21</v>
      </c>
      <c r="F5545" s="14">
        <v>33.839447</v>
      </c>
      <c r="G5545" s="17">
        <f t="shared" si="344"/>
        <v>2.82</v>
      </c>
      <c r="I5545" s="33"/>
    </row>
    <row r="5546" spans="1:9" x14ac:dyDescent="0.2">
      <c r="A5546" s="4">
        <v>44061.916666666664</v>
      </c>
      <c r="B5546" s="6">
        <f t="shared" si="345"/>
        <v>44061</v>
      </c>
      <c r="C5546" s="3">
        <f t="shared" si="347"/>
        <v>0.875</v>
      </c>
      <c r="D5546" s="3">
        <f>IF('Profil je Los'!A5546&lt;&gt;"",IF('Profil je Los'!A5546&lt;&gt;"",TIME(HOUR('Profil je Los'!A5546),MINUTE('Profil je Los'!A5546),SECOND('Profil je Los'!A5546)),""),"")</f>
        <v>0.91666666666666663</v>
      </c>
      <c r="E5546" s="5">
        <f t="shared" si="346"/>
        <v>22</v>
      </c>
      <c r="F5546" s="14">
        <v>32.051678000000003</v>
      </c>
      <c r="G5546" s="17">
        <f t="shared" si="344"/>
        <v>2.67</v>
      </c>
      <c r="I5546" s="33"/>
    </row>
    <row r="5547" spans="1:9" x14ac:dyDescent="0.2">
      <c r="A5547" s="4">
        <v>44061.958333333336</v>
      </c>
      <c r="B5547" s="6">
        <f t="shared" si="345"/>
        <v>44061</v>
      </c>
      <c r="C5547" s="3">
        <f t="shared" si="347"/>
        <v>0.91666666666666663</v>
      </c>
      <c r="D5547" s="3">
        <f>IF('Profil je Los'!A5547&lt;&gt;"",IF('Profil je Los'!A5547&lt;&gt;"",TIME(HOUR('Profil je Los'!A5547),MINUTE('Profil je Los'!A5547),SECOND('Profil je Los'!A5547)),""),"")</f>
        <v>0.95833333333333337</v>
      </c>
      <c r="E5547" s="5">
        <f t="shared" si="346"/>
        <v>23</v>
      </c>
      <c r="F5547" s="14">
        <v>24.990131000000002</v>
      </c>
      <c r="G5547" s="17">
        <f t="shared" si="344"/>
        <v>2.08</v>
      </c>
      <c r="I5547" s="33"/>
    </row>
    <row r="5548" spans="1:9" x14ac:dyDescent="0.2">
      <c r="A5548" s="4">
        <v>44062</v>
      </c>
      <c r="B5548" s="6">
        <f t="shared" si="345"/>
        <v>44061</v>
      </c>
      <c r="C5548" s="3">
        <f t="shared" si="347"/>
        <v>0.95833333333333337</v>
      </c>
      <c r="D5548" s="3">
        <f>IF('Profil je Los'!A5548&lt;&gt;"",IF('Profil je Los'!A5548&lt;&gt;"",TIME(HOUR('Profil je Los'!A5548),MINUTE('Profil je Los'!A5548),SECOND('Profil je Los'!A5548)),""),"")</f>
        <v>0</v>
      </c>
      <c r="E5548" s="5">
        <f t="shared" si="346"/>
        <v>24</v>
      </c>
      <c r="F5548" s="14">
        <v>19.939368999999999</v>
      </c>
      <c r="G5548" s="17">
        <f t="shared" si="344"/>
        <v>1.66</v>
      </c>
      <c r="I5548" s="33"/>
    </row>
    <row r="5549" spans="1:9" x14ac:dyDescent="0.2">
      <c r="A5549" s="4">
        <v>44062.041666666664</v>
      </c>
      <c r="B5549" s="6">
        <f t="shared" si="345"/>
        <v>44062</v>
      </c>
      <c r="C5549" s="3">
        <f t="shared" si="347"/>
        <v>0</v>
      </c>
      <c r="D5549" s="3">
        <f>IF('Profil je Los'!A5549&lt;&gt;"",IF('Profil je Los'!A5549&lt;&gt;"",TIME(HOUR('Profil je Los'!A5549),MINUTE('Profil je Los'!A5549),SECOND('Profil je Los'!A5549)),""),"")</f>
        <v>4.1666666666666664E-2</v>
      </c>
      <c r="E5549" s="5">
        <f t="shared" si="346"/>
        <v>1</v>
      </c>
      <c r="F5549" s="14">
        <v>16.845649999999999</v>
      </c>
      <c r="G5549" s="17">
        <f t="shared" si="344"/>
        <v>1.4</v>
      </c>
      <c r="I5549" s="33"/>
    </row>
    <row r="5550" spans="1:9" x14ac:dyDescent="0.2">
      <c r="A5550" s="4">
        <v>44062.083333333336</v>
      </c>
      <c r="B5550" s="6">
        <f t="shared" si="345"/>
        <v>44062</v>
      </c>
      <c r="C5550" s="3">
        <f t="shared" si="347"/>
        <v>4.1666666666666664E-2</v>
      </c>
      <c r="D5550" s="3">
        <f>IF('Profil je Los'!A5550&lt;&gt;"",IF('Profil je Los'!A5550&lt;&gt;"",TIME(HOUR('Profil je Los'!A5550),MINUTE('Profil je Los'!A5550),SECOND('Profil je Los'!A5550)),""),"")</f>
        <v>8.3333333333333329E-2</v>
      </c>
      <c r="E5550" s="5">
        <f t="shared" si="346"/>
        <v>2</v>
      </c>
      <c r="F5550" s="14">
        <v>15.062051</v>
      </c>
      <c r="G5550" s="17">
        <f t="shared" si="344"/>
        <v>1.26</v>
      </c>
      <c r="I5550" s="33"/>
    </row>
    <row r="5551" spans="1:9" x14ac:dyDescent="0.2">
      <c r="A5551" s="4">
        <v>44062.125</v>
      </c>
      <c r="B5551" s="6">
        <f t="shared" si="345"/>
        <v>44062</v>
      </c>
      <c r="C5551" s="3">
        <f t="shared" si="347"/>
        <v>8.3333333333333329E-2</v>
      </c>
      <c r="D5551" s="3">
        <f>IF('Profil je Los'!A5551&lt;&gt;"",IF('Profil je Los'!A5551&lt;&gt;"",TIME(HOUR('Profil je Los'!A5551),MINUTE('Profil je Los'!A5551),SECOND('Profil je Los'!A5551)),""),"")</f>
        <v>0.125</v>
      </c>
      <c r="E5551" s="5">
        <f t="shared" si="346"/>
        <v>3</v>
      </c>
      <c r="F5551" s="14">
        <v>14.575886000000001</v>
      </c>
      <c r="G5551" s="17">
        <f t="shared" si="344"/>
        <v>1.21</v>
      </c>
      <c r="I5551" s="33"/>
    </row>
    <row r="5552" spans="1:9" x14ac:dyDescent="0.2">
      <c r="A5552" s="4">
        <v>44062.166666666664</v>
      </c>
      <c r="B5552" s="6">
        <f t="shared" si="345"/>
        <v>44062</v>
      </c>
      <c r="C5552" s="3">
        <f t="shared" si="347"/>
        <v>0.125</v>
      </c>
      <c r="D5552" s="3">
        <f>IF('Profil je Los'!A5552&lt;&gt;"",IF('Profil je Los'!A5552&lt;&gt;"",TIME(HOUR('Profil je Los'!A5552),MINUTE('Profil je Los'!A5552),SECOND('Profil je Los'!A5552)),""),"")</f>
        <v>0.16666666666666666</v>
      </c>
      <c r="E5552" s="5">
        <f t="shared" si="346"/>
        <v>4</v>
      </c>
      <c r="F5552" s="14">
        <v>14.387064000000001</v>
      </c>
      <c r="G5552" s="17">
        <f t="shared" si="344"/>
        <v>1.2</v>
      </c>
      <c r="I5552" s="33"/>
    </row>
    <row r="5553" spans="1:9" x14ac:dyDescent="0.2">
      <c r="A5553" s="4">
        <v>44062.208333333336</v>
      </c>
      <c r="B5553" s="6">
        <f t="shared" si="345"/>
        <v>44062</v>
      </c>
      <c r="C5553" s="3">
        <f t="shared" si="347"/>
        <v>0.16666666666666666</v>
      </c>
      <c r="D5553" s="3">
        <f>IF('Profil je Los'!A5553&lt;&gt;"",IF('Profil je Los'!A5553&lt;&gt;"",TIME(HOUR('Profil je Los'!A5553),MINUTE('Profil je Los'!A5553),SECOND('Profil je Los'!A5553)),""),"")</f>
        <v>0.20833333333333334</v>
      </c>
      <c r="E5553" s="5">
        <f t="shared" si="346"/>
        <v>5</v>
      </c>
      <c r="F5553" s="14">
        <v>15.314396</v>
      </c>
      <c r="G5553" s="17">
        <f t="shared" si="344"/>
        <v>1.28</v>
      </c>
      <c r="I5553" s="33"/>
    </row>
    <row r="5554" spans="1:9" x14ac:dyDescent="0.2">
      <c r="A5554" s="4">
        <v>44062.25</v>
      </c>
      <c r="B5554" s="6">
        <f t="shared" si="345"/>
        <v>44062</v>
      </c>
      <c r="C5554" s="3">
        <f t="shared" si="347"/>
        <v>0.20833333333333334</v>
      </c>
      <c r="D5554" s="3">
        <f>IF('Profil je Los'!A5554&lt;&gt;"",IF('Profil je Los'!A5554&lt;&gt;"",TIME(HOUR('Profil je Los'!A5554),MINUTE('Profil je Los'!A5554),SECOND('Profil je Los'!A5554)),""),"")</f>
        <v>0.25</v>
      </c>
      <c r="E5554" s="5">
        <f t="shared" si="346"/>
        <v>6</v>
      </c>
      <c r="F5554" s="14">
        <v>18.892643</v>
      </c>
      <c r="G5554" s="17">
        <f t="shared" si="344"/>
        <v>1.57</v>
      </c>
      <c r="I5554" s="33"/>
    </row>
    <row r="5555" spans="1:9" x14ac:dyDescent="0.2">
      <c r="A5555" s="4">
        <v>44062.291666666664</v>
      </c>
      <c r="B5555" s="6">
        <f t="shared" si="345"/>
        <v>44062</v>
      </c>
      <c r="C5555" s="3">
        <f t="shared" si="347"/>
        <v>0.25</v>
      </c>
      <c r="D5555" s="3">
        <f>IF('Profil je Los'!A5555&lt;&gt;"",IF('Profil je Los'!A5555&lt;&gt;"",TIME(HOUR('Profil je Los'!A5555),MINUTE('Profil je Los'!A5555),SECOND('Profil je Los'!A5555)),""),"")</f>
        <v>0.29166666666666669</v>
      </c>
      <c r="E5555" s="5">
        <f t="shared" si="346"/>
        <v>7</v>
      </c>
      <c r="F5555" s="14">
        <v>26.654799000000001</v>
      </c>
      <c r="G5555" s="17">
        <f t="shared" si="344"/>
        <v>2.2200000000000002</v>
      </c>
      <c r="I5555" s="33"/>
    </row>
    <row r="5556" spans="1:9" x14ac:dyDescent="0.2">
      <c r="A5556" s="4">
        <v>44062.333333333336</v>
      </c>
      <c r="B5556" s="6">
        <f t="shared" si="345"/>
        <v>44062</v>
      </c>
      <c r="C5556" s="3">
        <f t="shared" si="347"/>
        <v>0.29166666666666669</v>
      </c>
      <c r="D5556" s="3">
        <f>IF('Profil je Los'!A5556&lt;&gt;"",IF('Profil je Los'!A5556&lt;&gt;"",TIME(HOUR('Profil je Los'!A5556),MINUTE('Profil je Los'!A5556),SECOND('Profil je Los'!A5556)),""),"")</f>
        <v>0.33333333333333331</v>
      </c>
      <c r="E5556" s="5">
        <f t="shared" si="346"/>
        <v>8</v>
      </c>
      <c r="F5556" s="14">
        <v>33.095224999999999</v>
      </c>
      <c r="G5556" s="17">
        <f t="shared" si="344"/>
        <v>2.76</v>
      </c>
      <c r="I5556" s="33"/>
    </row>
    <row r="5557" spans="1:9" x14ac:dyDescent="0.2">
      <c r="A5557" s="4">
        <v>44062.375</v>
      </c>
      <c r="B5557" s="6">
        <f t="shared" si="345"/>
        <v>44062</v>
      </c>
      <c r="C5557" s="3">
        <f t="shared" si="347"/>
        <v>0.33333333333333331</v>
      </c>
      <c r="D5557" s="3">
        <f>IF('Profil je Los'!A5557&lt;&gt;"",IF('Profil je Los'!A5557&lt;&gt;"",TIME(HOUR('Profil je Los'!A5557),MINUTE('Profil je Los'!A5557),SECOND('Profil je Los'!A5557)),""),"")</f>
        <v>0.375</v>
      </c>
      <c r="E5557" s="5">
        <f t="shared" si="346"/>
        <v>9</v>
      </c>
      <c r="F5557" s="14">
        <v>36.237153999999997</v>
      </c>
      <c r="G5557" s="17">
        <f t="shared" si="344"/>
        <v>3.02</v>
      </c>
      <c r="I5557" s="33"/>
    </row>
    <row r="5558" spans="1:9" x14ac:dyDescent="0.2">
      <c r="A5558" s="4">
        <v>44062.416666666664</v>
      </c>
      <c r="B5558" s="6">
        <f t="shared" si="345"/>
        <v>44062</v>
      </c>
      <c r="C5558" s="3">
        <f t="shared" si="347"/>
        <v>0.375</v>
      </c>
      <c r="D5558" s="3">
        <f>IF('Profil je Los'!A5558&lt;&gt;"",IF('Profil je Los'!A5558&lt;&gt;"",TIME(HOUR('Profil je Los'!A5558),MINUTE('Profil je Los'!A5558),SECOND('Profil je Los'!A5558)),""),"")</f>
        <v>0.41666666666666669</v>
      </c>
      <c r="E5558" s="5">
        <f t="shared" si="346"/>
        <v>10</v>
      </c>
      <c r="F5558" s="14">
        <v>39.695627999999999</v>
      </c>
      <c r="G5558" s="17">
        <f t="shared" si="344"/>
        <v>3.31</v>
      </c>
      <c r="I5558" s="33"/>
    </row>
    <row r="5559" spans="1:9" x14ac:dyDescent="0.2">
      <c r="A5559" s="4">
        <v>44062.458333333336</v>
      </c>
      <c r="B5559" s="6">
        <f t="shared" si="345"/>
        <v>44062</v>
      </c>
      <c r="C5559" s="3">
        <f t="shared" si="347"/>
        <v>0.41666666666666669</v>
      </c>
      <c r="D5559" s="3">
        <f>IF('Profil je Los'!A5559&lt;&gt;"",IF('Profil je Los'!A5559&lt;&gt;"",TIME(HOUR('Profil je Los'!A5559),MINUTE('Profil je Los'!A5559),SECOND('Profil je Los'!A5559)),""),"")</f>
        <v>0.45833333333333331</v>
      </c>
      <c r="E5559" s="5">
        <f t="shared" si="346"/>
        <v>11</v>
      </c>
      <c r="F5559" s="14">
        <v>40.047001999999999</v>
      </c>
      <c r="G5559" s="17">
        <f t="shared" si="344"/>
        <v>3.34</v>
      </c>
      <c r="I5559" s="33"/>
    </row>
    <row r="5560" spans="1:9" x14ac:dyDescent="0.2">
      <c r="A5560" s="4">
        <v>44062.5</v>
      </c>
      <c r="B5560" s="6">
        <f t="shared" si="345"/>
        <v>44062</v>
      </c>
      <c r="C5560" s="3">
        <f t="shared" si="347"/>
        <v>0.45833333333333331</v>
      </c>
      <c r="D5560" s="3">
        <f>IF('Profil je Los'!A5560&lt;&gt;"",IF('Profil je Los'!A5560&lt;&gt;"",TIME(HOUR('Profil je Los'!A5560),MINUTE('Profil je Los'!A5560),SECOND('Profil je Los'!A5560)),""),"")</f>
        <v>0.5</v>
      </c>
      <c r="E5560" s="5">
        <f t="shared" si="346"/>
        <v>12</v>
      </c>
      <c r="F5560" s="14">
        <v>40.012732999999997</v>
      </c>
      <c r="G5560" s="17">
        <f t="shared" si="344"/>
        <v>3.33</v>
      </c>
      <c r="I5560" s="33"/>
    </row>
    <row r="5561" spans="1:9" x14ac:dyDescent="0.2">
      <c r="A5561" s="4">
        <v>44062.541666666664</v>
      </c>
      <c r="B5561" s="6">
        <f t="shared" si="345"/>
        <v>44062</v>
      </c>
      <c r="C5561" s="3">
        <f t="shared" si="347"/>
        <v>0.5</v>
      </c>
      <c r="D5561" s="3">
        <f>IF('Profil je Los'!A5561&lt;&gt;"",IF('Profil je Los'!A5561&lt;&gt;"",TIME(HOUR('Profil je Los'!A5561),MINUTE('Profil je Los'!A5561),SECOND('Profil je Los'!A5561)),""),"")</f>
        <v>0.54166666666666663</v>
      </c>
      <c r="E5561" s="5">
        <f t="shared" si="346"/>
        <v>13</v>
      </c>
      <c r="F5561" s="14">
        <v>39.242721000000003</v>
      </c>
      <c r="G5561" s="17">
        <f t="shared" si="344"/>
        <v>3.27</v>
      </c>
      <c r="I5561" s="33"/>
    </row>
    <row r="5562" spans="1:9" x14ac:dyDescent="0.2">
      <c r="A5562" s="4">
        <v>44062.583333333336</v>
      </c>
      <c r="B5562" s="6">
        <f t="shared" si="345"/>
        <v>44062</v>
      </c>
      <c r="C5562" s="3">
        <f t="shared" si="347"/>
        <v>0.54166666666666663</v>
      </c>
      <c r="D5562" s="3">
        <f>IF('Profil je Los'!A5562&lt;&gt;"",IF('Profil je Los'!A5562&lt;&gt;"",TIME(HOUR('Profil je Los'!A5562),MINUTE('Profil je Los'!A5562),SECOND('Profil je Los'!A5562)),""),"")</f>
        <v>0.58333333333333337</v>
      </c>
      <c r="E5562" s="5">
        <f t="shared" si="346"/>
        <v>14</v>
      </c>
      <c r="F5562" s="14">
        <v>38.652613000000002</v>
      </c>
      <c r="G5562" s="17">
        <f t="shared" si="344"/>
        <v>3.22</v>
      </c>
      <c r="I5562" s="33"/>
    </row>
    <row r="5563" spans="1:9" x14ac:dyDescent="0.2">
      <c r="A5563" s="4">
        <v>44062.625</v>
      </c>
      <c r="B5563" s="6">
        <f t="shared" si="345"/>
        <v>44062</v>
      </c>
      <c r="C5563" s="3">
        <f t="shared" si="347"/>
        <v>0.58333333333333337</v>
      </c>
      <c r="D5563" s="3">
        <f>IF('Profil je Los'!A5563&lt;&gt;"",IF('Profil je Los'!A5563&lt;&gt;"",TIME(HOUR('Profil je Los'!A5563),MINUTE('Profil je Los'!A5563),SECOND('Profil je Los'!A5563)),""),"")</f>
        <v>0.625</v>
      </c>
      <c r="E5563" s="5">
        <f t="shared" si="346"/>
        <v>15</v>
      </c>
      <c r="F5563" s="14">
        <v>37.120638</v>
      </c>
      <c r="G5563" s="17">
        <f t="shared" si="344"/>
        <v>3.09</v>
      </c>
      <c r="I5563" s="33"/>
    </row>
    <row r="5564" spans="1:9" x14ac:dyDescent="0.2">
      <c r="A5564" s="4">
        <v>44062.666666666664</v>
      </c>
      <c r="B5564" s="6">
        <f t="shared" si="345"/>
        <v>44062</v>
      </c>
      <c r="C5564" s="3">
        <f t="shared" si="347"/>
        <v>0.625</v>
      </c>
      <c r="D5564" s="3">
        <f>IF('Profil je Los'!A5564&lt;&gt;"",IF('Profil je Los'!A5564&lt;&gt;"",TIME(HOUR('Profil je Los'!A5564),MINUTE('Profil je Los'!A5564),SECOND('Profil je Los'!A5564)),""),"")</f>
        <v>0.66666666666666663</v>
      </c>
      <c r="E5564" s="5">
        <f t="shared" si="346"/>
        <v>16</v>
      </c>
      <c r="F5564" s="14">
        <v>35.626669</v>
      </c>
      <c r="G5564" s="17">
        <f t="shared" si="344"/>
        <v>2.97</v>
      </c>
      <c r="I5564" s="33"/>
    </row>
    <row r="5565" spans="1:9" x14ac:dyDescent="0.2">
      <c r="A5565" s="4">
        <v>44062.708333333336</v>
      </c>
      <c r="B5565" s="6">
        <f t="shared" si="345"/>
        <v>44062</v>
      </c>
      <c r="C5565" s="3">
        <f t="shared" si="347"/>
        <v>0.66666666666666663</v>
      </c>
      <c r="D5565" s="3">
        <f>IF('Profil je Los'!A5565&lt;&gt;"",IF('Profil je Los'!A5565&lt;&gt;"",TIME(HOUR('Profil je Los'!A5565),MINUTE('Profil je Los'!A5565),SECOND('Profil je Los'!A5565)),""),"")</f>
        <v>0.70833333333333337</v>
      </c>
      <c r="E5565" s="5">
        <f t="shared" si="346"/>
        <v>17</v>
      </c>
      <c r="F5565" s="14">
        <v>35.428725</v>
      </c>
      <c r="G5565" s="17">
        <f t="shared" si="344"/>
        <v>2.95</v>
      </c>
      <c r="I5565" s="33"/>
    </row>
    <row r="5566" spans="1:9" x14ac:dyDescent="0.2">
      <c r="A5566" s="4">
        <v>44062.75</v>
      </c>
      <c r="B5566" s="6">
        <f t="shared" si="345"/>
        <v>44062</v>
      </c>
      <c r="C5566" s="3">
        <f t="shared" si="347"/>
        <v>0.70833333333333337</v>
      </c>
      <c r="D5566" s="3">
        <f>IF('Profil je Los'!A5566&lt;&gt;"",IF('Profil je Los'!A5566&lt;&gt;"",TIME(HOUR('Profil je Los'!A5566),MINUTE('Profil je Los'!A5566),SECOND('Profil je Los'!A5566)),""),"")</f>
        <v>0.75</v>
      </c>
      <c r="E5566" s="5">
        <f t="shared" si="346"/>
        <v>18</v>
      </c>
      <c r="F5566" s="14">
        <v>37.834457999999998</v>
      </c>
      <c r="G5566" s="17">
        <f t="shared" si="344"/>
        <v>3.15</v>
      </c>
      <c r="I5566" s="33"/>
    </row>
    <row r="5567" spans="1:9" x14ac:dyDescent="0.2">
      <c r="A5567" s="4">
        <v>44062.791666666664</v>
      </c>
      <c r="B5567" s="6">
        <f t="shared" si="345"/>
        <v>44062</v>
      </c>
      <c r="C5567" s="3">
        <f t="shared" si="347"/>
        <v>0.75</v>
      </c>
      <c r="D5567" s="3">
        <f>IF('Profil je Los'!A5567&lt;&gt;"",IF('Profil je Los'!A5567&lt;&gt;"",TIME(HOUR('Profil je Los'!A5567),MINUTE('Profil je Los'!A5567),SECOND('Profil je Los'!A5567)),""),"")</f>
        <v>0.79166666666666663</v>
      </c>
      <c r="E5567" s="5">
        <f t="shared" si="346"/>
        <v>19</v>
      </c>
      <c r="F5567" s="14">
        <v>38.362214999999999</v>
      </c>
      <c r="G5567" s="17">
        <f t="shared" si="344"/>
        <v>3.2</v>
      </c>
      <c r="I5567" s="33"/>
    </row>
    <row r="5568" spans="1:9" x14ac:dyDescent="0.2">
      <c r="A5568" s="4">
        <v>44062.833333333336</v>
      </c>
      <c r="B5568" s="6">
        <f t="shared" si="345"/>
        <v>44062</v>
      </c>
      <c r="C5568" s="3">
        <f t="shared" si="347"/>
        <v>0.79166666666666663</v>
      </c>
      <c r="D5568" s="3">
        <f>IF('Profil je Los'!A5568&lt;&gt;"",IF('Profil je Los'!A5568&lt;&gt;"",TIME(HOUR('Profil je Los'!A5568),MINUTE('Profil je Los'!A5568),SECOND('Profil je Los'!A5568)),""),"")</f>
        <v>0.83333333333333337</v>
      </c>
      <c r="E5568" s="5">
        <f t="shared" si="346"/>
        <v>20</v>
      </c>
      <c r="F5568" s="14">
        <v>36.734512000000002</v>
      </c>
      <c r="G5568" s="17">
        <f t="shared" si="344"/>
        <v>3.06</v>
      </c>
      <c r="I5568" s="33"/>
    </row>
    <row r="5569" spans="1:9" x14ac:dyDescent="0.2">
      <c r="A5569" s="4">
        <v>44062.875</v>
      </c>
      <c r="B5569" s="6">
        <f t="shared" si="345"/>
        <v>44062</v>
      </c>
      <c r="C5569" s="3">
        <f t="shared" si="347"/>
        <v>0.83333333333333337</v>
      </c>
      <c r="D5569" s="3">
        <f>IF('Profil je Los'!A5569&lt;&gt;"",IF('Profil je Los'!A5569&lt;&gt;"",TIME(HOUR('Profil je Los'!A5569),MINUTE('Profil je Los'!A5569),SECOND('Profil je Los'!A5569)),""),"")</f>
        <v>0.875</v>
      </c>
      <c r="E5569" s="5">
        <f t="shared" si="346"/>
        <v>21</v>
      </c>
      <c r="F5569" s="14">
        <v>31.772372000000001</v>
      </c>
      <c r="G5569" s="17">
        <f t="shared" si="344"/>
        <v>2.65</v>
      </c>
      <c r="I5569" s="33"/>
    </row>
    <row r="5570" spans="1:9" x14ac:dyDescent="0.2">
      <c r="A5570" s="4">
        <v>44062.916666666664</v>
      </c>
      <c r="B5570" s="6">
        <f t="shared" si="345"/>
        <v>44062</v>
      </c>
      <c r="C5570" s="3">
        <f t="shared" si="347"/>
        <v>0.875</v>
      </c>
      <c r="D5570" s="3">
        <f>IF('Profil je Los'!A5570&lt;&gt;"",IF('Profil je Los'!A5570&lt;&gt;"",TIME(HOUR('Profil je Los'!A5570),MINUTE('Profil je Los'!A5570),SECOND('Profil je Los'!A5570)),""),"")</f>
        <v>0.91666666666666663</v>
      </c>
      <c r="E5570" s="5">
        <f t="shared" si="346"/>
        <v>22</v>
      </c>
      <c r="F5570" s="14">
        <v>25.254213</v>
      </c>
      <c r="G5570" s="17">
        <f t="shared" si="344"/>
        <v>2.1</v>
      </c>
      <c r="I5570" s="33"/>
    </row>
    <row r="5571" spans="1:9" x14ac:dyDescent="0.2">
      <c r="A5571" s="4">
        <v>44062.958333333336</v>
      </c>
      <c r="B5571" s="6">
        <f t="shared" si="345"/>
        <v>44062</v>
      </c>
      <c r="C5571" s="3">
        <f t="shared" si="347"/>
        <v>0.91666666666666663</v>
      </c>
      <c r="D5571" s="3">
        <f>IF('Profil je Los'!A5571&lt;&gt;"",IF('Profil je Los'!A5571&lt;&gt;"",TIME(HOUR('Profil je Los'!A5571),MINUTE('Profil je Los'!A5571),SECOND('Profil je Los'!A5571)),""),"")</f>
        <v>0.95833333333333337</v>
      </c>
      <c r="E5571" s="5">
        <f t="shared" si="346"/>
        <v>23</v>
      </c>
      <c r="F5571" s="14">
        <v>16.770866999999999</v>
      </c>
      <c r="G5571" s="17">
        <f t="shared" si="344"/>
        <v>1.4</v>
      </c>
      <c r="I5571" s="33"/>
    </row>
    <row r="5572" spans="1:9" x14ac:dyDescent="0.2">
      <c r="A5572" s="4">
        <v>44063</v>
      </c>
      <c r="B5572" s="6">
        <f t="shared" si="345"/>
        <v>44062</v>
      </c>
      <c r="C5572" s="3">
        <f t="shared" si="347"/>
        <v>0.95833333333333337</v>
      </c>
      <c r="D5572" s="3">
        <f>IF('Profil je Los'!A5572&lt;&gt;"",IF('Profil je Los'!A5572&lt;&gt;"",TIME(HOUR('Profil je Los'!A5572),MINUTE('Profil je Los'!A5572),SECOND('Profil je Los'!A5572)),""),"")</f>
        <v>0</v>
      </c>
      <c r="E5572" s="5">
        <f t="shared" si="346"/>
        <v>24</v>
      </c>
      <c r="F5572" s="14">
        <v>12.616225</v>
      </c>
      <c r="G5572" s="17">
        <f t="shared" si="344"/>
        <v>1.05</v>
      </c>
      <c r="I5572" s="33"/>
    </row>
    <row r="5573" spans="1:9" x14ac:dyDescent="0.2">
      <c r="A5573" s="4">
        <v>44063.041666666664</v>
      </c>
      <c r="B5573" s="6">
        <f t="shared" si="345"/>
        <v>44063</v>
      </c>
      <c r="C5573" s="3">
        <f t="shared" si="347"/>
        <v>0</v>
      </c>
      <c r="D5573" s="3">
        <f>IF('Profil je Los'!A5573&lt;&gt;"",IF('Profil je Los'!A5573&lt;&gt;"",TIME(HOUR('Profil je Los'!A5573),MINUTE('Profil je Los'!A5573),SECOND('Profil je Los'!A5573)),""),"")</f>
        <v>4.1666666666666664E-2</v>
      </c>
      <c r="E5573" s="5">
        <f t="shared" si="346"/>
        <v>1</v>
      </c>
      <c r="F5573" s="14">
        <v>12.142855000000001</v>
      </c>
      <c r="G5573" s="17">
        <f t="shared" si="344"/>
        <v>1.01</v>
      </c>
      <c r="I5573" s="33"/>
    </row>
    <row r="5574" spans="1:9" x14ac:dyDescent="0.2">
      <c r="A5574" s="4">
        <v>44063.083333333336</v>
      </c>
      <c r="B5574" s="6">
        <f t="shared" si="345"/>
        <v>44063</v>
      </c>
      <c r="C5574" s="3">
        <f t="shared" si="347"/>
        <v>4.1666666666666664E-2</v>
      </c>
      <c r="D5574" s="3">
        <f>IF('Profil je Los'!A5574&lt;&gt;"",IF('Profil je Los'!A5574&lt;&gt;"",TIME(HOUR('Profil je Los'!A5574),MINUTE('Profil je Los'!A5574),SECOND('Profil je Los'!A5574)),""),"")</f>
        <v>8.3333333333333329E-2</v>
      </c>
      <c r="E5574" s="5">
        <f t="shared" si="346"/>
        <v>2</v>
      </c>
      <c r="F5574" s="14">
        <v>10.43506</v>
      </c>
      <c r="G5574" s="17">
        <f t="shared" ref="G5574:G5637" si="348">ROUND(F5574/$E$2,2)</f>
        <v>0.87</v>
      </c>
      <c r="I5574" s="33"/>
    </row>
    <row r="5575" spans="1:9" x14ac:dyDescent="0.2">
      <c r="A5575" s="4">
        <v>44063.125</v>
      </c>
      <c r="B5575" s="6">
        <f t="shared" ref="B5575:B5638" si="349">IF(A5575&lt;&gt;"",IF(E5575=24,B5574,DATE(YEAR(A5575),MONTH(A5575),DAY(A5575))),"")</f>
        <v>44063</v>
      </c>
      <c r="C5575" s="3">
        <f t="shared" si="347"/>
        <v>8.3333333333333329E-2</v>
      </c>
      <c r="D5575" s="3">
        <f>IF('Profil je Los'!A5575&lt;&gt;"",IF('Profil je Los'!A5575&lt;&gt;"",TIME(HOUR('Profil je Los'!A5575),MINUTE('Profil je Los'!A5575),SECOND('Profil je Los'!A5575)),""),"")</f>
        <v>0.125</v>
      </c>
      <c r="E5575" s="5">
        <f t="shared" ref="E5575:E5638" si="350">IF(A5575&lt;&gt;"",IF(HOUR(A5575)=0,24,HOUR(A5575)),"")</f>
        <v>3</v>
      </c>
      <c r="F5575" s="14">
        <v>10.276154</v>
      </c>
      <c r="G5575" s="17">
        <f t="shared" si="348"/>
        <v>0.86</v>
      </c>
      <c r="I5575" s="33"/>
    </row>
    <row r="5576" spans="1:9" x14ac:dyDescent="0.2">
      <c r="A5576" s="4">
        <v>44063.166666666664</v>
      </c>
      <c r="B5576" s="6">
        <f t="shared" si="349"/>
        <v>44063</v>
      </c>
      <c r="C5576" s="3">
        <f t="shared" ref="C5576:C5639" si="351">D5575</f>
        <v>0.125</v>
      </c>
      <c r="D5576" s="3">
        <f>IF('Profil je Los'!A5576&lt;&gt;"",IF('Profil je Los'!A5576&lt;&gt;"",TIME(HOUR('Profil je Los'!A5576),MINUTE('Profil je Los'!A5576),SECOND('Profil je Los'!A5576)),""),"")</f>
        <v>0.16666666666666666</v>
      </c>
      <c r="E5576" s="5">
        <f t="shared" si="350"/>
        <v>4</v>
      </c>
      <c r="F5576" s="14">
        <v>11.690123</v>
      </c>
      <c r="G5576" s="17">
        <f t="shared" si="348"/>
        <v>0.97</v>
      </c>
      <c r="I5576" s="33"/>
    </row>
    <row r="5577" spans="1:9" x14ac:dyDescent="0.2">
      <c r="A5577" s="4">
        <v>44063.208333333336</v>
      </c>
      <c r="B5577" s="6">
        <f t="shared" si="349"/>
        <v>44063</v>
      </c>
      <c r="C5577" s="3">
        <f t="shared" si="351"/>
        <v>0.16666666666666666</v>
      </c>
      <c r="D5577" s="3">
        <f>IF('Profil je Los'!A5577&lt;&gt;"",IF('Profil je Los'!A5577&lt;&gt;"",TIME(HOUR('Profil je Los'!A5577),MINUTE('Profil je Los'!A5577),SECOND('Profil je Los'!A5577)),""),"")</f>
        <v>0.20833333333333334</v>
      </c>
      <c r="E5577" s="5">
        <f t="shared" si="350"/>
        <v>5</v>
      </c>
      <c r="F5577" s="14">
        <v>13.660880000000001</v>
      </c>
      <c r="G5577" s="17">
        <f t="shared" si="348"/>
        <v>1.1399999999999999</v>
      </c>
      <c r="I5577" s="33"/>
    </row>
    <row r="5578" spans="1:9" x14ac:dyDescent="0.2">
      <c r="A5578" s="4">
        <v>44063.25</v>
      </c>
      <c r="B5578" s="6">
        <f t="shared" si="349"/>
        <v>44063</v>
      </c>
      <c r="C5578" s="3">
        <f t="shared" si="351"/>
        <v>0.20833333333333334</v>
      </c>
      <c r="D5578" s="3">
        <f>IF('Profil je Los'!A5578&lt;&gt;"",IF('Profil je Los'!A5578&lt;&gt;"",TIME(HOUR('Profil je Los'!A5578),MINUTE('Profil je Los'!A5578),SECOND('Profil je Los'!A5578)),""),"")</f>
        <v>0.25</v>
      </c>
      <c r="E5578" s="5">
        <f t="shared" si="350"/>
        <v>6</v>
      </c>
      <c r="F5578" s="14">
        <v>17.179455000000001</v>
      </c>
      <c r="G5578" s="17">
        <f t="shared" si="348"/>
        <v>1.43</v>
      </c>
      <c r="I5578" s="33"/>
    </row>
    <row r="5579" spans="1:9" x14ac:dyDescent="0.2">
      <c r="A5579" s="4">
        <v>44063.291666666664</v>
      </c>
      <c r="B5579" s="6">
        <f t="shared" si="349"/>
        <v>44063</v>
      </c>
      <c r="C5579" s="3">
        <f t="shared" si="351"/>
        <v>0.25</v>
      </c>
      <c r="D5579" s="3">
        <f>IF('Profil je Los'!A5579&lt;&gt;"",IF('Profil je Los'!A5579&lt;&gt;"",TIME(HOUR('Profil je Los'!A5579),MINUTE('Profil je Los'!A5579),SECOND('Profil je Los'!A5579)),""),"")</f>
        <v>0.29166666666666669</v>
      </c>
      <c r="E5579" s="5">
        <f t="shared" si="350"/>
        <v>7</v>
      </c>
      <c r="F5579" s="14">
        <v>24.648713999999998</v>
      </c>
      <c r="G5579" s="17">
        <f t="shared" si="348"/>
        <v>2.0499999999999998</v>
      </c>
      <c r="I5579" s="33"/>
    </row>
    <row r="5580" spans="1:9" x14ac:dyDescent="0.2">
      <c r="A5580" s="4">
        <v>44063.333333333336</v>
      </c>
      <c r="B5580" s="6">
        <f t="shared" si="349"/>
        <v>44063</v>
      </c>
      <c r="C5580" s="3">
        <f t="shared" si="351"/>
        <v>0.29166666666666669</v>
      </c>
      <c r="D5580" s="3">
        <f>IF('Profil je Los'!A5580&lt;&gt;"",IF('Profil je Los'!A5580&lt;&gt;"",TIME(HOUR('Profil je Los'!A5580),MINUTE('Profil je Los'!A5580),SECOND('Profil je Los'!A5580)),""),"")</f>
        <v>0.33333333333333331</v>
      </c>
      <c r="E5580" s="5">
        <f t="shared" si="350"/>
        <v>8</v>
      </c>
      <c r="F5580" s="14">
        <v>34.427543</v>
      </c>
      <c r="G5580" s="17">
        <f t="shared" si="348"/>
        <v>2.87</v>
      </c>
      <c r="I5580" s="33"/>
    </row>
    <row r="5581" spans="1:9" x14ac:dyDescent="0.2">
      <c r="A5581" s="4">
        <v>44063.375</v>
      </c>
      <c r="B5581" s="6">
        <f t="shared" si="349"/>
        <v>44063</v>
      </c>
      <c r="C5581" s="3">
        <f t="shared" si="351"/>
        <v>0.33333333333333331</v>
      </c>
      <c r="D5581" s="3">
        <f>IF('Profil je Los'!A5581&lt;&gt;"",IF('Profil je Los'!A5581&lt;&gt;"",TIME(HOUR('Profil je Los'!A5581),MINUTE('Profil je Los'!A5581),SECOND('Profil je Los'!A5581)),""),"")</f>
        <v>0.375</v>
      </c>
      <c r="E5581" s="5">
        <f t="shared" si="350"/>
        <v>9</v>
      </c>
      <c r="F5581" s="14">
        <v>39.157730000000001</v>
      </c>
      <c r="G5581" s="17">
        <f t="shared" si="348"/>
        <v>3.26</v>
      </c>
      <c r="I5581" s="33"/>
    </row>
    <row r="5582" spans="1:9" x14ac:dyDescent="0.2">
      <c r="A5582" s="4">
        <v>44063.416666666664</v>
      </c>
      <c r="B5582" s="6">
        <f t="shared" si="349"/>
        <v>44063</v>
      </c>
      <c r="C5582" s="3">
        <f t="shared" si="351"/>
        <v>0.375</v>
      </c>
      <c r="D5582" s="3">
        <f>IF('Profil je Los'!A5582&lt;&gt;"",IF('Profil je Los'!A5582&lt;&gt;"",TIME(HOUR('Profil je Los'!A5582),MINUTE('Profil je Los'!A5582),SECOND('Profil je Los'!A5582)),""),"")</f>
        <v>0.41666666666666669</v>
      </c>
      <c r="E5582" s="5">
        <f t="shared" si="350"/>
        <v>10</v>
      </c>
      <c r="F5582" s="14">
        <v>43.164822999999998</v>
      </c>
      <c r="G5582" s="17">
        <f t="shared" si="348"/>
        <v>3.6</v>
      </c>
      <c r="I5582" s="33"/>
    </row>
    <row r="5583" spans="1:9" x14ac:dyDescent="0.2">
      <c r="A5583" s="4">
        <v>44063.458333333336</v>
      </c>
      <c r="B5583" s="6">
        <f t="shared" si="349"/>
        <v>44063</v>
      </c>
      <c r="C5583" s="3">
        <f t="shared" si="351"/>
        <v>0.41666666666666669</v>
      </c>
      <c r="D5583" s="3">
        <f>IF('Profil je Los'!A5583&lt;&gt;"",IF('Profil je Los'!A5583&lt;&gt;"",TIME(HOUR('Profil je Los'!A5583),MINUTE('Profil je Los'!A5583),SECOND('Profil je Los'!A5583)),""),"")</f>
        <v>0.45833333333333331</v>
      </c>
      <c r="E5583" s="5">
        <f t="shared" si="350"/>
        <v>11</v>
      </c>
      <c r="F5583" s="14">
        <v>45.791725</v>
      </c>
      <c r="G5583" s="17">
        <f t="shared" si="348"/>
        <v>3.82</v>
      </c>
      <c r="I5583" s="33"/>
    </row>
    <row r="5584" spans="1:9" x14ac:dyDescent="0.2">
      <c r="A5584" s="4">
        <v>44063.5</v>
      </c>
      <c r="B5584" s="6">
        <f t="shared" si="349"/>
        <v>44063</v>
      </c>
      <c r="C5584" s="3">
        <f t="shared" si="351"/>
        <v>0.45833333333333331</v>
      </c>
      <c r="D5584" s="3">
        <f>IF('Profil je Los'!A5584&lt;&gt;"",IF('Profil je Los'!A5584&lt;&gt;"",TIME(HOUR('Profil je Los'!A5584),MINUTE('Profil je Los'!A5584),SECOND('Profil je Los'!A5584)),""),"")</f>
        <v>0.5</v>
      </c>
      <c r="E5584" s="5">
        <f t="shared" si="350"/>
        <v>12</v>
      </c>
      <c r="F5584" s="14">
        <v>45.187544000000003</v>
      </c>
      <c r="G5584" s="17">
        <f t="shared" si="348"/>
        <v>3.77</v>
      </c>
      <c r="I5584" s="33"/>
    </row>
    <row r="5585" spans="1:9" x14ac:dyDescent="0.2">
      <c r="A5585" s="4">
        <v>44063.541666666664</v>
      </c>
      <c r="B5585" s="6">
        <f t="shared" si="349"/>
        <v>44063</v>
      </c>
      <c r="C5585" s="3">
        <f t="shared" si="351"/>
        <v>0.5</v>
      </c>
      <c r="D5585" s="3">
        <f>IF('Profil je Los'!A5585&lt;&gt;"",IF('Profil je Los'!A5585&lt;&gt;"",TIME(HOUR('Profil je Los'!A5585),MINUTE('Profil je Los'!A5585),SECOND('Profil je Los'!A5585)),""),"")</f>
        <v>0.54166666666666663</v>
      </c>
      <c r="E5585" s="5">
        <f t="shared" si="350"/>
        <v>13</v>
      </c>
      <c r="F5585" s="14">
        <v>43.865321000000002</v>
      </c>
      <c r="G5585" s="17">
        <f t="shared" si="348"/>
        <v>3.66</v>
      </c>
      <c r="I5585" s="33"/>
    </row>
    <row r="5586" spans="1:9" x14ac:dyDescent="0.2">
      <c r="A5586" s="4">
        <v>44063.583333333336</v>
      </c>
      <c r="B5586" s="6">
        <f t="shared" si="349"/>
        <v>44063</v>
      </c>
      <c r="C5586" s="3">
        <f t="shared" si="351"/>
        <v>0.54166666666666663</v>
      </c>
      <c r="D5586" s="3">
        <f>IF('Profil je Los'!A5586&lt;&gt;"",IF('Profil je Los'!A5586&lt;&gt;"",TIME(HOUR('Profil je Los'!A5586),MINUTE('Profil je Los'!A5586),SECOND('Profil je Los'!A5586)),""),"")</f>
        <v>0.58333333333333337</v>
      </c>
      <c r="E5586" s="5">
        <f t="shared" si="350"/>
        <v>14</v>
      </c>
      <c r="F5586" s="14">
        <v>41.038342999999998</v>
      </c>
      <c r="G5586" s="17">
        <f t="shared" si="348"/>
        <v>3.42</v>
      </c>
      <c r="I5586" s="33"/>
    </row>
    <row r="5587" spans="1:9" x14ac:dyDescent="0.2">
      <c r="A5587" s="4">
        <v>44063.625</v>
      </c>
      <c r="B5587" s="6">
        <f t="shared" si="349"/>
        <v>44063</v>
      </c>
      <c r="C5587" s="3">
        <f t="shared" si="351"/>
        <v>0.58333333333333337</v>
      </c>
      <c r="D5587" s="3">
        <f>IF('Profil je Los'!A5587&lt;&gt;"",IF('Profil je Los'!A5587&lt;&gt;"",TIME(HOUR('Profil je Los'!A5587),MINUTE('Profil je Los'!A5587),SECOND('Profil je Los'!A5587)),""),"")</f>
        <v>0.625</v>
      </c>
      <c r="E5587" s="5">
        <f t="shared" si="350"/>
        <v>15</v>
      </c>
      <c r="F5587" s="14">
        <v>38.180715999999997</v>
      </c>
      <c r="G5587" s="17">
        <f t="shared" si="348"/>
        <v>3.18</v>
      </c>
      <c r="I5587" s="33"/>
    </row>
    <row r="5588" spans="1:9" x14ac:dyDescent="0.2">
      <c r="A5588" s="4">
        <v>44063.666666666664</v>
      </c>
      <c r="B5588" s="6">
        <f t="shared" si="349"/>
        <v>44063</v>
      </c>
      <c r="C5588" s="3">
        <f t="shared" si="351"/>
        <v>0.625</v>
      </c>
      <c r="D5588" s="3">
        <f>IF('Profil je Los'!A5588&lt;&gt;"",IF('Profil je Los'!A5588&lt;&gt;"",TIME(HOUR('Profil je Los'!A5588),MINUTE('Profil je Los'!A5588),SECOND('Profil je Los'!A5588)),""),"")</f>
        <v>0.66666666666666663</v>
      </c>
      <c r="E5588" s="5">
        <f t="shared" si="350"/>
        <v>16</v>
      </c>
      <c r="F5588" s="14">
        <v>37.474001999999999</v>
      </c>
      <c r="G5588" s="17">
        <f t="shared" si="348"/>
        <v>3.12</v>
      </c>
      <c r="I5588" s="33"/>
    </row>
    <row r="5589" spans="1:9" x14ac:dyDescent="0.2">
      <c r="A5589" s="4">
        <v>44063.708333333336</v>
      </c>
      <c r="B5589" s="6">
        <f t="shared" si="349"/>
        <v>44063</v>
      </c>
      <c r="C5589" s="3">
        <f t="shared" si="351"/>
        <v>0.66666666666666663</v>
      </c>
      <c r="D5589" s="3">
        <f>IF('Profil je Los'!A5589&lt;&gt;"",IF('Profil je Los'!A5589&lt;&gt;"",TIME(HOUR('Profil je Los'!A5589),MINUTE('Profil je Los'!A5589),SECOND('Profil je Los'!A5589)),""),"")</f>
        <v>0.70833333333333337</v>
      </c>
      <c r="E5589" s="5">
        <f t="shared" si="350"/>
        <v>17</v>
      </c>
      <c r="F5589" s="14">
        <v>36.011729000000003</v>
      </c>
      <c r="G5589" s="17">
        <f t="shared" si="348"/>
        <v>3</v>
      </c>
      <c r="I5589" s="33"/>
    </row>
    <row r="5590" spans="1:9" x14ac:dyDescent="0.2">
      <c r="A5590" s="4">
        <v>44063.75</v>
      </c>
      <c r="B5590" s="6">
        <f t="shared" si="349"/>
        <v>44063</v>
      </c>
      <c r="C5590" s="3">
        <f t="shared" si="351"/>
        <v>0.70833333333333337</v>
      </c>
      <c r="D5590" s="3">
        <f>IF('Profil je Los'!A5590&lt;&gt;"",IF('Profil je Los'!A5590&lt;&gt;"",TIME(HOUR('Profil je Los'!A5590),MINUTE('Profil je Los'!A5590),SECOND('Profil je Los'!A5590)),""),"")</f>
        <v>0.75</v>
      </c>
      <c r="E5590" s="5">
        <f t="shared" si="350"/>
        <v>18</v>
      </c>
      <c r="F5590" s="14">
        <v>37.666975000000001</v>
      </c>
      <c r="G5590" s="17">
        <f t="shared" si="348"/>
        <v>3.14</v>
      </c>
      <c r="I5590" s="33"/>
    </row>
    <row r="5591" spans="1:9" x14ac:dyDescent="0.2">
      <c r="A5591" s="4">
        <v>44063.791666666664</v>
      </c>
      <c r="B5591" s="6">
        <f t="shared" si="349"/>
        <v>44063</v>
      </c>
      <c r="C5591" s="3">
        <f t="shared" si="351"/>
        <v>0.75</v>
      </c>
      <c r="D5591" s="3">
        <f>IF('Profil je Los'!A5591&lt;&gt;"",IF('Profil je Los'!A5591&lt;&gt;"",TIME(HOUR('Profil je Los'!A5591),MINUTE('Profil je Los'!A5591),SECOND('Profil je Los'!A5591)),""),"")</f>
        <v>0.79166666666666663</v>
      </c>
      <c r="E5591" s="5">
        <f t="shared" si="350"/>
        <v>19</v>
      </c>
      <c r="F5591" s="14">
        <v>40.573914000000002</v>
      </c>
      <c r="G5591" s="17">
        <f t="shared" si="348"/>
        <v>3.38</v>
      </c>
      <c r="I5591" s="33"/>
    </row>
    <row r="5592" spans="1:9" x14ac:dyDescent="0.2">
      <c r="A5592" s="4">
        <v>44063.833333333336</v>
      </c>
      <c r="B5592" s="6">
        <f t="shared" si="349"/>
        <v>44063</v>
      </c>
      <c r="C5592" s="3">
        <f t="shared" si="351"/>
        <v>0.79166666666666663</v>
      </c>
      <c r="D5592" s="3">
        <f>IF('Profil je Los'!A5592&lt;&gt;"",IF('Profil je Los'!A5592&lt;&gt;"",TIME(HOUR('Profil je Los'!A5592),MINUTE('Profil je Los'!A5592),SECOND('Profil je Los'!A5592)),""),"")</f>
        <v>0.83333333333333337</v>
      </c>
      <c r="E5592" s="5">
        <f t="shared" si="350"/>
        <v>20</v>
      </c>
      <c r="F5592" s="14">
        <v>40.580424999999998</v>
      </c>
      <c r="G5592" s="17">
        <f t="shared" si="348"/>
        <v>3.38</v>
      </c>
      <c r="I5592" s="33"/>
    </row>
    <row r="5593" spans="1:9" x14ac:dyDescent="0.2">
      <c r="A5593" s="4">
        <v>44063.875</v>
      </c>
      <c r="B5593" s="6">
        <f t="shared" si="349"/>
        <v>44063</v>
      </c>
      <c r="C5593" s="3">
        <f t="shared" si="351"/>
        <v>0.83333333333333337</v>
      </c>
      <c r="D5593" s="3">
        <f>IF('Profil je Los'!A5593&lt;&gt;"",IF('Profil je Los'!A5593&lt;&gt;"",TIME(HOUR('Profil je Los'!A5593),MINUTE('Profil je Los'!A5593),SECOND('Profil je Los'!A5593)),""),"")</f>
        <v>0.875</v>
      </c>
      <c r="E5593" s="5">
        <f t="shared" si="350"/>
        <v>21</v>
      </c>
      <c r="F5593" s="14">
        <v>38.125993999999999</v>
      </c>
      <c r="G5593" s="17">
        <f t="shared" si="348"/>
        <v>3.18</v>
      </c>
      <c r="I5593" s="33"/>
    </row>
    <row r="5594" spans="1:9" x14ac:dyDescent="0.2">
      <c r="A5594" s="4">
        <v>44063.916666666664</v>
      </c>
      <c r="B5594" s="6">
        <f t="shared" si="349"/>
        <v>44063</v>
      </c>
      <c r="C5594" s="3">
        <f t="shared" si="351"/>
        <v>0.875</v>
      </c>
      <c r="D5594" s="3">
        <f>IF('Profil je Los'!A5594&lt;&gt;"",IF('Profil je Los'!A5594&lt;&gt;"",TIME(HOUR('Profil je Los'!A5594),MINUTE('Profil je Los'!A5594),SECOND('Profil je Los'!A5594)),""),"")</f>
        <v>0.91666666666666663</v>
      </c>
      <c r="E5594" s="5">
        <f t="shared" si="350"/>
        <v>22</v>
      </c>
      <c r="F5594" s="14">
        <v>33.330606000000003</v>
      </c>
      <c r="G5594" s="17">
        <f t="shared" si="348"/>
        <v>2.78</v>
      </c>
      <c r="I5594" s="33"/>
    </row>
    <row r="5595" spans="1:9" x14ac:dyDescent="0.2">
      <c r="A5595" s="4">
        <v>44063.958333333336</v>
      </c>
      <c r="B5595" s="6">
        <f t="shared" si="349"/>
        <v>44063</v>
      </c>
      <c r="C5595" s="3">
        <f t="shared" si="351"/>
        <v>0.91666666666666663</v>
      </c>
      <c r="D5595" s="3">
        <f>IF('Profil je Los'!A5595&lt;&gt;"",IF('Profil je Los'!A5595&lt;&gt;"",TIME(HOUR('Profil je Los'!A5595),MINUTE('Profil je Los'!A5595),SECOND('Profil je Los'!A5595)),""),"")</f>
        <v>0.95833333333333337</v>
      </c>
      <c r="E5595" s="5">
        <f t="shared" si="350"/>
        <v>23</v>
      </c>
      <c r="F5595" s="14">
        <v>24.255939999999999</v>
      </c>
      <c r="G5595" s="17">
        <f t="shared" si="348"/>
        <v>2.02</v>
      </c>
      <c r="I5595" s="33"/>
    </row>
    <row r="5596" spans="1:9" x14ac:dyDescent="0.2">
      <c r="A5596" s="4">
        <v>44064</v>
      </c>
      <c r="B5596" s="6">
        <f t="shared" si="349"/>
        <v>44063</v>
      </c>
      <c r="C5596" s="3">
        <f t="shared" si="351"/>
        <v>0.95833333333333337</v>
      </c>
      <c r="D5596" s="3">
        <f>IF('Profil je Los'!A5596&lt;&gt;"",IF('Profil je Los'!A5596&lt;&gt;"",TIME(HOUR('Profil je Los'!A5596),MINUTE('Profil je Los'!A5596),SECOND('Profil je Los'!A5596)),""),"")</f>
        <v>0</v>
      </c>
      <c r="E5596" s="5">
        <f t="shared" si="350"/>
        <v>24</v>
      </c>
      <c r="F5596" s="14">
        <v>19.668690000000002</v>
      </c>
      <c r="G5596" s="17">
        <f t="shared" si="348"/>
        <v>1.64</v>
      </c>
      <c r="I5596" s="33"/>
    </row>
    <row r="5597" spans="1:9" x14ac:dyDescent="0.2">
      <c r="A5597" s="4">
        <v>44064.041666666664</v>
      </c>
      <c r="B5597" s="6">
        <f t="shared" si="349"/>
        <v>44064</v>
      </c>
      <c r="C5597" s="3">
        <f t="shared" si="351"/>
        <v>0</v>
      </c>
      <c r="D5597" s="3">
        <f>IF('Profil je Los'!A5597&lt;&gt;"",IF('Profil je Los'!A5597&lt;&gt;"",TIME(HOUR('Profil je Los'!A5597),MINUTE('Profil je Los'!A5597),SECOND('Profil je Los'!A5597)),""),"")</f>
        <v>4.1666666666666664E-2</v>
      </c>
      <c r="E5597" s="5">
        <f t="shared" si="350"/>
        <v>1</v>
      </c>
      <c r="F5597" s="14">
        <v>16.900874999999999</v>
      </c>
      <c r="G5597" s="17">
        <f t="shared" si="348"/>
        <v>1.41</v>
      </c>
      <c r="I5597" s="33"/>
    </row>
    <row r="5598" spans="1:9" x14ac:dyDescent="0.2">
      <c r="A5598" s="4">
        <v>44064.083333333336</v>
      </c>
      <c r="B5598" s="6">
        <f t="shared" si="349"/>
        <v>44064</v>
      </c>
      <c r="C5598" s="3">
        <f t="shared" si="351"/>
        <v>4.1666666666666664E-2</v>
      </c>
      <c r="D5598" s="3">
        <f>IF('Profil je Los'!A5598&lt;&gt;"",IF('Profil je Los'!A5598&lt;&gt;"",TIME(HOUR('Profil je Los'!A5598),MINUTE('Profil je Los'!A5598),SECOND('Profil je Los'!A5598)),""),"")</f>
        <v>8.3333333333333329E-2</v>
      </c>
      <c r="E5598" s="5">
        <f t="shared" si="350"/>
        <v>2</v>
      </c>
      <c r="F5598" s="14">
        <v>15.051489999999999</v>
      </c>
      <c r="G5598" s="17">
        <f t="shared" si="348"/>
        <v>1.25</v>
      </c>
      <c r="I5598" s="33"/>
    </row>
    <row r="5599" spans="1:9" x14ac:dyDescent="0.2">
      <c r="A5599" s="4">
        <v>44064.125</v>
      </c>
      <c r="B5599" s="6">
        <f t="shared" si="349"/>
        <v>44064</v>
      </c>
      <c r="C5599" s="3">
        <f t="shared" si="351"/>
        <v>8.3333333333333329E-2</v>
      </c>
      <c r="D5599" s="3">
        <f>IF('Profil je Los'!A5599&lt;&gt;"",IF('Profil je Los'!A5599&lt;&gt;"",TIME(HOUR('Profil je Los'!A5599),MINUTE('Profil je Los'!A5599),SECOND('Profil je Los'!A5599)),""),"")</f>
        <v>0.125</v>
      </c>
      <c r="E5599" s="5">
        <f t="shared" si="350"/>
        <v>3</v>
      </c>
      <c r="F5599" s="14">
        <v>13.292999999999999</v>
      </c>
      <c r="G5599" s="17">
        <f t="shared" si="348"/>
        <v>1.1100000000000001</v>
      </c>
      <c r="I5599" s="33"/>
    </row>
    <row r="5600" spans="1:9" x14ac:dyDescent="0.2">
      <c r="A5600" s="4">
        <v>44064.166666666664</v>
      </c>
      <c r="B5600" s="6">
        <f t="shared" si="349"/>
        <v>44064</v>
      </c>
      <c r="C5600" s="3">
        <f t="shared" si="351"/>
        <v>0.125</v>
      </c>
      <c r="D5600" s="3">
        <f>IF('Profil je Los'!A5600&lt;&gt;"",IF('Profil je Los'!A5600&lt;&gt;"",TIME(HOUR('Profil je Los'!A5600),MINUTE('Profil je Los'!A5600),SECOND('Profil je Los'!A5600)),""),"")</f>
        <v>0.16666666666666666</v>
      </c>
      <c r="E5600" s="5">
        <f t="shared" si="350"/>
        <v>4</v>
      </c>
      <c r="F5600" s="14">
        <v>13.822418000000001</v>
      </c>
      <c r="G5600" s="17">
        <f t="shared" si="348"/>
        <v>1.1499999999999999</v>
      </c>
      <c r="I5600" s="33"/>
    </row>
    <row r="5601" spans="1:9" x14ac:dyDescent="0.2">
      <c r="A5601" s="4">
        <v>44064.208333333336</v>
      </c>
      <c r="B5601" s="6">
        <f t="shared" si="349"/>
        <v>44064</v>
      </c>
      <c r="C5601" s="3">
        <f t="shared" si="351"/>
        <v>0.16666666666666666</v>
      </c>
      <c r="D5601" s="3">
        <f>IF('Profil je Los'!A5601&lt;&gt;"",IF('Profil je Los'!A5601&lt;&gt;"",TIME(HOUR('Profil je Los'!A5601),MINUTE('Profil je Los'!A5601),SECOND('Profil je Los'!A5601)),""),"")</f>
        <v>0.20833333333333334</v>
      </c>
      <c r="E5601" s="5">
        <f t="shared" si="350"/>
        <v>5</v>
      </c>
      <c r="F5601" s="14">
        <v>13.675521</v>
      </c>
      <c r="G5601" s="17">
        <f t="shared" si="348"/>
        <v>1.1399999999999999</v>
      </c>
      <c r="I5601" s="33"/>
    </row>
    <row r="5602" spans="1:9" x14ac:dyDescent="0.2">
      <c r="A5602" s="4">
        <v>44064.25</v>
      </c>
      <c r="B5602" s="6">
        <f t="shared" si="349"/>
        <v>44064</v>
      </c>
      <c r="C5602" s="3">
        <f t="shared" si="351"/>
        <v>0.20833333333333334</v>
      </c>
      <c r="D5602" s="3">
        <f>IF('Profil je Los'!A5602&lt;&gt;"",IF('Profil je Los'!A5602&lt;&gt;"",TIME(HOUR('Profil je Los'!A5602),MINUTE('Profil je Los'!A5602),SECOND('Profil je Los'!A5602)),""),"")</f>
        <v>0.25</v>
      </c>
      <c r="E5602" s="5">
        <f t="shared" si="350"/>
        <v>6</v>
      </c>
      <c r="F5602" s="14">
        <v>18.292245000000001</v>
      </c>
      <c r="G5602" s="17">
        <f t="shared" si="348"/>
        <v>1.52</v>
      </c>
      <c r="I5602" s="33"/>
    </row>
    <row r="5603" spans="1:9" x14ac:dyDescent="0.2">
      <c r="A5603" s="4">
        <v>44064.291666666664</v>
      </c>
      <c r="B5603" s="6">
        <f t="shared" si="349"/>
        <v>44064</v>
      </c>
      <c r="C5603" s="3">
        <f t="shared" si="351"/>
        <v>0.25</v>
      </c>
      <c r="D5603" s="3">
        <f>IF('Profil je Los'!A5603&lt;&gt;"",IF('Profil je Los'!A5603&lt;&gt;"",TIME(HOUR('Profil je Los'!A5603),MINUTE('Profil je Los'!A5603),SECOND('Profil je Los'!A5603)),""),"")</f>
        <v>0.29166666666666669</v>
      </c>
      <c r="E5603" s="5">
        <f t="shared" si="350"/>
        <v>7</v>
      </c>
      <c r="F5603" s="14">
        <v>27.907050000000002</v>
      </c>
      <c r="G5603" s="17">
        <f t="shared" si="348"/>
        <v>2.33</v>
      </c>
      <c r="I5603" s="33"/>
    </row>
    <row r="5604" spans="1:9" x14ac:dyDescent="0.2">
      <c r="A5604" s="4">
        <v>44064.333333333336</v>
      </c>
      <c r="B5604" s="6">
        <f t="shared" si="349"/>
        <v>44064</v>
      </c>
      <c r="C5604" s="3">
        <f t="shared" si="351"/>
        <v>0.29166666666666669</v>
      </c>
      <c r="D5604" s="3">
        <f>IF('Profil je Los'!A5604&lt;&gt;"",IF('Profil je Los'!A5604&lt;&gt;"",TIME(HOUR('Profil je Los'!A5604),MINUTE('Profil je Los'!A5604),SECOND('Profil je Los'!A5604)),""),"")</f>
        <v>0.33333333333333331</v>
      </c>
      <c r="E5604" s="5">
        <f t="shared" si="350"/>
        <v>8</v>
      </c>
      <c r="F5604" s="14">
        <v>32.831668999999998</v>
      </c>
      <c r="G5604" s="17">
        <f t="shared" si="348"/>
        <v>2.74</v>
      </c>
      <c r="I5604" s="33"/>
    </row>
    <row r="5605" spans="1:9" x14ac:dyDescent="0.2">
      <c r="A5605" s="4">
        <v>44064.375</v>
      </c>
      <c r="B5605" s="6">
        <f t="shared" si="349"/>
        <v>44064</v>
      </c>
      <c r="C5605" s="3">
        <f t="shared" si="351"/>
        <v>0.33333333333333331</v>
      </c>
      <c r="D5605" s="3">
        <f>IF('Profil je Los'!A5605&lt;&gt;"",IF('Profil je Los'!A5605&lt;&gt;"",TIME(HOUR('Profil je Los'!A5605),MINUTE('Profil je Los'!A5605),SECOND('Profil je Los'!A5605)),""),"")</f>
        <v>0.375</v>
      </c>
      <c r="E5605" s="5">
        <f t="shared" si="350"/>
        <v>9</v>
      </c>
      <c r="F5605" s="14">
        <v>38.237192999999998</v>
      </c>
      <c r="G5605" s="17">
        <f t="shared" si="348"/>
        <v>3.19</v>
      </c>
      <c r="I5605" s="33"/>
    </row>
    <row r="5606" spans="1:9" x14ac:dyDescent="0.2">
      <c r="A5606" s="4">
        <v>44064.416666666664</v>
      </c>
      <c r="B5606" s="6">
        <f t="shared" si="349"/>
        <v>44064</v>
      </c>
      <c r="C5606" s="3">
        <f t="shared" si="351"/>
        <v>0.375</v>
      </c>
      <c r="D5606" s="3">
        <f>IF('Profil je Los'!A5606&lt;&gt;"",IF('Profil je Los'!A5606&lt;&gt;"",TIME(HOUR('Profil je Los'!A5606),MINUTE('Profil je Los'!A5606),SECOND('Profil je Los'!A5606)),""),"")</f>
        <v>0.41666666666666669</v>
      </c>
      <c r="E5606" s="5">
        <f t="shared" si="350"/>
        <v>10</v>
      </c>
      <c r="F5606" s="14">
        <v>40.597659999999998</v>
      </c>
      <c r="G5606" s="17">
        <f t="shared" si="348"/>
        <v>3.38</v>
      </c>
      <c r="I5606" s="33"/>
    </row>
    <row r="5607" spans="1:9" x14ac:dyDescent="0.2">
      <c r="A5607" s="4">
        <v>44064.458333333336</v>
      </c>
      <c r="B5607" s="6">
        <f t="shared" si="349"/>
        <v>44064</v>
      </c>
      <c r="C5607" s="3">
        <f t="shared" si="351"/>
        <v>0.41666666666666669</v>
      </c>
      <c r="D5607" s="3">
        <f>IF('Profil je Los'!A5607&lt;&gt;"",IF('Profil je Los'!A5607&lt;&gt;"",TIME(HOUR('Profil je Los'!A5607),MINUTE('Profil je Los'!A5607),SECOND('Profil je Los'!A5607)),""),"")</f>
        <v>0.45833333333333331</v>
      </c>
      <c r="E5607" s="5">
        <f t="shared" si="350"/>
        <v>11</v>
      </c>
      <c r="F5607" s="14">
        <v>42.646625</v>
      </c>
      <c r="G5607" s="17">
        <f t="shared" si="348"/>
        <v>3.55</v>
      </c>
      <c r="I5607" s="33"/>
    </row>
    <row r="5608" spans="1:9" x14ac:dyDescent="0.2">
      <c r="A5608" s="4">
        <v>44064.5</v>
      </c>
      <c r="B5608" s="6">
        <f t="shared" si="349"/>
        <v>44064</v>
      </c>
      <c r="C5608" s="3">
        <f t="shared" si="351"/>
        <v>0.45833333333333331</v>
      </c>
      <c r="D5608" s="3">
        <f>IF('Profil je Los'!A5608&lt;&gt;"",IF('Profil je Los'!A5608&lt;&gt;"",TIME(HOUR('Profil je Los'!A5608),MINUTE('Profil je Los'!A5608),SECOND('Profil je Los'!A5608)),""),"")</f>
        <v>0.5</v>
      </c>
      <c r="E5608" s="5">
        <f t="shared" si="350"/>
        <v>12</v>
      </c>
      <c r="F5608" s="14">
        <v>45.180370000000003</v>
      </c>
      <c r="G5608" s="17">
        <f t="shared" si="348"/>
        <v>3.77</v>
      </c>
      <c r="I5608" s="33"/>
    </row>
    <row r="5609" spans="1:9" x14ac:dyDescent="0.2">
      <c r="A5609" s="4">
        <v>44064.541666666664</v>
      </c>
      <c r="B5609" s="6">
        <f t="shared" si="349"/>
        <v>44064</v>
      </c>
      <c r="C5609" s="3">
        <f t="shared" si="351"/>
        <v>0.5</v>
      </c>
      <c r="D5609" s="3">
        <f>IF('Profil je Los'!A5609&lt;&gt;"",IF('Profil je Los'!A5609&lt;&gt;"",TIME(HOUR('Profil je Los'!A5609),MINUTE('Profil je Los'!A5609),SECOND('Profil je Los'!A5609)),""),"")</f>
        <v>0.54166666666666663</v>
      </c>
      <c r="E5609" s="5">
        <f t="shared" si="350"/>
        <v>13</v>
      </c>
      <c r="F5609" s="14">
        <v>43.431719000000001</v>
      </c>
      <c r="G5609" s="17">
        <f t="shared" si="348"/>
        <v>3.62</v>
      </c>
      <c r="I5609" s="33"/>
    </row>
    <row r="5610" spans="1:9" x14ac:dyDescent="0.2">
      <c r="A5610" s="4">
        <v>44064.583333333336</v>
      </c>
      <c r="B5610" s="6">
        <f t="shared" si="349"/>
        <v>44064</v>
      </c>
      <c r="C5610" s="3">
        <f t="shared" si="351"/>
        <v>0.54166666666666663</v>
      </c>
      <c r="D5610" s="3">
        <f>IF('Profil je Los'!A5610&lt;&gt;"",IF('Profil je Los'!A5610&lt;&gt;"",TIME(HOUR('Profil je Los'!A5610),MINUTE('Profil je Los'!A5610),SECOND('Profil je Los'!A5610)),""),"")</f>
        <v>0.58333333333333337</v>
      </c>
      <c r="E5610" s="5">
        <f t="shared" si="350"/>
        <v>14</v>
      </c>
      <c r="F5610" s="14">
        <v>39.954732999999997</v>
      </c>
      <c r="G5610" s="17">
        <f t="shared" si="348"/>
        <v>3.33</v>
      </c>
      <c r="I5610" s="33"/>
    </row>
    <row r="5611" spans="1:9" x14ac:dyDescent="0.2">
      <c r="A5611" s="4">
        <v>44064.625</v>
      </c>
      <c r="B5611" s="6">
        <f t="shared" si="349"/>
        <v>44064</v>
      </c>
      <c r="C5611" s="3">
        <f t="shared" si="351"/>
        <v>0.58333333333333337</v>
      </c>
      <c r="D5611" s="3">
        <f>IF('Profil je Los'!A5611&lt;&gt;"",IF('Profil je Los'!A5611&lt;&gt;"",TIME(HOUR('Profil je Los'!A5611),MINUTE('Profil je Los'!A5611),SECOND('Profil je Los'!A5611)),""),"")</f>
        <v>0.625</v>
      </c>
      <c r="E5611" s="5">
        <f t="shared" si="350"/>
        <v>15</v>
      </c>
      <c r="F5611" s="14">
        <v>37.144882000000003</v>
      </c>
      <c r="G5611" s="17">
        <f t="shared" si="348"/>
        <v>3.1</v>
      </c>
      <c r="I5611" s="33"/>
    </row>
    <row r="5612" spans="1:9" x14ac:dyDescent="0.2">
      <c r="A5612" s="4">
        <v>44064.666666666664</v>
      </c>
      <c r="B5612" s="6">
        <f t="shared" si="349"/>
        <v>44064</v>
      </c>
      <c r="C5612" s="3">
        <f t="shared" si="351"/>
        <v>0.625</v>
      </c>
      <c r="D5612" s="3">
        <f>IF('Profil je Los'!A5612&lt;&gt;"",IF('Profil je Los'!A5612&lt;&gt;"",TIME(HOUR('Profil je Los'!A5612),MINUTE('Profil je Los'!A5612),SECOND('Profil je Los'!A5612)),""),"")</f>
        <v>0.66666666666666663</v>
      </c>
      <c r="E5612" s="5">
        <f t="shared" si="350"/>
        <v>16</v>
      </c>
      <c r="F5612" s="14">
        <v>35.125875999999998</v>
      </c>
      <c r="G5612" s="17">
        <f t="shared" si="348"/>
        <v>2.93</v>
      </c>
      <c r="I5612" s="33"/>
    </row>
    <row r="5613" spans="1:9" x14ac:dyDescent="0.2">
      <c r="A5613" s="4">
        <v>44064.708333333336</v>
      </c>
      <c r="B5613" s="6">
        <f t="shared" si="349"/>
        <v>44064</v>
      </c>
      <c r="C5613" s="3">
        <f t="shared" si="351"/>
        <v>0.66666666666666663</v>
      </c>
      <c r="D5613" s="3">
        <f>IF('Profil je Los'!A5613&lt;&gt;"",IF('Profil je Los'!A5613&lt;&gt;"",TIME(HOUR('Profil je Los'!A5613),MINUTE('Profil je Los'!A5613),SECOND('Profil je Los'!A5613)),""),"")</f>
        <v>0.70833333333333337</v>
      </c>
      <c r="E5613" s="5">
        <f t="shared" si="350"/>
        <v>17</v>
      </c>
      <c r="F5613" s="14">
        <v>34.783566999999998</v>
      </c>
      <c r="G5613" s="17">
        <f t="shared" si="348"/>
        <v>2.9</v>
      </c>
      <c r="I5613" s="33"/>
    </row>
    <row r="5614" spans="1:9" x14ac:dyDescent="0.2">
      <c r="A5614" s="4">
        <v>44064.75</v>
      </c>
      <c r="B5614" s="6">
        <f t="shared" si="349"/>
        <v>44064</v>
      </c>
      <c r="C5614" s="3">
        <f t="shared" si="351"/>
        <v>0.70833333333333337</v>
      </c>
      <c r="D5614" s="3">
        <f>IF('Profil je Los'!A5614&lt;&gt;"",IF('Profil je Los'!A5614&lt;&gt;"",TIME(HOUR('Profil je Los'!A5614),MINUTE('Profil je Los'!A5614),SECOND('Profil je Los'!A5614)),""),"")</f>
        <v>0.75</v>
      </c>
      <c r="E5614" s="5">
        <f t="shared" si="350"/>
        <v>18</v>
      </c>
      <c r="F5614" s="14">
        <v>37.071711999999998</v>
      </c>
      <c r="G5614" s="17">
        <f t="shared" si="348"/>
        <v>3.09</v>
      </c>
      <c r="I5614" s="33"/>
    </row>
    <row r="5615" spans="1:9" x14ac:dyDescent="0.2">
      <c r="A5615" s="4">
        <v>44064.791666666664</v>
      </c>
      <c r="B5615" s="6">
        <f t="shared" si="349"/>
        <v>44064</v>
      </c>
      <c r="C5615" s="3">
        <f t="shared" si="351"/>
        <v>0.75</v>
      </c>
      <c r="D5615" s="3">
        <f>IF('Profil je Los'!A5615&lt;&gt;"",IF('Profil je Los'!A5615&lt;&gt;"",TIME(HOUR('Profil je Los'!A5615),MINUTE('Profil je Los'!A5615),SECOND('Profil je Los'!A5615)),""),"")</f>
        <v>0.79166666666666663</v>
      </c>
      <c r="E5615" s="5">
        <f t="shared" si="350"/>
        <v>19</v>
      </c>
      <c r="F5615" s="14">
        <v>38.091338999999998</v>
      </c>
      <c r="G5615" s="17">
        <f t="shared" si="348"/>
        <v>3.17</v>
      </c>
      <c r="I5615" s="33"/>
    </row>
    <row r="5616" spans="1:9" x14ac:dyDescent="0.2">
      <c r="A5616" s="4">
        <v>44064.833333333336</v>
      </c>
      <c r="B5616" s="6">
        <f t="shared" si="349"/>
        <v>44064</v>
      </c>
      <c r="C5616" s="3">
        <f t="shared" si="351"/>
        <v>0.79166666666666663</v>
      </c>
      <c r="D5616" s="3">
        <f>IF('Profil je Los'!A5616&lt;&gt;"",IF('Profil je Los'!A5616&lt;&gt;"",TIME(HOUR('Profil je Los'!A5616),MINUTE('Profil je Los'!A5616),SECOND('Profil je Los'!A5616)),""),"")</f>
        <v>0.83333333333333337</v>
      </c>
      <c r="E5616" s="5">
        <f t="shared" si="350"/>
        <v>20</v>
      </c>
      <c r="F5616" s="14">
        <v>36.728513999999997</v>
      </c>
      <c r="G5616" s="17">
        <f t="shared" si="348"/>
        <v>3.06</v>
      </c>
      <c r="I5616" s="33"/>
    </row>
    <row r="5617" spans="1:9" x14ac:dyDescent="0.2">
      <c r="A5617" s="4">
        <v>44064.875</v>
      </c>
      <c r="B5617" s="6">
        <f t="shared" si="349"/>
        <v>44064</v>
      </c>
      <c r="C5617" s="3">
        <f t="shared" si="351"/>
        <v>0.83333333333333337</v>
      </c>
      <c r="D5617" s="3">
        <f>IF('Profil je Los'!A5617&lt;&gt;"",IF('Profil je Los'!A5617&lt;&gt;"",TIME(HOUR('Profil je Los'!A5617),MINUTE('Profil je Los'!A5617),SECOND('Profil je Los'!A5617)),""),"")</f>
        <v>0.875</v>
      </c>
      <c r="E5617" s="5">
        <f t="shared" si="350"/>
        <v>21</v>
      </c>
      <c r="F5617" s="14">
        <v>34.016713000000003</v>
      </c>
      <c r="G5617" s="17">
        <f t="shared" si="348"/>
        <v>2.83</v>
      </c>
      <c r="I5617" s="33"/>
    </row>
    <row r="5618" spans="1:9" x14ac:dyDescent="0.2">
      <c r="A5618" s="4">
        <v>44064.916666666664</v>
      </c>
      <c r="B5618" s="6">
        <f t="shared" si="349"/>
        <v>44064</v>
      </c>
      <c r="C5618" s="3">
        <f t="shared" si="351"/>
        <v>0.875</v>
      </c>
      <c r="D5618" s="3">
        <f>IF('Profil je Los'!A5618&lt;&gt;"",IF('Profil je Los'!A5618&lt;&gt;"",TIME(HOUR('Profil je Los'!A5618),MINUTE('Profil je Los'!A5618),SECOND('Profil je Los'!A5618)),""),"")</f>
        <v>0.91666666666666663</v>
      </c>
      <c r="E5618" s="5">
        <f t="shared" si="350"/>
        <v>22</v>
      </c>
      <c r="F5618" s="14">
        <v>33.572395</v>
      </c>
      <c r="G5618" s="17">
        <f t="shared" si="348"/>
        <v>2.8</v>
      </c>
      <c r="I5618" s="33"/>
    </row>
    <row r="5619" spans="1:9" x14ac:dyDescent="0.2">
      <c r="A5619" s="4">
        <v>44064.958333333336</v>
      </c>
      <c r="B5619" s="6">
        <f t="shared" si="349"/>
        <v>44064</v>
      </c>
      <c r="C5619" s="3">
        <f t="shared" si="351"/>
        <v>0.91666666666666663</v>
      </c>
      <c r="D5619" s="3">
        <f>IF('Profil je Los'!A5619&lt;&gt;"",IF('Profil je Los'!A5619&lt;&gt;"",TIME(HOUR('Profil je Los'!A5619),MINUTE('Profil je Los'!A5619),SECOND('Profil je Los'!A5619)),""),"")</f>
        <v>0.95833333333333337</v>
      </c>
      <c r="E5619" s="5">
        <f t="shared" si="350"/>
        <v>23</v>
      </c>
      <c r="F5619" s="14">
        <v>27.418709</v>
      </c>
      <c r="G5619" s="17">
        <f t="shared" si="348"/>
        <v>2.2799999999999998</v>
      </c>
      <c r="I5619" s="33"/>
    </row>
    <row r="5620" spans="1:9" x14ac:dyDescent="0.2">
      <c r="A5620" s="4">
        <v>44065</v>
      </c>
      <c r="B5620" s="6">
        <f t="shared" si="349"/>
        <v>44064</v>
      </c>
      <c r="C5620" s="3">
        <f t="shared" si="351"/>
        <v>0.95833333333333337</v>
      </c>
      <c r="D5620" s="3">
        <f>IF('Profil je Los'!A5620&lt;&gt;"",IF('Profil je Los'!A5620&lt;&gt;"",TIME(HOUR('Profil je Los'!A5620),MINUTE('Profil je Los'!A5620),SECOND('Profil je Los'!A5620)),""),"")</f>
        <v>0</v>
      </c>
      <c r="E5620" s="5">
        <f t="shared" si="350"/>
        <v>24</v>
      </c>
      <c r="F5620" s="14">
        <v>21.298888000000002</v>
      </c>
      <c r="G5620" s="17">
        <f t="shared" si="348"/>
        <v>1.77</v>
      </c>
      <c r="I5620" s="33"/>
    </row>
    <row r="5621" spans="1:9" x14ac:dyDescent="0.2">
      <c r="A5621" s="4">
        <v>44065.041666666664</v>
      </c>
      <c r="B5621" s="6">
        <f t="shared" si="349"/>
        <v>44065</v>
      </c>
      <c r="C5621" s="3">
        <f t="shared" si="351"/>
        <v>0</v>
      </c>
      <c r="D5621" s="3">
        <f>IF('Profil je Los'!A5621&lt;&gt;"",IF('Profil je Los'!A5621&lt;&gt;"",TIME(HOUR('Profil je Los'!A5621),MINUTE('Profil je Los'!A5621),SECOND('Profil je Los'!A5621)),""),"")</f>
        <v>4.1666666666666664E-2</v>
      </c>
      <c r="E5621" s="5">
        <f t="shared" si="350"/>
        <v>1</v>
      </c>
      <c r="F5621" s="14">
        <v>17.062352000000001</v>
      </c>
      <c r="G5621" s="17">
        <f t="shared" si="348"/>
        <v>1.42</v>
      </c>
      <c r="I5621" s="33"/>
    </row>
    <row r="5622" spans="1:9" x14ac:dyDescent="0.2">
      <c r="A5622" s="4">
        <v>44065.083333333336</v>
      </c>
      <c r="B5622" s="6">
        <f t="shared" si="349"/>
        <v>44065</v>
      </c>
      <c r="C5622" s="3">
        <f t="shared" si="351"/>
        <v>4.1666666666666664E-2</v>
      </c>
      <c r="D5622" s="3">
        <f>IF('Profil je Los'!A5622&lt;&gt;"",IF('Profil je Los'!A5622&lt;&gt;"",TIME(HOUR('Profil je Los'!A5622),MINUTE('Profil je Los'!A5622),SECOND('Profil je Los'!A5622)),""),"")</f>
        <v>8.3333333333333329E-2</v>
      </c>
      <c r="E5622" s="5">
        <f t="shared" si="350"/>
        <v>2</v>
      </c>
      <c r="F5622" s="14">
        <v>14.338751</v>
      </c>
      <c r="G5622" s="17">
        <f t="shared" si="348"/>
        <v>1.19</v>
      </c>
      <c r="I5622" s="33"/>
    </row>
    <row r="5623" spans="1:9" x14ac:dyDescent="0.2">
      <c r="A5623" s="4">
        <v>44065.125</v>
      </c>
      <c r="B5623" s="6">
        <f t="shared" si="349"/>
        <v>44065</v>
      </c>
      <c r="C5623" s="3">
        <f t="shared" si="351"/>
        <v>8.3333333333333329E-2</v>
      </c>
      <c r="D5623" s="3">
        <f>IF('Profil je Los'!A5623&lt;&gt;"",IF('Profil je Los'!A5623&lt;&gt;"",TIME(HOUR('Profil je Los'!A5623),MINUTE('Profil je Los'!A5623),SECOND('Profil je Los'!A5623)),""),"")</f>
        <v>0.125</v>
      </c>
      <c r="E5623" s="5">
        <f t="shared" si="350"/>
        <v>3</v>
      </c>
      <c r="F5623" s="14">
        <v>13.687860000000001</v>
      </c>
      <c r="G5623" s="17">
        <f t="shared" si="348"/>
        <v>1.1399999999999999</v>
      </c>
      <c r="I5623" s="33"/>
    </row>
    <row r="5624" spans="1:9" x14ac:dyDescent="0.2">
      <c r="A5624" s="4">
        <v>44065.166666666664</v>
      </c>
      <c r="B5624" s="6">
        <f t="shared" si="349"/>
        <v>44065</v>
      </c>
      <c r="C5624" s="3">
        <f t="shared" si="351"/>
        <v>0.125</v>
      </c>
      <c r="D5624" s="3">
        <f>IF('Profil je Los'!A5624&lt;&gt;"",IF('Profil je Los'!A5624&lt;&gt;"",TIME(HOUR('Profil je Los'!A5624),MINUTE('Profil je Los'!A5624),SECOND('Profil je Los'!A5624)),""),"")</f>
        <v>0.16666666666666666</v>
      </c>
      <c r="E5624" s="5">
        <f t="shared" si="350"/>
        <v>4</v>
      </c>
      <c r="F5624" s="14">
        <v>13.600806</v>
      </c>
      <c r="G5624" s="17">
        <f t="shared" si="348"/>
        <v>1.1299999999999999</v>
      </c>
      <c r="I5624" s="33"/>
    </row>
    <row r="5625" spans="1:9" x14ac:dyDescent="0.2">
      <c r="A5625" s="4">
        <v>44065.208333333336</v>
      </c>
      <c r="B5625" s="6">
        <f t="shared" si="349"/>
        <v>44065</v>
      </c>
      <c r="C5625" s="3">
        <f t="shared" si="351"/>
        <v>0.16666666666666666</v>
      </c>
      <c r="D5625" s="3">
        <f>IF('Profil je Los'!A5625&lt;&gt;"",IF('Profil je Los'!A5625&lt;&gt;"",TIME(HOUR('Profil je Los'!A5625),MINUTE('Profil je Los'!A5625),SECOND('Profil je Los'!A5625)),""),"")</f>
        <v>0.20833333333333334</v>
      </c>
      <c r="E5625" s="5">
        <f t="shared" si="350"/>
        <v>5</v>
      </c>
      <c r="F5625" s="14">
        <v>13.208633000000001</v>
      </c>
      <c r="G5625" s="17">
        <f t="shared" si="348"/>
        <v>1.1000000000000001</v>
      </c>
      <c r="I5625" s="33"/>
    </row>
    <row r="5626" spans="1:9" x14ac:dyDescent="0.2">
      <c r="A5626" s="4">
        <v>44065.25</v>
      </c>
      <c r="B5626" s="6">
        <f t="shared" si="349"/>
        <v>44065</v>
      </c>
      <c r="C5626" s="3">
        <f t="shared" si="351"/>
        <v>0.20833333333333334</v>
      </c>
      <c r="D5626" s="3">
        <f>IF('Profil je Los'!A5626&lt;&gt;"",IF('Profil je Los'!A5626&lt;&gt;"",TIME(HOUR('Profil je Los'!A5626),MINUTE('Profil je Los'!A5626),SECOND('Profil je Los'!A5626)),""),"")</f>
        <v>0.25</v>
      </c>
      <c r="E5626" s="5">
        <f t="shared" si="350"/>
        <v>6</v>
      </c>
      <c r="F5626" s="14">
        <v>15.700704</v>
      </c>
      <c r="G5626" s="17">
        <f t="shared" si="348"/>
        <v>1.31</v>
      </c>
      <c r="I5626" s="33"/>
    </row>
    <row r="5627" spans="1:9" x14ac:dyDescent="0.2">
      <c r="A5627" s="4">
        <v>44065.291666666664</v>
      </c>
      <c r="B5627" s="6">
        <f t="shared" si="349"/>
        <v>44065</v>
      </c>
      <c r="C5627" s="3">
        <f t="shared" si="351"/>
        <v>0.25</v>
      </c>
      <c r="D5627" s="3">
        <f>IF('Profil je Los'!A5627&lt;&gt;"",IF('Profil je Los'!A5627&lt;&gt;"",TIME(HOUR('Profil je Los'!A5627),MINUTE('Profil je Los'!A5627),SECOND('Profil je Los'!A5627)),""),"")</f>
        <v>0.29166666666666669</v>
      </c>
      <c r="E5627" s="5">
        <f t="shared" si="350"/>
        <v>7</v>
      </c>
      <c r="F5627" s="14">
        <v>17.004474999999999</v>
      </c>
      <c r="G5627" s="17">
        <f t="shared" si="348"/>
        <v>1.42</v>
      </c>
      <c r="I5627" s="33"/>
    </row>
    <row r="5628" spans="1:9" x14ac:dyDescent="0.2">
      <c r="A5628" s="4">
        <v>44065.333333333336</v>
      </c>
      <c r="B5628" s="6">
        <f t="shared" si="349"/>
        <v>44065</v>
      </c>
      <c r="C5628" s="3">
        <f t="shared" si="351"/>
        <v>0.29166666666666669</v>
      </c>
      <c r="D5628" s="3">
        <f>IF('Profil je Los'!A5628&lt;&gt;"",IF('Profil je Los'!A5628&lt;&gt;"",TIME(HOUR('Profil je Los'!A5628),MINUTE('Profil je Los'!A5628),SECOND('Profil je Los'!A5628)),""),"")</f>
        <v>0.33333333333333331</v>
      </c>
      <c r="E5628" s="5">
        <f t="shared" si="350"/>
        <v>8</v>
      </c>
      <c r="F5628" s="14">
        <v>16.780934999999999</v>
      </c>
      <c r="G5628" s="17">
        <f t="shared" si="348"/>
        <v>1.4</v>
      </c>
      <c r="I5628" s="33"/>
    </row>
    <row r="5629" spans="1:9" x14ac:dyDescent="0.2">
      <c r="A5629" s="4">
        <v>44065.375</v>
      </c>
      <c r="B5629" s="6">
        <f t="shared" si="349"/>
        <v>44065</v>
      </c>
      <c r="C5629" s="3">
        <f t="shared" si="351"/>
        <v>0.33333333333333331</v>
      </c>
      <c r="D5629" s="3">
        <f>IF('Profil je Los'!A5629&lt;&gt;"",IF('Profil je Los'!A5629&lt;&gt;"",TIME(HOUR('Profil je Los'!A5629),MINUTE('Profil je Los'!A5629),SECOND('Profil je Los'!A5629)),""),"")</f>
        <v>0.375</v>
      </c>
      <c r="E5629" s="5">
        <f t="shared" si="350"/>
        <v>9</v>
      </c>
      <c r="F5629" s="14">
        <v>19.359594999999999</v>
      </c>
      <c r="G5629" s="17">
        <f t="shared" si="348"/>
        <v>1.61</v>
      </c>
      <c r="I5629" s="33"/>
    </row>
    <row r="5630" spans="1:9" x14ac:dyDescent="0.2">
      <c r="A5630" s="4">
        <v>44065.416666666664</v>
      </c>
      <c r="B5630" s="6">
        <f t="shared" si="349"/>
        <v>44065</v>
      </c>
      <c r="C5630" s="3">
        <f t="shared" si="351"/>
        <v>0.375</v>
      </c>
      <c r="D5630" s="3">
        <f>IF('Profil je Los'!A5630&lt;&gt;"",IF('Profil je Los'!A5630&lt;&gt;"",TIME(HOUR('Profil je Los'!A5630),MINUTE('Profil je Los'!A5630),SECOND('Profil je Los'!A5630)),""),"")</f>
        <v>0.41666666666666669</v>
      </c>
      <c r="E5630" s="5">
        <f t="shared" si="350"/>
        <v>10</v>
      </c>
      <c r="F5630" s="14">
        <v>25.833055999999999</v>
      </c>
      <c r="G5630" s="17">
        <f t="shared" si="348"/>
        <v>2.15</v>
      </c>
      <c r="I5630" s="33"/>
    </row>
    <row r="5631" spans="1:9" x14ac:dyDescent="0.2">
      <c r="A5631" s="4">
        <v>44065.458333333336</v>
      </c>
      <c r="B5631" s="6">
        <f t="shared" si="349"/>
        <v>44065</v>
      </c>
      <c r="C5631" s="3">
        <f t="shared" si="351"/>
        <v>0.41666666666666669</v>
      </c>
      <c r="D5631" s="3">
        <f>IF('Profil je Los'!A5631&lt;&gt;"",IF('Profil je Los'!A5631&lt;&gt;"",TIME(HOUR('Profil je Los'!A5631),MINUTE('Profil je Los'!A5631),SECOND('Profil je Los'!A5631)),""),"")</f>
        <v>0.45833333333333331</v>
      </c>
      <c r="E5631" s="5">
        <f t="shared" si="350"/>
        <v>11</v>
      </c>
      <c r="F5631" s="14">
        <v>30.161287000000002</v>
      </c>
      <c r="G5631" s="17">
        <f t="shared" si="348"/>
        <v>2.5099999999999998</v>
      </c>
      <c r="I5631" s="33"/>
    </row>
    <row r="5632" spans="1:9" x14ac:dyDescent="0.2">
      <c r="A5632" s="4">
        <v>44065.5</v>
      </c>
      <c r="B5632" s="6">
        <f t="shared" si="349"/>
        <v>44065</v>
      </c>
      <c r="C5632" s="3">
        <f t="shared" si="351"/>
        <v>0.45833333333333331</v>
      </c>
      <c r="D5632" s="3">
        <f>IF('Profil je Los'!A5632&lt;&gt;"",IF('Profil je Los'!A5632&lt;&gt;"",TIME(HOUR('Profil je Los'!A5632),MINUTE('Profil je Los'!A5632),SECOND('Profil je Los'!A5632)),""),"")</f>
        <v>0.5</v>
      </c>
      <c r="E5632" s="5">
        <f t="shared" si="350"/>
        <v>12</v>
      </c>
      <c r="F5632" s="14">
        <v>32.110677000000003</v>
      </c>
      <c r="G5632" s="17">
        <f t="shared" si="348"/>
        <v>2.68</v>
      </c>
      <c r="I5632" s="33"/>
    </row>
    <row r="5633" spans="1:9" x14ac:dyDescent="0.2">
      <c r="A5633" s="4">
        <v>44065.541666666664</v>
      </c>
      <c r="B5633" s="6">
        <f t="shared" si="349"/>
        <v>44065</v>
      </c>
      <c r="C5633" s="3">
        <f t="shared" si="351"/>
        <v>0.5</v>
      </c>
      <c r="D5633" s="3">
        <f>IF('Profil je Los'!A5633&lt;&gt;"",IF('Profil je Los'!A5633&lt;&gt;"",TIME(HOUR('Profil je Los'!A5633),MINUTE('Profil je Los'!A5633),SECOND('Profil je Los'!A5633)),""),"")</f>
        <v>0.54166666666666663</v>
      </c>
      <c r="E5633" s="5">
        <f t="shared" si="350"/>
        <v>13</v>
      </c>
      <c r="F5633" s="14">
        <v>29.915707999999999</v>
      </c>
      <c r="G5633" s="17">
        <f t="shared" si="348"/>
        <v>2.4900000000000002</v>
      </c>
      <c r="I5633" s="33"/>
    </row>
    <row r="5634" spans="1:9" x14ac:dyDescent="0.2">
      <c r="A5634" s="4">
        <v>44065.583333333336</v>
      </c>
      <c r="B5634" s="6">
        <f t="shared" si="349"/>
        <v>44065</v>
      </c>
      <c r="C5634" s="3">
        <f t="shared" si="351"/>
        <v>0.54166666666666663</v>
      </c>
      <c r="D5634" s="3">
        <f>IF('Profil je Los'!A5634&lt;&gt;"",IF('Profil je Los'!A5634&lt;&gt;"",TIME(HOUR('Profil je Los'!A5634),MINUTE('Profil je Los'!A5634),SECOND('Profil je Los'!A5634)),""),"")</f>
        <v>0.58333333333333337</v>
      </c>
      <c r="E5634" s="5">
        <f t="shared" si="350"/>
        <v>14</v>
      </c>
      <c r="F5634" s="14">
        <v>26.590820000000001</v>
      </c>
      <c r="G5634" s="17">
        <f t="shared" si="348"/>
        <v>2.2200000000000002</v>
      </c>
      <c r="I5634" s="33"/>
    </row>
    <row r="5635" spans="1:9" x14ac:dyDescent="0.2">
      <c r="A5635" s="4">
        <v>44065.625</v>
      </c>
      <c r="B5635" s="6">
        <f t="shared" si="349"/>
        <v>44065</v>
      </c>
      <c r="C5635" s="3">
        <f t="shared" si="351"/>
        <v>0.58333333333333337</v>
      </c>
      <c r="D5635" s="3">
        <f>IF('Profil je Los'!A5635&lt;&gt;"",IF('Profil je Los'!A5635&lt;&gt;"",TIME(HOUR('Profil je Los'!A5635),MINUTE('Profil je Los'!A5635),SECOND('Profil je Los'!A5635)),""),"")</f>
        <v>0.625</v>
      </c>
      <c r="E5635" s="5">
        <f t="shared" si="350"/>
        <v>15</v>
      </c>
      <c r="F5635" s="14">
        <v>26.238094</v>
      </c>
      <c r="G5635" s="17">
        <f t="shared" si="348"/>
        <v>2.19</v>
      </c>
      <c r="I5635" s="33"/>
    </row>
    <row r="5636" spans="1:9" x14ac:dyDescent="0.2">
      <c r="A5636" s="4">
        <v>44065.666666666664</v>
      </c>
      <c r="B5636" s="6">
        <f t="shared" si="349"/>
        <v>44065</v>
      </c>
      <c r="C5636" s="3">
        <f t="shared" si="351"/>
        <v>0.625</v>
      </c>
      <c r="D5636" s="3">
        <f>IF('Profil je Los'!A5636&lt;&gt;"",IF('Profil je Los'!A5636&lt;&gt;"",TIME(HOUR('Profil je Los'!A5636),MINUTE('Profil je Los'!A5636),SECOND('Profil je Los'!A5636)),""),"")</f>
        <v>0.66666666666666663</v>
      </c>
      <c r="E5636" s="5">
        <f t="shared" si="350"/>
        <v>16</v>
      </c>
      <c r="F5636" s="14">
        <v>25.175674999999998</v>
      </c>
      <c r="G5636" s="17">
        <f t="shared" si="348"/>
        <v>2.1</v>
      </c>
      <c r="I5636" s="33"/>
    </row>
    <row r="5637" spans="1:9" x14ac:dyDescent="0.2">
      <c r="A5637" s="4">
        <v>44065.708333333336</v>
      </c>
      <c r="B5637" s="6">
        <f t="shared" si="349"/>
        <v>44065</v>
      </c>
      <c r="C5637" s="3">
        <f t="shared" si="351"/>
        <v>0.66666666666666663</v>
      </c>
      <c r="D5637" s="3">
        <f>IF('Profil je Los'!A5637&lt;&gt;"",IF('Profil je Los'!A5637&lt;&gt;"",TIME(HOUR('Profil je Los'!A5637),MINUTE('Profil je Los'!A5637),SECOND('Profil je Los'!A5637)),""),"")</f>
        <v>0.70833333333333337</v>
      </c>
      <c r="E5637" s="5">
        <f t="shared" si="350"/>
        <v>17</v>
      </c>
      <c r="F5637" s="14">
        <v>25.134266</v>
      </c>
      <c r="G5637" s="17">
        <f t="shared" si="348"/>
        <v>2.09</v>
      </c>
      <c r="I5637" s="33"/>
    </row>
    <row r="5638" spans="1:9" x14ac:dyDescent="0.2">
      <c r="A5638" s="4">
        <v>44065.75</v>
      </c>
      <c r="B5638" s="6">
        <f t="shared" si="349"/>
        <v>44065</v>
      </c>
      <c r="C5638" s="3">
        <f t="shared" si="351"/>
        <v>0.70833333333333337</v>
      </c>
      <c r="D5638" s="3">
        <f>IF('Profil je Los'!A5638&lt;&gt;"",IF('Profil je Los'!A5638&lt;&gt;"",TIME(HOUR('Profil je Los'!A5638),MINUTE('Profil je Los'!A5638),SECOND('Profil je Los'!A5638)),""),"")</f>
        <v>0.75</v>
      </c>
      <c r="E5638" s="5">
        <f t="shared" si="350"/>
        <v>18</v>
      </c>
      <c r="F5638" s="14">
        <v>26.427299999999999</v>
      </c>
      <c r="G5638" s="17">
        <f t="shared" ref="G5638:G5701" si="352">ROUND(F5638/$E$2,2)</f>
        <v>2.2000000000000002</v>
      </c>
      <c r="I5638" s="33"/>
    </row>
    <row r="5639" spans="1:9" x14ac:dyDescent="0.2">
      <c r="A5639" s="4">
        <v>44065.791666666664</v>
      </c>
      <c r="B5639" s="6">
        <f t="shared" ref="B5639:B5702" si="353">IF(A5639&lt;&gt;"",IF(E5639=24,B5638,DATE(YEAR(A5639),MONTH(A5639),DAY(A5639))),"")</f>
        <v>44065</v>
      </c>
      <c r="C5639" s="3">
        <f t="shared" si="351"/>
        <v>0.75</v>
      </c>
      <c r="D5639" s="3">
        <f>IF('Profil je Los'!A5639&lt;&gt;"",IF('Profil je Los'!A5639&lt;&gt;"",TIME(HOUR('Profil je Los'!A5639),MINUTE('Profil je Los'!A5639),SECOND('Profil je Los'!A5639)),""),"")</f>
        <v>0.79166666666666663</v>
      </c>
      <c r="E5639" s="5">
        <f t="shared" ref="E5639:E5702" si="354">IF(A5639&lt;&gt;"",IF(HOUR(A5639)=0,24,HOUR(A5639)),"")</f>
        <v>19</v>
      </c>
      <c r="F5639" s="14">
        <v>27.852501</v>
      </c>
      <c r="G5639" s="17">
        <f t="shared" si="352"/>
        <v>2.3199999999999998</v>
      </c>
      <c r="I5639" s="33"/>
    </row>
    <row r="5640" spans="1:9" x14ac:dyDescent="0.2">
      <c r="A5640" s="4">
        <v>44065.833333333336</v>
      </c>
      <c r="B5640" s="6">
        <f t="shared" si="353"/>
        <v>44065</v>
      </c>
      <c r="C5640" s="3">
        <f t="shared" ref="C5640:C5703" si="355">D5639</f>
        <v>0.79166666666666663</v>
      </c>
      <c r="D5640" s="3">
        <f>IF('Profil je Los'!A5640&lt;&gt;"",IF('Profil je Los'!A5640&lt;&gt;"",TIME(HOUR('Profil je Los'!A5640),MINUTE('Profil je Los'!A5640),SECOND('Profil je Los'!A5640)),""),"")</f>
        <v>0.83333333333333337</v>
      </c>
      <c r="E5640" s="5">
        <f t="shared" si="354"/>
        <v>20</v>
      </c>
      <c r="F5640" s="14">
        <v>24.630406000000001</v>
      </c>
      <c r="G5640" s="17">
        <f t="shared" si="352"/>
        <v>2.0499999999999998</v>
      </c>
      <c r="I5640" s="33"/>
    </row>
    <row r="5641" spans="1:9" x14ac:dyDescent="0.2">
      <c r="A5641" s="4">
        <v>44065.875</v>
      </c>
      <c r="B5641" s="6">
        <f t="shared" si="353"/>
        <v>44065</v>
      </c>
      <c r="C5641" s="3">
        <f t="shared" si="355"/>
        <v>0.83333333333333337</v>
      </c>
      <c r="D5641" s="3">
        <f>IF('Profil je Los'!A5641&lt;&gt;"",IF('Profil je Los'!A5641&lt;&gt;"",TIME(HOUR('Profil je Los'!A5641),MINUTE('Profil je Los'!A5641),SECOND('Profil je Los'!A5641)),""),"")</f>
        <v>0.875</v>
      </c>
      <c r="E5641" s="5">
        <f t="shared" si="354"/>
        <v>21</v>
      </c>
      <c r="F5641" s="14">
        <v>24.593409999999999</v>
      </c>
      <c r="G5641" s="17">
        <f t="shared" si="352"/>
        <v>2.0499999999999998</v>
      </c>
      <c r="I5641" s="33"/>
    </row>
    <row r="5642" spans="1:9" x14ac:dyDescent="0.2">
      <c r="A5642" s="4">
        <v>44065.916666666664</v>
      </c>
      <c r="B5642" s="6">
        <f t="shared" si="353"/>
        <v>44065</v>
      </c>
      <c r="C5642" s="3">
        <f t="shared" si="355"/>
        <v>0.875</v>
      </c>
      <c r="D5642" s="3">
        <f>IF('Profil je Los'!A5642&lt;&gt;"",IF('Profil je Los'!A5642&lt;&gt;"",TIME(HOUR('Profil je Los'!A5642),MINUTE('Profil je Los'!A5642),SECOND('Profil je Los'!A5642)),""),"")</f>
        <v>0.91666666666666663</v>
      </c>
      <c r="E5642" s="5">
        <f t="shared" si="354"/>
        <v>22</v>
      </c>
      <c r="F5642" s="14">
        <v>25.05142</v>
      </c>
      <c r="G5642" s="17">
        <f t="shared" si="352"/>
        <v>2.09</v>
      </c>
      <c r="I5642" s="33"/>
    </row>
    <row r="5643" spans="1:9" x14ac:dyDescent="0.2">
      <c r="A5643" s="4">
        <v>44065.958333333336</v>
      </c>
      <c r="B5643" s="6">
        <f t="shared" si="353"/>
        <v>44065</v>
      </c>
      <c r="C5643" s="3">
        <f t="shared" si="355"/>
        <v>0.91666666666666663</v>
      </c>
      <c r="D5643" s="3">
        <f>IF('Profil je Los'!A5643&lt;&gt;"",IF('Profil je Los'!A5643&lt;&gt;"",TIME(HOUR('Profil je Los'!A5643),MINUTE('Profil je Los'!A5643),SECOND('Profil je Los'!A5643)),""),"")</f>
        <v>0.95833333333333337</v>
      </c>
      <c r="E5643" s="5">
        <f t="shared" si="354"/>
        <v>23</v>
      </c>
      <c r="F5643" s="14">
        <v>21.320948999999999</v>
      </c>
      <c r="G5643" s="17">
        <f t="shared" si="352"/>
        <v>1.78</v>
      </c>
      <c r="I5643" s="33"/>
    </row>
    <row r="5644" spans="1:9" x14ac:dyDescent="0.2">
      <c r="A5644" s="4">
        <v>44066</v>
      </c>
      <c r="B5644" s="6">
        <f t="shared" si="353"/>
        <v>44065</v>
      </c>
      <c r="C5644" s="3">
        <f t="shared" si="355"/>
        <v>0.95833333333333337</v>
      </c>
      <c r="D5644" s="3">
        <f>IF('Profil je Los'!A5644&lt;&gt;"",IF('Profil je Los'!A5644&lt;&gt;"",TIME(HOUR('Profil je Los'!A5644),MINUTE('Profil je Los'!A5644),SECOND('Profil je Los'!A5644)),""),"")</f>
        <v>0</v>
      </c>
      <c r="E5644" s="5">
        <f t="shared" si="354"/>
        <v>24</v>
      </c>
      <c r="F5644" s="14">
        <v>18.464682</v>
      </c>
      <c r="G5644" s="17">
        <f t="shared" si="352"/>
        <v>1.54</v>
      </c>
      <c r="I5644" s="33"/>
    </row>
    <row r="5645" spans="1:9" x14ac:dyDescent="0.2">
      <c r="A5645" s="4">
        <v>44066.041666666664</v>
      </c>
      <c r="B5645" s="6">
        <f t="shared" si="353"/>
        <v>44066</v>
      </c>
      <c r="C5645" s="3">
        <f t="shared" si="355"/>
        <v>0</v>
      </c>
      <c r="D5645" s="3">
        <f>IF('Profil je Los'!A5645&lt;&gt;"",IF('Profil je Los'!A5645&lt;&gt;"",TIME(HOUR('Profil je Los'!A5645),MINUTE('Profil je Los'!A5645),SECOND('Profil je Los'!A5645)),""),"")</f>
        <v>4.1666666666666664E-2</v>
      </c>
      <c r="E5645" s="5">
        <f t="shared" si="354"/>
        <v>1</v>
      </c>
      <c r="F5645" s="14">
        <v>15.074230999999999</v>
      </c>
      <c r="G5645" s="17">
        <f t="shared" si="352"/>
        <v>1.26</v>
      </c>
      <c r="I5645" s="33"/>
    </row>
    <row r="5646" spans="1:9" x14ac:dyDescent="0.2">
      <c r="A5646" s="4">
        <v>44066.083333333336</v>
      </c>
      <c r="B5646" s="6">
        <f t="shared" si="353"/>
        <v>44066</v>
      </c>
      <c r="C5646" s="3">
        <f t="shared" si="355"/>
        <v>4.1666666666666664E-2</v>
      </c>
      <c r="D5646" s="3">
        <f>IF('Profil je Los'!A5646&lt;&gt;"",IF('Profil je Los'!A5646&lt;&gt;"",TIME(HOUR('Profil je Los'!A5646),MINUTE('Profil je Los'!A5646),SECOND('Profil je Los'!A5646)),""),"")</f>
        <v>8.3333333333333329E-2</v>
      </c>
      <c r="E5646" s="5">
        <f t="shared" si="354"/>
        <v>2</v>
      </c>
      <c r="F5646" s="14">
        <v>13.331284</v>
      </c>
      <c r="G5646" s="17">
        <f t="shared" si="352"/>
        <v>1.1100000000000001</v>
      </c>
      <c r="I5646" s="33"/>
    </row>
    <row r="5647" spans="1:9" x14ac:dyDescent="0.2">
      <c r="A5647" s="4">
        <v>44066.125</v>
      </c>
      <c r="B5647" s="6">
        <f t="shared" si="353"/>
        <v>44066</v>
      </c>
      <c r="C5647" s="3">
        <f t="shared" si="355"/>
        <v>8.3333333333333329E-2</v>
      </c>
      <c r="D5647" s="3">
        <f>IF('Profil je Los'!A5647&lt;&gt;"",IF('Profil je Los'!A5647&lt;&gt;"",TIME(HOUR('Profil je Los'!A5647),MINUTE('Profil je Los'!A5647),SECOND('Profil je Los'!A5647)),""),"")</f>
        <v>0.125</v>
      </c>
      <c r="E5647" s="5">
        <f t="shared" si="354"/>
        <v>3</v>
      </c>
      <c r="F5647" s="14">
        <v>12.761877</v>
      </c>
      <c r="G5647" s="17">
        <f t="shared" si="352"/>
        <v>1.06</v>
      </c>
      <c r="I5647" s="33"/>
    </row>
    <row r="5648" spans="1:9" x14ac:dyDescent="0.2">
      <c r="A5648" s="4">
        <v>44066.166666666664</v>
      </c>
      <c r="B5648" s="6">
        <f t="shared" si="353"/>
        <v>44066</v>
      </c>
      <c r="C5648" s="3">
        <f t="shared" si="355"/>
        <v>0.125</v>
      </c>
      <c r="D5648" s="3">
        <f>IF('Profil je Los'!A5648&lt;&gt;"",IF('Profil je Los'!A5648&lt;&gt;"",TIME(HOUR('Profil je Los'!A5648),MINUTE('Profil je Los'!A5648),SECOND('Profil je Los'!A5648)),""),"")</f>
        <v>0.16666666666666666</v>
      </c>
      <c r="E5648" s="5">
        <f t="shared" si="354"/>
        <v>4</v>
      </c>
      <c r="F5648" s="14">
        <v>11.631389</v>
      </c>
      <c r="G5648" s="17">
        <f t="shared" si="352"/>
        <v>0.97</v>
      </c>
      <c r="I5648" s="33"/>
    </row>
    <row r="5649" spans="1:9" x14ac:dyDescent="0.2">
      <c r="A5649" s="4">
        <v>44066.208333333336</v>
      </c>
      <c r="B5649" s="6">
        <f t="shared" si="353"/>
        <v>44066</v>
      </c>
      <c r="C5649" s="3">
        <f t="shared" si="355"/>
        <v>0.16666666666666666</v>
      </c>
      <c r="D5649" s="3">
        <f>IF('Profil je Los'!A5649&lt;&gt;"",IF('Profil je Los'!A5649&lt;&gt;"",TIME(HOUR('Profil je Los'!A5649),MINUTE('Profil je Los'!A5649),SECOND('Profil je Los'!A5649)),""),"")</f>
        <v>0.20833333333333334</v>
      </c>
      <c r="E5649" s="5">
        <f t="shared" si="354"/>
        <v>5</v>
      </c>
      <c r="F5649" s="14">
        <v>10.548553</v>
      </c>
      <c r="G5649" s="17">
        <f t="shared" si="352"/>
        <v>0.88</v>
      </c>
      <c r="I5649" s="33"/>
    </row>
    <row r="5650" spans="1:9" x14ac:dyDescent="0.2">
      <c r="A5650" s="4">
        <v>44066.25</v>
      </c>
      <c r="B5650" s="6">
        <f t="shared" si="353"/>
        <v>44066</v>
      </c>
      <c r="C5650" s="3">
        <f t="shared" si="355"/>
        <v>0.20833333333333334</v>
      </c>
      <c r="D5650" s="3">
        <f>IF('Profil je Los'!A5650&lt;&gt;"",IF('Profil je Los'!A5650&lt;&gt;"",TIME(HOUR('Profil je Los'!A5650),MINUTE('Profil je Los'!A5650),SECOND('Profil je Los'!A5650)),""),"")</f>
        <v>0.25</v>
      </c>
      <c r="E5650" s="5">
        <f t="shared" si="354"/>
        <v>6</v>
      </c>
      <c r="F5650" s="14">
        <v>10.533465</v>
      </c>
      <c r="G5650" s="17">
        <f t="shared" si="352"/>
        <v>0.88</v>
      </c>
      <c r="I5650" s="33"/>
    </row>
    <row r="5651" spans="1:9" x14ac:dyDescent="0.2">
      <c r="A5651" s="4">
        <v>44066.291666666664</v>
      </c>
      <c r="B5651" s="6">
        <f t="shared" si="353"/>
        <v>44066</v>
      </c>
      <c r="C5651" s="3">
        <f t="shared" si="355"/>
        <v>0.25</v>
      </c>
      <c r="D5651" s="3">
        <f>IF('Profil je Los'!A5651&lt;&gt;"",IF('Profil je Los'!A5651&lt;&gt;"",TIME(HOUR('Profil je Los'!A5651),MINUTE('Profil je Los'!A5651),SECOND('Profil je Los'!A5651)),""),"")</f>
        <v>0.29166666666666669</v>
      </c>
      <c r="E5651" s="5">
        <f t="shared" si="354"/>
        <v>7</v>
      </c>
      <c r="F5651" s="14">
        <v>11.331156</v>
      </c>
      <c r="G5651" s="17">
        <f t="shared" si="352"/>
        <v>0.94</v>
      </c>
      <c r="I5651" s="33"/>
    </row>
    <row r="5652" spans="1:9" x14ac:dyDescent="0.2">
      <c r="A5652" s="4">
        <v>44066.333333333336</v>
      </c>
      <c r="B5652" s="6">
        <f t="shared" si="353"/>
        <v>44066</v>
      </c>
      <c r="C5652" s="3">
        <f t="shared" si="355"/>
        <v>0.29166666666666669</v>
      </c>
      <c r="D5652" s="3">
        <f>IF('Profil je Los'!A5652&lt;&gt;"",IF('Profil je Los'!A5652&lt;&gt;"",TIME(HOUR('Profil je Los'!A5652),MINUTE('Profil je Los'!A5652),SECOND('Profil je Los'!A5652)),""),"")</f>
        <v>0.33333333333333331</v>
      </c>
      <c r="E5652" s="5">
        <f t="shared" si="354"/>
        <v>8</v>
      </c>
      <c r="F5652" s="14">
        <v>11.909986</v>
      </c>
      <c r="G5652" s="17">
        <f t="shared" si="352"/>
        <v>0.99</v>
      </c>
      <c r="I5652" s="33"/>
    </row>
    <row r="5653" spans="1:9" x14ac:dyDescent="0.2">
      <c r="A5653" s="4">
        <v>44066.375</v>
      </c>
      <c r="B5653" s="6">
        <f t="shared" si="353"/>
        <v>44066</v>
      </c>
      <c r="C5653" s="3">
        <f t="shared" si="355"/>
        <v>0.33333333333333331</v>
      </c>
      <c r="D5653" s="3">
        <f>IF('Profil je Los'!A5653&lt;&gt;"",IF('Profil je Los'!A5653&lt;&gt;"",TIME(HOUR('Profil je Los'!A5653),MINUTE('Profil je Los'!A5653),SECOND('Profil je Los'!A5653)),""),"")</f>
        <v>0.375</v>
      </c>
      <c r="E5653" s="5">
        <f t="shared" si="354"/>
        <v>9</v>
      </c>
      <c r="F5653" s="14">
        <v>14.548241000000001</v>
      </c>
      <c r="G5653" s="17">
        <f t="shared" si="352"/>
        <v>1.21</v>
      </c>
      <c r="I5653" s="33"/>
    </row>
    <row r="5654" spans="1:9" x14ac:dyDescent="0.2">
      <c r="A5654" s="4">
        <v>44066.416666666664</v>
      </c>
      <c r="B5654" s="6">
        <f t="shared" si="353"/>
        <v>44066</v>
      </c>
      <c r="C5654" s="3">
        <f t="shared" si="355"/>
        <v>0.375</v>
      </c>
      <c r="D5654" s="3">
        <f>IF('Profil je Los'!A5654&lt;&gt;"",IF('Profil je Los'!A5654&lt;&gt;"",TIME(HOUR('Profil je Los'!A5654),MINUTE('Profil je Los'!A5654),SECOND('Profil je Los'!A5654)),""),"")</f>
        <v>0.41666666666666669</v>
      </c>
      <c r="E5654" s="5">
        <f t="shared" si="354"/>
        <v>10</v>
      </c>
      <c r="F5654" s="14">
        <v>20.404181999999999</v>
      </c>
      <c r="G5654" s="17">
        <f t="shared" si="352"/>
        <v>1.7</v>
      </c>
      <c r="I5654" s="33"/>
    </row>
    <row r="5655" spans="1:9" x14ac:dyDescent="0.2">
      <c r="A5655" s="4">
        <v>44066.458333333336</v>
      </c>
      <c r="B5655" s="6">
        <f t="shared" si="353"/>
        <v>44066</v>
      </c>
      <c r="C5655" s="3">
        <f t="shared" si="355"/>
        <v>0.41666666666666669</v>
      </c>
      <c r="D5655" s="3">
        <f>IF('Profil je Los'!A5655&lt;&gt;"",IF('Profil je Los'!A5655&lt;&gt;"",TIME(HOUR('Profil je Los'!A5655),MINUTE('Profil je Los'!A5655),SECOND('Profil je Los'!A5655)),""),"")</f>
        <v>0.45833333333333331</v>
      </c>
      <c r="E5655" s="5">
        <f t="shared" si="354"/>
        <v>11</v>
      </c>
      <c r="F5655" s="14">
        <v>23.169837999999999</v>
      </c>
      <c r="G5655" s="17">
        <f t="shared" si="352"/>
        <v>1.93</v>
      </c>
      <c r="I5655" s="33"/>
    </row>
    <row r="5656" spans="1:9" x14ac:dyDescent="0.2">
      <c r="A5656" s="4">
        <v>44066.5</v>
      </c>
      <c r="B5656" s="6">
        <f t="shared" si="353"/>
        <v>44066</v>
      </c>
      <c r="C5656" s="3">
        <f t="shared" si="355"/>
        <v>0.45833333333333331</v>
      </c>
      <c r="D5656" s="3">
        <f>IF('Profil je Los'!A5656&lt;&gt;"",IF('Profil je Los'!A5656&lt;&gt;"",TIME(HOUR('Profil je Los'!A5656),MINUTE('Profil je Los'!A5656),SECOND('Profil je Los'!A5656)),""),"")</f>
        <v>0.5</v>
      </c>
      <c r="E5656" s="5">
        <f t="shared" si="354"/>
        <v>12</v>
      </c>
      <c r="F5656" s="14">
        <v>22.893205999999999</v>
      </c>
      <c r="G5656" s="17">
        <f t="shared" si="352"/>
        <v>1.91</v>
      </c>
      <c r="I5656" s="33"/>
    </row>
    <row r="5657" spans="1:9" x14ac:dyDescent="0.2">
      <c r="A5657" s="4">
        <v>44066.541666666664</v>
      </c>
      <c r="B5657" s="6">
        <f t="shared" si="353"/>
        <v>44066</v>
      </c>
      <c r="C5657" s="3">
        <f t="shared" si="355"/>
        <v>0.5</v>
      </c>
      <c r="D5657" s="3">
        <f>IF('Profil je Los'!A5657&lt;&gt;"",IF('Profil je Los'!A5657&lt;&gt;"",TIME(HOUR('Profil je Los'!A5657),MINUTE('Profil je Los'!A5657),SECOND('Profil je Los'!A5657)),""),"")</f>
        <v>0.54166666666666663</v>
      </c>
      <c r="E5657" s="5">
        <f t="shared" si="354"/>
        <v>13</v>
      </c>
      <c r="F5657" s="14">
        <v>20.907540999999998</v>
      </c>
      <c r="G5657" s="17">
        <f t="shared" si="352"/>
        <v>1.74</v>
      </c>
      <c r="I5657" s="33"/>
    </row>
    <row r="5658" spans="1:9" x14ac:dyDescent="0.2">
      <c r="A5658" s="4">
        <v>44066.583333333336</v>
      </c>
      <c r="B5658" s="6">
        <f t="shared" si="353"/>
        <v>44066</v>
      </c>
      <c r="C5658" s="3">
        <f t="shared" si="355"/>
        <v>0.54166666666666663</v>
      </c>
      <c r="D5658" s="3">
        <f>IF('Profil je Los'!A5658&lt;&gt;"",IF('Profil je Los'!A5658&lt;&gt;"",TIME(HOUR('Profil je Los'!A5658),MINUTE('Profil je Los'!A5658),SECOND('Profil je Los'!A5658)),""),"")</f>
        <v>0.58333333333333337</v>
      </c>
      <c r="E5658" s="5">
        <f t="shared" si="354"/>
        <v>14</v>
      </c>
      <c r="F5658" s="14">
        <v>19.597994</v>
      </c>
      <c r="G5658" s="17">
        <f t="shared" si="352"/>
        <v>1.63</v>
      </c>
      <c r="I5658" s="33"/>
    </row>
    <row r="5659" spans="1:9" x14ac:dyDescent="0.2">
      <c r="A5659" s="4">
        <v>44066.625</v>
      </c>
      <c r="B5659" s="6">
        <f t="shared" si="353"/>
        <v>44066</v>
      </c>
      <c r="C5659" s="3">
        <f t="shared" si="355"/>
        <v>0.58333333333333337</v>
      </c>
      <c r="D5659" s="3">
        <f>IF('Profil je Los'!A5659&lt;&gt;"",IF('Profil je Los'!A5659&lt;&gt;"",TIME(HOUR('Profil je Los'!A5659),MINUTE('Profil je Los'!A5659),SECOND('Profil je Los'!A5659)),""),"")</f>
        <v>0.625</v>
      </c>
      <c r="E5659" s="5">
        <f t="shared" si="354"/>
        <v>15</v>
      </c>
      <c r="F5659" s="14">
        <v>18.064094000000001</v>
      </c>
      <c r="G5659" s="17">
        <f t="shared" si="352"/>
        <v>1.51</v>
      </c>
      <c r="I5659" s="33"/>
    </row>
    <row r="5660" spans="1:9" x14ac:dyDescent="0.2">
      <c r="A5660" s="4">
        <v>44066.666666666664</v>
      </c>
      <c r="B5660" s="6">
        <f t="shared" si="353"/>
        <v>44066</v>
      </c>
      <c r="C5660" s="3">
        <f t="shared" si="355"/>
        <v>0.625</v>
      </c>
      <c r="D5660" s="3">
        <f>IF('Profil je Los'!A5660&lt;&gt;"",IF('Profil je Los'!A5660&lt;&gt;"",TIME(HOUR('Profil je Los'!A5660),MINUTE('Profil je Los'!A5660),SECOND('Profil je Los'!A5660)),""),"")</f>
        <v>0.66666666666666663</v>
      </c>
      <c r="E5660" s="5">
        <f t="shared" si="354"/>
        <v>16</v>
      </c>
      <c r="F5660" s="14">
        <v>16.900006999999999</v>
      </c>
      <c r="G5660" s="17">
        <f t="shared" si="352"/>
        <v>1.41</v>
      </c>
      <c r="I5660" s="33"/>
    </row>
    <row r="5661" spans="1:9" x14ac:dyDescent="0.2">
      <c r="A5661" s="4">
        <v>44066.708333333336</v>
      </c>
      <c r="B5661" s="6">
        <f t="shared" si="353"/>
        <v>44066</v>
      </c>
      <c r="C5661" s="3">
        <f t="shared" si="355"/>
        <v>0.66666666666666663</v>
      </c>
      <c r="D5661" s="3">
        <f>IF('Profil je Los'!A5661&lt;&gt;"",IF('Profil je Los'!A5661&lt;&gt;"",TIME(HOUR('Profil je Los'!A5661),MINUTE('Profil je Los'!A5661),SECOND('Profil je Los'!A5661)),""),"")</f>
        <v>0.70833333333333337</v>
      </c>
      <c r="E5661" s="5">
        <f t="shared" si="354"/>
        <v>17</v>
      </c>
      <c r="F5661" s="14">
        <v>16.637810000000002</v>
      </c>
      <c r="G5661" s="17">
        <f t="shared" si="352"/>
        <v>1.39</v>
      </c>
      <c r="I5661" s="33"/>
    </row>
    <row r="5662" spans="1:9" x14ac:dyDescent="0.2">
      <c r="A5662" s="4">
        <v>44066.75</v>
      </c>
      <c r="B5662" s="6">
        <f t="shared" si="353"/>
        <v>44066</v>
      </c>
      <c r="C5662" s="3">
        <f t="shared" si="355"/>
        <v>0.70833333333333337</v>
      </c>
      <c r="D5662" s="3">
        <f>IF('Profil je Los'!A5662&lt;&gt;"",IF('Profil je Los'!A5662&lt;&gt;"",TIME(HOUR('Profil je Los'!A5662),MINUTE('Profil je Los'!A5662),SECOND('Profil je Los'!A5662)),""),"")</f>
        <v>0.75</v>
      </c>
      <c r="E5662" s="5">
        <f t="shared" si="354"/>
        <v>18</v>
      </c>
      <c r="F5662" s="14">
        <v>20.120837000000002</v>
      </c>
      <c r="G5662" s="17">
        <f t="shared" si="352"/>
        <v>1.68</v>
      </c>
      <c r="I5662" s="33"/>
    </row>
    <row r="5663" spans="1:9" x14ac:dyDescent="0.2">
      <c r="A5663" s="4">
        <v>44066.791666666664</v>
      </c>
      <c r="B5663" s="6">
        <f t="shared" si="353"/>
        <v>44066</v>
      </c>
      <c r="C5663" s="3">
        <f t="shared" si="355"/>
        <v>0.75</v>
      </c>
      <c r="D5663" s="3">
        <f>IF('Profil je Los'!A5663&lt;&gt;"",IF('Profil je Los'!A5663&lt;&gt;"",TIME(HOUR('Profil je Los'!A5663),MINUTE('Profil je Los'!A5663),SECOND('Profil je Los'!A5663)),""),"")</f>
        <v>0.79166666666666663</v>
      </c>
      <c r="E5663" s="5">
        <f t="shared" si="354"/>
        <v>19</v>
      </c>
      <c r="F5663" s="14">
        <v>23.986882999999999</v>
      </c>
      <c r="G5663" s="17">
        <f t="shared" si="352"/>
        <v>2</v>
      </c>
      <c r="I5663" s="33"/>
    </row>
    <row r="5664" spans="1:9" x14ac:dyDescent="0.2">
      <c r="A5664" s="4">
        <v>44066.833333333336</v>
      </c>
      <c r="B5664" s="6">
        <f t="shared" si="353"/>
        <v>44066</v>
      </c>
      <c r="C5664" s="3">
        <f t="shared" si="355"/>
        <v>0.79166666666666663</v>
      </c>
      <c r="D5664" s="3">
        <f>IF('Profil je Los'!A5664&lt;&gt;"",IF('Profil je Los'!A5664&lt;&gt;"",TIME(HOUR('Profil je Los'!A5664),MINUTE('Profil je Los'!A5664),SECOND('Profil je Los'!A5664)),""),"")</f>
        <v>0.83333333333333337</v>
      </c>
      <c r="E5664" s="5">
        <f t="shared" si="354"/>
        <v>20</v>
      </c>
      <c r="F5664" s="14">
        <v>24.936703000000001</v>
      </c>
      <c r="G5664" s="17">
        <f t="shared" si="352"/>
        <v>2.08</v>
      </c>
      <c r="I5664" s="33"/>
    </row>
    <row r="5665" spans="1:9" x14ac:dyDescent="0.2">
      <c r="A5665" s="4">
        <v>44066.875</v>
      </c>
      <c r="B5665" s="6">
        <f t="shared" si="353"/>
        <v>44066</v>
      </c>
      <c r="C5665" s="3">
        <f t="shared" si="355"/>
        <v>0.83333333333333337</v>
      </c>
      <c r="D5665" s="3">
        <f>IF('Profil je Los'!A5665&lt;&gt;"",IF('Profil je Los'!A5665&lt;&gt;"",TIME(HOUR('Profil je Los'!A5665),MINUTE('Profil je Los'!A5665),SECOND('Profil je Los'!A5665)),""),"")</f>
        <v>0.875</v>
      </c>
      <c r="E5665" s="5">
        <f t="shared" si="354"/>
        <v>21</v>
      </c>
      <c r="F5665" s="14">
        <v>24.625717999999999</v>
      </c>
      <c r="G5665" s="17">
        <f t="shared" si="352"/>
        <v>2.0499999999999998</v>
      </c>
      <c r="I5665" s="33"/>
    </row>
    <row r="5666" spans="1:9" x14ac:dyDescent="0.2">
      <c r="A5666" s="4">
        <v>44066.916666666664</v>
      </c>
      <c r="B5666" s="6">
        <f t="shared" si="353"/>
        <v>44066</v>
      </c>
      <c r="C5666" s="3">
        <f t="shared" si="355"/>
        <v>0.875</v>
      </c>
      <c r="D5666" s="3">
        <f>IF('Profil je Los'!A5666&lt;&gt;"",IF('Profil je Los'!A5666&lt;&gt;"",TIME(HOUR('Profil je Los'!A5666),MINUTE('Profil je Los'!A5666),SECOND('Profil je Los'!A5666)),""),"")</f>
        <v>0.91666666666666663</v>
      </c>
      <c r="E5666" s="5">
        <f t="shared" si="354"/>
        <v>22</v>
      </c>
      <c r="F5666" s="14">
        <v>24.050456000000001</v>
      </c>
      <c r="G5666" s="17">
        <f t="shared" si="352"/>
        <v>2</v>
      </c>
      <c r="I5666" s="33"/>
    </row>
    <row r="5667" spans="1:9" x14ac:dyDescent="0.2">
      <c r="A5667" s="4">
        <v>44066.958333333336</v>
      </c>
      <c r="B5667" s="6">
        <f t="shared" si="353"/>
        <v>44066</v>
      </c>
      <c r="C5667" s="3">
        <f t="shared" si="355"/>
        <v>0.91666666666666663</v>
      </c>
      <c r="D5667" s="3">
        <f>IF('Profil je Los'!A5667&lt;&gt;"",IF('Profil je Los'!A5667&lt;&gt;"",TIME(HOUR('Profil je Los'!A5667),MINUTE('Profil je Los'!A5667),SECOND('Profil je Los'!A5667)),""),"")</f>
        <v>0.95833333333333337</v>
      </c>
      <c r="E5667" s="5">
        <f t="shared" si="354"/>
        <v>23</v>
      </c>
      <c r="F5667" s="14">
        <v>20.785910999999999</v>
      </c>
      <c r="G5667" s="17">
        <f t="shared" si="352"/>
        <v>1.73</v>
      </c>
      <c r="I5667" s="33"/>
    </row>
    <row r="5668" spans="1:9" x14ac:dyDescent="0.2">
      <c r="A5668" s="4">
        <v>44067</v>
      </c>
      <c r="B5668" s="6">
        <f t="shared" si="353"/>
        <v>44066</v>
      </c>
      <c r="C5668" s="3">
        <f t="shared" si="355"/>
        <v>0.95833333333333337</v>
      </c>
      <c r="D5668" s="3">
        <f>IF('Profil je Los'!A5668&lt;&gt;"",IF('Profil je Los'!A5668&lt;&gt;"",TIME(HOUR('Profil je Los'!A5668),MINUTE('Profil je Los'!A5668),SECOND('Profil je Los'!A5668)),""),"")</f>
        <v>0</v>
      </c>
      <c r="E5668" s="5">
        <f t="shared" si="354"/>
        <v>24</v>
      </c>
      <c r="F5668" s="14">
        <v>16.716484999999999</v>
      </c>
      <c r="G5668" s="17">
        <f t="shared" si="352"/>
        <v>1.39</v>
      </c>
      <c r="I5668" s="33"/>
    </row>
    <row r="5669" spans="1:9" x14ac:dyDescent="0.2">
      <c r="A5669" s="4">
        <v>44067.041666666664</v>
      </c>
      <c r="B5669" s="6">
        <f t="shared" si="353"/>
        <v>44067</v>
      </c>
      <c r="C5669" s="3">
        <f t="shared" si="355"/>
        <v>0</v>
      </c>
      <c r="D5669" s="3">
        <f>IF('Profil je Los'!A5669&lt;&gt;"",IF('Profil je Los'!A5669&lt;&gt;"",TIME(HOUR('Profil je Los'!A5669),MINUTE('Profil je Los'!A5669),SECOND('Profil je Los'!A5669)),""),"")</f>
        <v>4.1666666666666664E-2</v>
      </c>
      <c r="E5669" s="5">
        <f t="shared" si="354"/>
        <v>1</v>
      </c>
      <c r="F5669" s="14">
        <v>14.243071</v>
      </c>
      <c r="G5669" s="17">
        <f t="shared" si="352"/>
        <v>1.19</v>
      </c>
      <c r="I5669" s="33"/>
    </row>
    <row r="5670" spans="1:9" x14ac:dyDescent="0.2">
      <c r="A5670" s="4">
        <v>44067.083333333336</v>
      </c>
      <c r="B5670" s="6">
        <f t="shared" si="353"/>
        <v>44067</v>
      </c>
      <c r="C5670" s="3">
        <f t="shared" si="355"/>
        <v>4.1666666666666664E-2</v>
      </c>
      <c r="D5670" s="3">
        <f>IF('Profil je Los'!A5670&lt;&gt;"",IF('Profil je Los'!A5670&lt;&gt;"",TIME(HOUR('Profil je Los'!A5670),MINUTE('Profil je Los'!A5670),SECOND('Profil je Los'!A5670)),""),"")</f>
        <v>8.3333333333333329E-2</v>
      </c>
      <c r="E5670" s="5">
        <f t="shared" si="354"/>
        <v>2</v>
      </c>
      <c r="F5670" s="14">
        <v>13.717518</v>
      </c>
      <c r="G5670" s="17">
        <f t="shared" si="352"/>
        <v>1.1399999999999999</v>
      </c>
      <c r="I5670" s="33"/>
    </row>
    <row r="5671" spans="1:9" x14ac:dyDescent="0.2">
      <c r="A5671" s="4">
        <v>44067.125</v>
      </c>
      <c r="B5671" s="6">
        <f t="shared" si="353"/>
        <v>44067</v>
      </c>
      <c r="C5671" s="3">
        <f t="shared" si="355"/>
        <v>8.3333333333333329E-2</v>
      </c>
      <c r="D5671" s="3">
        <f>IF('Profil je Los'!A5671&lt;&gt;"",IF('Profil je Los'!A5671&lt;&gt;"",TIME(HOUR('Profil je Los'!A5671),MINUTE('Profil je Los'!A5671),SECOND('Profil je Los'!A5671)),""),"")</f>
        <v>0.125</v>
      </c>
      <c r="E5671" s="5">
        <f t="shared" si="354"/>
        <v>3</v>
      </c>
      <c r="F5671" s="14">
        <v>12.801539999999999</v>
      </c>
      <c r="G5671" s="17">
        <f t="shared" si="352"/>
        <v>1.07</v>
      </c>
      <c r="I5671" s="33"/>
    </row>
    <row r="5672" spans="1:9" x14ac:dyDescent="0.2">
      <c r="A5672" s="4">
        <v>44067.166666666664</v>
      </c>
      <c r="B5672" s="6">
        <f t="shared" si="353"/>
        <v>44067</v>
      </c>
      <c r="C5672" s="3">
        <f t="shared" si="355"/>
        <v>0.125</v>
      </c>
      <c r="D5672" s="3">
        <f>IF('Profil je Los'!A5672&lt;&gt;"",IF('Profil je Los'!A5672&lt;&gt;"",TIME(HOUR('Profil je Los'!A5672),MINUTE('Profil je Los'!A5672),SECOND('Profil je Los'!A5672)),""),"")</f>
        <v>0.16666666666666666</v>
      </c>
      <c r="E5672" s="5">
        <f t="shared" si="354"/>
        <v>4</v>
      </c>
      <c r="F5672" s="14">
        <v>12.746332000000001</v>
      </c>
      <c r="G5672" s="17">
        <f t="shared" si="352"/>
        <v>1.06</v>
      </c>
      <c r="I5672" s="33"/>
    </row>
    <row r="5673" spans="1:9" x14ac:dyDescent="0.2">
      <c r="A5673" s="4">
        <v>44067.208333333336</v>
      </c>
      <c r="B5673" s="6">
        <f t="shared" si="353"/>
        <v>44067</v>
      </c>
      <c r="C5673" s="3">
        <f t="shared" si="355"/>
        <v>0.16666666666666666</v>
      </c>
      <c r="D5673" s="3">
        <f>IF('Profil je Los'!A5673&lt;&gt;"",IF('Profil je Los'!A5673&lt;&gt;"",TIME(HOUR('Profil je Los'!A5673),MINUTE('Profil je Los'!A5673),SECOND('Profil je Los'!A5673)),""),"")</f>
        <v>0.20833333333333334</v>
      </c>
      <c r="E5673" s="5">
        <f t="shared" si="354"/>
        <v>5</v>
      </c>
      <c r="F5673" s="14">
        <v>14.04266</v>
      </c>
      <c r="G5673" s="17">
        <f t="shared" si="352"/>
        <v>1.17</v>
      </c>
      <c r="I5673" s="33"/>
    </row>
    <row r="5674" spans="1:9" x14ac:dyDescent="0.2">
      <c r="A5674" s="4">
        <v>44067.25</v>
      </c>
      <c r="B5674" s="6">
        <f t="shared" si="353"/>
        <v>44067</v>
      </c>
      <c r="C5674" s="3">
        <f t="shared" si="355"/>
        <v>0.20833333333333334</v>
      </c>
      <c r="D5674" s="3">
        <f>IF('Profil je Los'!A5674&lt;&gt;"",IF('Profil je Los'!A5674&lt;&gt;"",TIME(HOUR('Profil je Los'!A5674),MINUTE('Profil je Los'!A5674),SECOND('Profil je Los'!A5674)),""),"")</f>
        <v>0.25</v>
      </c>
      <c r="E5674" s="5">
        <f t="shared" si="354"/>
        <v>6</v>
      </c>
      <c r="F5674" s="14">
        <v>18.328479000000002</v>
      </c>
      <c r="G5674" s="17">
        <f t="shared" si="352"/>
        <v>1.53</v>
      </c>
      <c r="I5674" s="33"/>
    </row>
    <row r="5675" spans="1:9" x14ac:dyDescent="0.2">
      <c r="A5675" s="4">
        <v>44067.291666666664</v>
      </c>
      <c r="B5675" s="6">
        <f t="shared" si="353"/>
        <v>44067</v>
      </c>
      <c r="C5675" s="3">
        <f t="shared" si="355"/>
        <v>0.25</v>
      </c>
      <c r="D5675" s="3">
        <f>IF('Profil je Los'!A5675&lt;&gt;"",IF('Profil je Los'!A5675&lt;&gt;"",TIME(HOUR('Profil je Los'!A5675),MINUTE('Profil je Los'!A5675),SECOND('Profil je Los'!A5675)),""),"")</f>
        <v>0.29166666666666669</v>
      </c>
      <c r="E5675" s="5">
        <f t="shared" si="354"/>
        <v>7</v>
      </c>
      <c r="F5675" s="14">
        <v>26.287365999999999</v>
      </c>
      <c r="G5675" s="17">
        <f t="shared" si="352"/>
        <v>2.19</v>
      </c>
      <c r="I5675" s="33"/>
    </row>
    <row r="5676" spans="1:9" x14ac:dyDescent="0.2">
      <c r="A5676" s="4">
        <v>44067.333333333336</v>
      </c>
      <c r="B5676" s="6">
        <f t="shared" si="353"/>
        <v>44067</v>
      </c>
      <c r="C5676" s="3">
        <f t="shared" si="355"/>
        <v>0.29166666666666669</v>
      </c>
      <c r="D5676" s="3">
        <f>IF('Profil je Los'!A5676&lt;&gt;"",IF('Profil je Los'!A5676&lt;&gt;"",TIME(HOUR('Profil je Los'!A5676),MINUTE('Profil je Los'!A5676),SECOND('Profil je Los'!A5676)),""),"")</f>
        <v>0.33333333333333331</v>
      </c>
      <c r="E5676" s="5">
        <f t="shared" si="354"/>
        <v>8</v>
      </c>
      <c r="F5676" s="14">
        <v>32.728028000000002</v>
      </c>
      <c r="G5676" s="17">
        <f t="shared" si="352"/>
        <v>2.73</v>
      </c>
      <c r="I5676" s="33"/>
    </row>
    <row r="5677" spans="1:9" x14ac:dyDescent="0.2">
      <c r="A5677" s="4">
        <v>44067.375</v>
      </c>
      <c r="B5677" s="6">
        <f t="shared" si="353"/>
        <v>44067</v>
      </c>
      <c r="C5677" s="3">
        <f t="shared" si="355"/>
        <v>0.33333333333333331</v>
      </c>
      <c r="D5677" s="3">
        <f>IF('Profil je Los'!A5677&lt;&gt;"",IF('Profil je Los'!A5677&lt;&gt;"",TIME(HOUR('Profil je Los'!A5677),MINUTE('Profil je Los'!A5677),SECOND('Profil je Los'!A5677)),""),"")</f>
        <v>0.375</v>
      </c>
      <c r="E5677" s="5">
        <f t="shared" si="354"/>
        <v>9</v>
      </c>
      <c r="F5677" s="14">
        <v>36.558698</v>
      </c>
      <c r="G5677" s="17">
        <f t="shared" si="352"/>
        <v>3.05</v>
      </c>
      <c r="I5677" s="33"/>
    </row>
    <row r="5678" spans="1:9" x14ac:dyDescent="0.2">
      <c r="A5678" s="4">
        <v>44067.416666666664</v>
      </c>
      <c r="B5678" s="6">
        <f t="shared" si="353"/>
        <v>44067</v>
      </c>
      <c r="C5678" s="3">
        <f t="shared" si="355"/>
        <v>0.375</v>
      </c>
      <c r="D5678" s="3">
        <f>IF('Profil je Los'!A5678&lt;&gt;"",IF('Profil je Los'!A5678&lt;&gt;"",TIME(HOUR('Profil je Los'!A5678),MINUTE('Profil je Los'!A5678),SECOND('Profil je Los'!A5678)),""),"")</f>
        <v>0.41666666666666669</v>
      </c>
      <c r="E5678" s="5">
        <f t="shared" si="354"/>
        <v>10</v>
      </c>
      <c r="F5678" s="14">
        <v>38.935426</v>
      </c>
      <c r="G5678" s="17">
        <f t="shared" si="352"/>
        <v>3.24</v>
      </c>
      <c r="I5678" s="33"/>
    </row>
    <row r="5679" spans="1:9" x14ac:dyDescent="0.2">
      <c r="A5679" s="4">
        <v>44067.458333333336</v>
      </c>
      <c r="B5679" s="6">
        <f t="shared" si="353"/>
        <v>44067</v>
      </c>
      <c r="C5679" s="3">
        <f t="shared" si="355"/>
        <v>0.41666666666666669</v>
      </c>
      <c r="D5679" s="3">
        <f>IF('Profil je Los'!A5679&lt;&gt;"",IF('Profil je Los'!A5679&lt;&gt;"",TIME(HOUR('Profil je Los'!A5679),MINUTE('Profil je Los'!A5679),SECOND('Profil je Los'!A5679)),""),"")</f>
        <v>0.45833333333333331</v>
      </c>
      <c r="E5679" s="5">
        <f t="shared" si="354"/>
        <v>11</v>
      </c>
      <c r="F5679" s="14">
        <v>40.835529999999999</v>
      </c>
      <c r="G5679" s="17">
        <f t="shared" si="352"/>
        <v>3.4</v>
      </c>
      <c r="I5679" s="33"/>
    </row>
    <row r="5680" spans="1:9" x14ac:dyDescent="0.2">
      <c r="A5680" s="4">
        <v>44067.5</v>
      </c>
      <c r="B5680" s="6">
        <f t="shared" si="353"/>
        <v>44067</v>
      </c>
      <c r="C5680" s="3">
        <f t="shared" si="355"/>
        <v>0.45833333333333331</v>
      </c>
      <c r="D5680" s="3">
        <f>IF('Profil je Los'!A5680&lt;&gt;"",IF('Profil je Los'!A5680&lt;&gt;"",TIME(HOUR('Profil je Los'!A5680),MINUTE('Profil je Los'!A5680),SECOND('Profil je Los'!A5680)),""),"")</f>
        <v>0.5</v>
      </c>
      <c r="E5680" s="5">
        <f t="shared" si="354"/>
        <v>12</v>
      </c>
      <c r="F5680" s="14">
        <v>41.585965000000002</v>
      </c>
      <c r="G5680" s="17">
        <f t="shared" si="352"/>
        <v>3.47</v>
      </c>
      <c r="I5680" s="33"/>
    </row>
    <row r="5681" spans="1:9" x14ac:dyDescent="0.2">
      <c r="A5681" s="4">
        <v>44067.541666666664</v>
      </c>
      <c r="B5681" s="6">
        <f t="shared" si="353"/>
        <v>44067</v>
      </c>
      <c r="C5681" s="3">
        <f t="shared" si="355"/>
        <v>0.5</v>
      </c>
      <c r="D5681" s="3">
        <f>IF('Profil je Los'!A5681&lt;&gt;"",IF('Profil je Los'!A5681&lt;&gt;"",TIME(HOUR('Profil je Los'!A5681),MINUTE('Profil je Los'!A5681),SECOND('Profil je Los'!A5681)),""),"")</f>
        <v>0.54166666666666663</v>
      </c>
      <c r="E5681" s="5">
        <f t="shared" si="354"/>
        <v>13</v>
      </c>
      <c r="F5681" s="14">
        <v>41.075918000000001</v>
      </c>
      <c r="G5681" s="17">
        <f t="shared" si="352"/>
        <v>3.42</v>
      </c>
      <c r="I5681" s="33"/>
    </row>
    <row r="5682" spans="1:9" x14ac:dyDescent="0.2">
      <c r="A5682" s="4">
        <v>44067.583333333336</v>
      </c>
      <c r="B5682" s="6">
        <f t="shared" si="353"/>
        <v>44067</v>
      </c>
      <c r="C5682" s="3">
        <f t="shared" si="355"/>
        <v>0.54166666666666663</v>
      </c>
      <c r="D5682" s="3">
        <f>IF('Profil je Los'!A5682&lt;&gt;"",IF('Profil je Los'!A5682&lt;&gt;"",TIME(HOUR('Profil je Los'!A5682),MINUTE('Profil je Los'!A5682),SECOND('Profil je Los'!A5682)),""),"")</f>
        <v>0.58333333333333337</v>
      </c>
      <c r="E5682" s="5">
        <f t="shared" si="354"/>
        <v>14</v>
      </c>
      <c r="F5682" s="14">
        <v>40.368439000000002</v>
      </c>
      <c r="G5682" s="17">
        <f t="shared" si="352"/>
        <v>3.36</v>
      </c>
      <c r="I5682" s="33"/>
    </row>
    <row r="5683" spans="1:9" x14ac:dyDescent="0.2">
      <c r="A5683" s="4">
        <v>44067.625</v>
      </c>
      <c r="B5683" s="6">
        <f t="shared" si="353"/>
        <v>44067</v>
      </c>
      <c r="C5683" s="3">
        <f t="shared" si="355"/>
        <v>0.58333333333333337</v>
      </c>
      <c r="D5683" s="3">
        <f>IF('Profil je Los'!A5683&lt;&gt;"",IF('Profil je Los'!A5683&lt;&gt;"",TIME(HOUR('Profil je Los'!A5683),MINUTE('Profil je Los'!A5683),SECOND('Profil je Los'!A5683)),""),"")</f>
        <v>0.625</v>
      </c>
      <c r="E5683" s="5">
        <f t="shared" si="354"/>
        <v>15</v>
      </c>
      <c r="F5683" s="14">
        <v>39.530135000000001</v>
      </c>
      <c r="G5683" s="17">
        <f t="shared" si="352"/>
        <v>3.29</v>
      </c>
      <c r="I5683" s="33"/>
    </row>
    <row r="5684" spans="1:9" x14ac:dyDescent="0.2">
      <c r="A5684" s="4">
        <v>44067.666666666664</v>
      </c>
      <c r="B5684" s="6">
        <f t="shared" si="353"/>
        <v>44067</v>
      </c>
      <c r="C5684" s="3">
        <f t="shared" si="355"/>
        <v>0.625</v>
      </c>
      <c r="D5684" s="3">
        <f>IF('Profil je Los'!A5684&lt;&gt;"",IF('Profil je Los'!A5684&lt;&gt;"",TIME(HOUR('Profil je Los'!A5684),MINUTE('Profil je Los'!A5684),SECOND('Profil je Los'!A5684)),""),"")</f>
        <v>0.66666666666666663</v>
      </c>
      <c r="E5684" s="5">
        <f t="shared" si="354"/>
        <v>16</v>
      </c>
      <c r="F5684" s="14">
        <v>37.893405999999999</v>
      </c>
      <c r="G5684" s="17">
        <f t="shared" si="352"/>
        <v>3.16</v>
      </c>
      <c r="I5684" s="33"/>
    </row>
    <row r="5685" spans="1:9" x14ac:dyDescent="0.2">
      <c r="A5685" s="4">
        <v>44067.708333333336</v>
      </c>
      <c r="B5685" s="6">
        <f t="shared" si="353"/>
        <v>44067</v>
      </c>
      <c r="C5685" s="3">
        <f t="shared" si="355"/>
        <v>0.66666666666666663</v>
      </c>
      <c r="D5685" s="3">
        <f>IF('Profil je Los'!A5685&lt;&gt;"",IF('Profil je Los'!A5685&lt;&gt;"",TIME(HOUR('Profil je Los'!A5685),MINUTE('Profil je Los'!A5685),SECOND('Profil je Los'!A5685)),""),"")</f>
        <v>0.70833333333333337</v>
      </c>
      <c r="E5685" s="5">
        <f t="shared" si="354"/>
        <v>17</v>
      </c>
      <c r="F5685" s="14">
        <v>35.895600999999999</v>
      </c>
      <c r="G5685" s="17">
        <f t="shared" si="352"/>
        <v>2.99</v>
      </c>
      <c r="I5685" s="33"/>
    </row>
    <row r="5686" spans="1:9" x14ac:dyDescent="0.2">
      <c r="A5686" s="4">
        <v>44067.75</v>
      </c>
      <c r="B5686" s="6">
        <f t="shared" si="353"/>
        <v>44067</v>
      </c>
      <c r="C5686" s="3">
        <f t="shared" si="355"/>
        <v>0.70833333333333337</v>
      </c>
      <c r="D5686" s="3">
        <f>IF('Profil je Los'!A5686&lt;&gt;"",IF('Profil je Los'!A5686&lt;&gt;"",TIME(HOUR('Profil je Los'!A5686),MINUTE('Profil je Los'!A5686),SECOND('Profil je Los'!A5686)),""),"")</f>
        <v>0.75</v>
      </c>
      <c r="E5686" s="5">
        <f t="shared" si="354"/>
        <v>18</v>
      </c>
      <c r="F5686" s="14">
        <v>37.411113999999998</v>
      </c>
      <c r="G5686" s="17">
        <f t="shared" si="352"/>
        <v>3.12</v>
      </c>
      <c r="I5686" s="33"/>
    </row>
    <row r="5687" spans="1:9" x14ac:dyDescent="0.2">
      <c r="A5687" s="4">
        <v>44067.791666666664</v>
      </c>
      <c r="B5687" s="6">
        <f t="shared" si="353"/>
        <v>44067</v>
      </c>
      <c r="C5687" s="3">
        <f t="shared" si="355"/>
        <v>0.75</v>
      </c>
      <c r="D5687" s="3">
        <f>IF('Profil je Los'!A5687&lt;&gt;"",IF('Profil je Los'!A5687&lt;&gt;"",TIME(HOUR('Profil je Los'!A5687),MINUTE('Profil je Los'!A5687),SECOND('Profil je Los'!A5687)),""),"")</f>
        <v>0.79166666666666663</v>
      </c>
      <c r="E5687" s="5">
        <f t="shared" si="354"/>
        <v>19</v>
      </c>
      <c r="F5687" s="14">
        <v>39.217346999999997</v>
      </c>
      <c r="G5687" s="17">
        <f t="shared" si="352"/>
        <v>3.27</v>
      </c>
      <c r="I5687" s="33"/>
    </row>
    <row r="5688" spans="1:9" x14ac:dyDescent="0.2">
      <c r="A5688" s="4">
        <v>44067.833333333336</v>
      </c>
      <c r="B5688" s="6">
        <f t="shared" si="353"/>
        <v>44067</v>
      </c>
      <c r="C5688" s="3">
        <f t="shared" si="355"/>
        <v>0.79166666666666663</v>
      </c>
      <c r="D5688" s="3">
        <f>IF('Profil je Los'!A5688&lt;&gt;"",IF('Profil je Los'!A5688&lt;&gt;"",TIME(HOUR('Profil je Los'!A5688),MINUTE('Profil je Los'!A5688),SECOND('Profil je Los'!A5688)),""),"")</f>
        <v>0.83333333333333337</v>
      </c>
      <c r="E5688" s="5">
        <f t="shared" si="354"/>
        <v>20</v>
      </c>
      <c r="F5688" s="14">
        <v>38.654434000000002</v>
      </c>
      <c r="G5688" s="17">
        <f t="shared" si="352"/>
        <v>3.22</v>
      </c>
      <c r="I5688" s="33"/>
    </row>
    <row r="5689" spans="1:9" x14ac:dyDescent="0.2">
      <c r="A5689" s="4">
        <v>44067.875</v>
      </c>
      <c r="B5689" s="6">
        <f t="shared" si="353"/>
        <v>44067</v>
      </c>
      <c r="C5689" s="3">
        <f t="shared" si="355"/>
        <v>0.83333333333333337</v>
      </c>
      <c r="D5689" s="3">
        <f>IF('Profil je Los'!A5689&lt;&gt;"",IF('Profil je Los'!A5689&lt;&gt;"",TIME(HOUR('Profil je Los'!A5689),MINUTE('Profil je Los'!A5689),SECOND('Profil je Los'!A5689)),""),"")</f>
        <v>0.875</v>
      </c>
      <c r="E5689" s="5">
        <f t="shared" si="354"/>
        <v>21</v>
      </c>
      <c r="F5689" s="14">
        <v>36.235785</v>
      </c>
      <c r="G5689" s="17">
        <f t="shared" si="352"/>
        <v>3.02</v>
      </c>
      <c r="I5689" s="33"/>
    </row>
    <row r="5690" spans="1:9" x14ac:dyDescent="0.2">
      <c r="A5690" s="4">
        <v>44067.916666666664</v>
      </c>
      <c r="B5690" s="6">
        <f t="shared" si="353"/>
        <v>44067</v>
      </c>
      <c r="C5690" s="3">
        <f t="shared" si="355"/>
        <v>0.875</v>
      </c>
      <c r="D5690" s="3">
        <f>IF('Profil je Los'!A5690&lt;&gt;"",IF('Profil je Los'!A5690&lt;&gt;"",TIME(HOUR('Profil je Los'!A5690),MINUTE('Profil je Los'!A5690),SECOND('Profil je Los'!A5690)),""),"")</f>
        <v>0.91666666666666663</v>
      </c>
      <c r="E5690" s="5">
        <f t="shared" si="354"/>
        <v>22</v>
      </c>
      <c r="F5690" s="14">
        <v>31.259157999999999</v>
      </c>
      <c r="G5690" s="17">
        <f t="shared" si="352"/>
        <v>2.6</v>
      </c>
      <c r="I5690" s="33"/>
    </row>
    <row r="5691" spans="1:9" x14ac:dyDescent="0.2">
      <c r="A5691" s="4">
        <v>44067.958333333336</v>
      </c>
      <c r="B5691" s="6">
        <f t="shared" si="353"/>
        <v>44067</v>
      </c>
      <c r="C5691" s="3">
        <f t="shared" si="355"/>
        <v>0.91666666666666663</v>
      </c>
      <c r="D5691" s="3">
        <f>IF('Profil je Los'!A5691&lt;&gt;"",IF('Profil je Los'!A5691&lt;&gt;"",TIME(HOUR('Profil je Los'!A5691),MINUTE('Profil je Los'!A5691),SECOND('Profil je Los'!A5691)),""),"")</f>
        <v>0.95833333333333337</v>
      </c>
      <c r="E5691" s="5">
        <f t="shared" si="354"/>
        <v>23</v>
      </c>
      <c r="F5691" s="14">
        <v>18.734566999999998</v>
      </c>
      <c r="G5691" s="17">
        <f t="shared" si="352"/>
        <v>1.56</v>
      </c>
      <c r="I5691" s="33"/>
    </row>
    <row r="5692" spans="1:9" x14ac:dyDescent="0.2">
      <c r="A5692" s="4">
        <v>44068</v>
      </c>
      <c r="B5692" s="6">
        <f t="shared" si="353"/>
        <v>44067</v>
      </c>
      <c r="C5692" s="3">
        <f t="shared" si="355"/>
        <v>0.95833333333333337</v>
      </c>
      <c r="D5692" s="3">
        <f>IF('Profil je Los'!A5692&lt;&gt;"",IF('Profil je Los'!A5692&lt;&gt;"",TIME(HOUR('Profil je Los'!A5692),MINUTE('Profil je Los'!A5692),SECOND('Profil je Los'!A5692)),""),"")</f>
        <v>0</v>
      </c>
      <c r="E5692" s="5">
        <f t="shared" si="354"/>
        <v>24</v>
      </c>
      <c r="F5692" s="14">
        <v>11.583337999999999</v>
      </c>
      <c r="G5692" s="17">
        <f t="shared" si="352"/>
        <v>0.97</v>
      </c>
      <c r="I5692" s="33"/>
    </row>
    <row r="5693" spans="1:9" x14ac:dyDescent="0.2">
      <c r="A5693" s="4">
        <v>44068.041666666664</v>
      </c>
      <c r="B5693" s="6">
        <f t="shared" si="353"/>
        <v>44068</v>
      </c>
      <c r="C5693" s="3">
        <f t="shared" si="355"/>
        <v>0</v>
      </c>
      <c r="D5693" s="3">
        <f>IF('Profil je Los'!A5693&lt;&gt;"",IF('Profil je Los'!A5693&lt;&gt;"",TIME(HOUR('Profil je Los'!A5693),MINUTE('Profil je Los'!A5693),SECOND('Profil je Los'!A5693)),""),"")</f>
        <v>4.1666666666666664E-2</v>
      </c>
      <c r="E5693" s="5">
        <f t="shared" si="354"/>
        <v>1</v>
      </c>
      <c r="F5693" s="14">
        <v>9.6929660000000002</v>
      </c>
      <c r="G5693" s="17">
        <f t="shared" si="352"/>
        <v>0.81</v>
      </c>
      <c r="I5693" s="33"/>
    </row>
    <row r="5694" spans="1:9" x14ac:dyDescent="0.2">
      <c r="A5694" s="4">
        <v>44068.083333333336</v>
      </c>
      <c r="B5694" s="6">
        <f t="shared" si="353"/>
        <v>44068</v>
      </c>
      <c r="C5694" s="3">
        <f t="shared" si="355"/>
        <v>4.1666666666666664E-2</v>
      </c>
      <c r="D5694" s="3">
        <f>IF('Profil je Los'!A5694&lt;&gt;"",IF('Profil je Los'!A5694&lt;&gt;"",TIME(HOUR('Profil je Los'!A5694),MINUTE('Profil je Los'!A5694),SECOND('Profil je Los'!A5694)),""),"")</f>
        <v>8.3333333333333329E-2</v>
      </c>
      <c r="E5694" s="5">
        <f t="shared" si="354"/>
        <v>2</v>
      </c>
      <c r="F5694" s="14">
        <v>9.6140519999999992</v>
      </c>
      <c r="G5694" s="17">
        <f t="shared" si="352"/>
        <v>0.8</v>
      </c>
      <c r="I5694" s="33"/>
    </row>
    <row r="5695" spans="1:9" x14ac:dyDescent="0.2">
      <c r="A5695" s="4">
        <v>44068.125</v>
      </c>
      <c r="B5695" s="6">
        <f t="shared" si="353"/>
        <v>44068</v>
      </c>
      <c r="C5695" s="3">
        <f t="shared" si="355"/>
        <v>8.3333333333333329E-2</v>
      </c>
      <c r="D5695" s="3">
        <f>IF('Profil je Los'!A5695&lt;&gt;"",IF('Profil je Los'!A5695&lt;&gt;"",TIME(HOUR('Profil je Los'!A5695),MINUTE('Profil je Los'!A5695),SECOND('Profil je Los'!A5695)),""),"")</f>
        <v>0.125</v>
      </c>
      <c r="E5695" s="5">
        <f t="shared" si="354"/>
        <v>3</v>
      </c>
      <c r="F5695" s="14">
        <v>9.4122520000000005</v>
      </c>
      <c r="G5695" s="17">
        <f t="shared" si="352"/>
        <v>0.78</v>
      </c>
      <c r="I5695" s="33"/>
    </row>
    <row r="5696" spans="1:9" x14ac:dyDescent="0.2">
      <c r="A5696" s="4">
        <v>44068.166666666664</v>
      </c>
      <c r="B5696" s="6">
        <f t="shared" si="353"/>
        <v>44068</v>
      </c>
      <c r="C5696" s="3">
        <f t="shared" si="355"/>
        <v>0.125</v>
      </c>
      <c r="D5696" s="3">
        <f>IF('Profil je Los'!A5696&lt;&gt;"",IF('Profil je Los'!A5696&lt;&gt;"",TIME(HOUR('Profil je Los'!A5696),MINUTE('Profil je Los'!A5696),SECOND('Profil je Los'!A5696)),""),"")</f>
        <v>0.16666666666666666</v>
      </c>
      <c r="E5696" s="5">
        <f t="shared" si="354"/>
        <v>4</v>
      </c>
      <c r="F5696" s="14">
        <v>10.387665999999999</v>
      </c>
      <c r="G5696" s="17">
        <f t="shared" si="352"/>
        <v>0.87</v>
      </c>
      <c r="I5696" s="33"/>
    </row>
    <row r="5697" spans="1:9" x14ac:dyDescent="0.2">
      <c r="A5697" s="4">
        <v>44068.208333333336</v>
      </c>
      <c r="B5697" s="6">
        <f t="shared" si="353"/>
        <v>44068</v>
      </c>
      <c r="C5697" s="3">
        <f t="shared" si="355"/>
        <v>0.16666666666666666</v>
      </c>
      <c r="D5697" s="3">
        <f>IF('Profil je Los'!A5697&lt;&gt;"",IF('Profil je Los'!A5697&lt;&gt;"",TIME(HOUR('Profil je Los'!A5697),MINUTE('Profil je Los'!A5697),SECOND('Profil je Los'!A5697)),""),"")</f>
        <v>0.20833333333333334</v>
      </c>
      <c r="E5697" s="5">
        <f t="shared" si="354"/>
        <v>5</v>
      </c>
      <c r="F5697" s="14">
        <v>12.672813</v>
      </c>
      <c r="G5697" s="17">
        <f t="shared" si="352"/>
        <v>1.06</v>
      </c>
      <c r="I5697" s="33"/>
    </row>
    <row r="5698" spans="1:9" x14ac:dyDescent="0.2">
      <c r="A5698" s="4">
        <v>44068.25</v>
      </c>
      <c r="B5698" s="6">
        <f t="shared" si="353"/>
        <v>44068</v>
      </c>
      <c r="C5698" s="3">
        <f t="shared" si="355"/>
        <v>0.20833333333333334</v>
      </c>
      <c r="D5698" s="3">
        <f>IF('Profil je Los'!A5698&lt;&gt;"",IF('Profil je Los'!A5698&lt;&gt;"",TIME(HOUR('Profil je Los'!A5698),MINUTE('Profil je Los'!A5698),SECOND('Profil je Los'!A5698)),""),"")</f>
        <v>0.25</v>
      </c>
      <c r="E5698" s="5">
        <f t="shared" si="354"/>
        <v>6</v>
      </c>
      <c r="F5698" s="14">
        <v>17.029762000000002</v>
      </c>
      <c r="G5698" s="17">
        <f t="shared" si="352"/>
        <v>1.42</v>
      </c>
      <c r="I5698" s="33"/>
    </row>
    <row r="5699" spans="1:9" x14ac:dyDescent="0.2">
      <c r="A5699" s="4">
        <v>44068.291666666664</v>
      </c>
      <c r="B5699" s="6">
        <f t="shared" si="353"/>
        <v>44068</v>
      </c>
      <c r="C5699" s="3">
        <f t="shared" si="355"/>
        <v>0.25</v>
      </c>
      <c r="D5699" s="3">
        <f>IF('Profil je Los'!A5699&lt;&gt;"",IF('Profil je Los'!A5699&lt;&gt;"",TIME(HOUR('Profil je Los'!A5699),MINUTE('Profil je Los'!A5699),SECOND('Profil je Los'!A5699)),""),"")</f>
        <v>0.29166666666666669</v>
      </c>
      <c r="E5699" s="5">
        <f t="shared" si="354"/>
        <v>7</v>
      </c>
      <c r="F5699" s="14">
        <v>25.789361</v>
      </c>
      <c r="G5699" s="17">
        <f t="shared" si="352"/>
        <v>2.15</v>
      </c>
      <c r="I5699" s="33"/>
    </row>
    <row r="5700" spans="1:9" x14ac:dyDescent="0.2">
      <c r="A5700" s="4">
        <v>44068.333333333336</v>
      </c>
      <c r="B5700" s="6">
        <f t="shared" si="353"/>
        <v>44068</v>
      </c>
      <c r="C5700" s="3">
        <f t="shared" si="355"/>
        <v>0.29166666666666669</v>
      </c>
      <c r="D5700" s="3">
        <f>IF('Profil je Los'!A5700&lt;&gt;"",IF('Profil je Los'!A5700&lt;&gt;"",TIME(HOUR('Profil je Los'!A5700),MINUTE('Profil je Los'!A5700),SECOND('Profil je Los'!A5700)),""),"")</f>
        <v>0.33333333333333331</v>
      </c>
      <c r="E5700" s="5">
        <f t="shared" si="354"/>
        <v>8</v>
      </c>
      <c r="F5700" s="14">
        <v>31.460774000000001</v>
      </c>
      <c r="G5700" s="17">
        <f t="shared" si="352"/>
        <v>2.62</v>
      </c>
      <c r="I5700" s="33"/>
    </row>
    <row r="5701" spans="1:9" x14ac:dyDescent="0.2">
      <c r="A5701" s="4">
        <v>44068.375</v>
      </c>
      <c r="B5701" s="6">
        <f t="shared" si="353"/>
        <v>44068</v>
      </c>
      <c r="C5701" s="3">
        <f t="shared" si="355"/>
        <v>0.33333333333333331</v>
      </c>
      <c r="D5701" s="3">
        <f>IF('Profil je Los'!A5701&lt;&gt;"",IF('Profil je Los'!A5701&lt;&gt;"",TIME(HOUR('Profil je Los'!A5701),MINUTE('Profil je Los'!A5701),SECOND('Profil je Los'!A5701)),""),"")</f>
        <v>0.375</v>
      </c>
      <c r="E5701" s="5">
        <f t="shared" si="354"/>
        <v>9</v>
      </c>
      <c r="F5701" s="14">
        <v>32.810333</v>
      </c>
      <c r="G5701" s="17">
        <f t="shared" si="352"/>
        <v>2.73</v>
      </c>
      <c r="I5701" s="33"/>
    </row>
    <row r="5702" spans="1:9" x14ac:dyDescent="0.2">
      <c r="A5702" s="4">
        <v>44068.416666666664</v>
      </c>
      <c r="B5702" s="6">
        <f t="shared" si="353"/>
        <v>44068</v>
      </c>
      <c r="C5702" s="3">
        <f t="shared" si="355"/>
        <v>0.375</v>
      </c>
      <c r="D5702" s="3">
        <f>IF('Profil je Los'!A5702&lt;&gt;"",IF('Profil je Los'!A5702&lt;&gt;"",TIME(HOUR('Profil je Los'!A5702),MINUTE('Profil je Los'!A5702),SECOND('Profil je Los'!A5702)),""),"")</f>
        <v>0.41666666666666669</v>
      </c>
      <c r="E5702" s="5">
        <f t="shared" si="354"/>
        <v>10</v>
      </c>
      <c r="F5702" s="14">
        <v>37.555284999999998</v>
      </c>
      <c r="G5702" s="17">
        <f t="shared" ref="G5702:G5765" si="356">ROUND(F5702/$E$2,2)</f>
        <v>3.13</v>
      </c>
      <c r="I5702" s="33"/>
    </row>
    <row r="5703" spans="1:9" x14ac:dyDescent="0.2">
      <c r="A5703" s="4">
        <v>44068.458333333336</v>
      </c>
      <c r="B5703" s="6">
        <f t="shared" ref="B5703:B5766" si="357">IF(A5703&lt;&gt;"",IF(E5703=24,B5702,DATE(YEAR(A5703),MONTH(A5703),DAY(A5703))),"")</f>
        <v>44068</v>
      </c>
      <c r="C5703" s="3">
        <f t="shared" si="355"/>
        <v>0.41666666666666669</v>
      </c>
      <c r="D5703" s="3">
        <f>IF('Profil je Los'!A5703&lt;&gt;"",IF('Profil je Los'!A5703&lt;&gt;"",TIME(HOUR('Profil je Los'!A5703),MINUTE('Profil je Los'!A5703),SECOND('Profil je Los'!A5703)),""),"")</f>
        <v>0.45833333333333331</v>
      </c>
      <c r="E5703" s="5">
        <f t="shared" ref="E5703:E5766" si="358">IF(A5703&lt;&gt;"",IF(HOUR(A5703)=0,24,HOUR(A5703)),"")</f>
        <v>11</v>
      </c>
      <c r="F5703" s="14">
        <v>41.192014</v>
      </c>
      <c r="G5703" s="17">
        <f t="shared" si="356"/>
        <v>3.43</v>
      </c>
      <c r="I5703" s="33"/>
    </row>
    <row r="5704" spans="1:9" x14ac:dyDescent="0.2">
      <c r="A5704" s="4">
        <v>44068.5</v>
      </c>
      <c r="B5704" s="6">
        <f t="shared" si="357"/>
        <v>44068</v>
      </c>
      <c r="C5704" s="3">
        <f t="shared" ref="C5704:C5767" si="359">D5703</f>
        <v>0.45833333333333331</v>
      </c>
      <c r="D5704" s="3">
        <f>IF('Profil je Los'!A5704&lt;&gt;"",IF('Profil je Los'!A5704&lt;&gt;"",TIME(HOUR('Profil je Los'!A5704),MINUTE('Profil je Los'!A5704),SECOND('Profil je Los'!A5704)),""),"")</f>
        <v>0.5</v>
      </c>
      <c r="E5704" s="5">
        <f t="shared" si="358"/>
        <v>12</v>
      </c>
      <c r="F5704" s="14">
        <v>41.778554999999997</v>
      </c>
      <c r="G5704" s="17">
        <f t="shared" si="356"/>
        <v>3.48</v>
      </c>
      <c r="I5704" s="33"/>
    </row>
    <row r="5705" spans="1:9" x14ac:dyDescent="0.2">
      <c r="A5705" s="4">
        <v>44068.541666666664</v>
      </c>
      <c r="B5705" s="6">
        <f t="shared" si="357"/>
        <v>44068</v>
      </c>
      <c r="C5705" s="3">
        <f t="shared" si="359"/>
        <v>0.5</v>
      </c>
      <c r="D5705" s="3">
        <f>IF('Profil je Los'!A5705&lt;&gt;"",IF('Profil je Los'!A5705&lt;&gt;"",TIME(HOUR('Profil je Los'!A5705),MINUTE('Profil je Los'!A5705),SECOND('Profil je Los'!A5705)),""),"")</f>
        <v>0.54166666666666663</v>
      </c>
      <c r="E5705" s="5">
        <f t="shared" si="358"/>
        <v>13</v>
      </c>
      <c r="F5705" s="14">
        <v>41.292264000000003</v>
      </c>
      <c r="G5705" s="17">
        <f t="shared" si="356"/>
        <v>3.44</v>
      </c>
      <c r="I5705" s="33"/>
    </row>
    <row r="5706" spans="1:9" x14ac:dyDescent="0.2">
      <c r="A5706" s="4">
        <v>44068.583333333336</v>
      </c>
      <c r="B5706" s="6">
        <f t="shared" si="357"/>
        <v>44068</v>
      </c>
      <c r="C5706" s="3">
        <f t="shared" si="359"/>
        <v>0.54166666666666663</v>
      </c>
      <c r="D5706" s="3">
        <f>IF('Profil je Los'!A5706&lt;&gt;"",IF('Profil je Los'!A5706&lt;&gt;"",TIME(HOUR('Profil je Los'!A5706),MINUTE('Profil je Los'!A5706),SECOND('Profil je Los'!A5706)),""),"")</f>
        <v>0.58333333333333337</v>
      </c>
      <c r="E5706" s="5">
        <f t="shared" si="358"/>
        <v>14</v>
      </c>
      <c r="F5706" s="14">
        <v>39.482332</v>
      </c>
      <c r="G5706" s="17">
        <f t="shared" si="356"/>
        <v>3.29</v>
      </c>
      <c r="I5706" s="33"/>
    </row>
    <row r="5707" spans="1:9" x14ac:dyDescent="0.2">
      <c r="A5707" s="4">
        <v>44068.625</v>
      </c>
      <c r="B5707" s="6">
        <f t="shared" si="357"/>
        <v>44068</v>
      </c>
      <c r="C5707" s="3">
        <f t="shared" si="359"/>
        <v>0.58333333333333337</v>
      </c>
      <c r="D5707" s="3">
        <f>IF('Profil je Los'!A5707&lt;&gt;"",IF('Profil je Los'!A5707&lt;&gt;"",TIME(HOUR('Profil je Los'!A5707),MINUTE('Profil je Los'!A5707),SECOND('Profil je Los'!A5707)),""),"")</f>
        <v>0.625</v>
      </c>
      <c r="E5707" s="5">
        <f t="shared" si="358"/>
        <v>15</v>
      </c>
      <c r="F5707" s="14">
        <v>38.324638999999998</v>
      </c>
      <c r="G5707" s="17">
        <f t="shared" si="356"/>
        <v>3.19</v>
      </c>
      <c r="I5707" s="33"/>
    </row>
    <row r="5708" spans="1:9" x14ac:dyDescent="0.2">
      <c r="A5708" s="4">
        <v>44068.666666666664</v>
      </c>
      <c r="B5708" s="6">
        <f t="shared" si="357"/>
        <v>44068</v>
      </c>
      <c r="C5708" s="3">
        <f t="shared" si="359"/>
        <v>0.625</v>
      </c>
      <c r="D5708" s="3">
        <f>IF('Profil je Los'!A5708&lt;&gt;"",IF('Profil je Los'!A5708&lt;&gt;"",TIME(HOUR('Profil je Los'!A5708),MINUTE('Profil je Los'!A5708),SECOND('Profil je Los'!A5708)),""),"")</f>
        <v>0.66666666666666663</v>
      </c>
      <c r="E5708" s="5">
        <f t="shared" si="358"/>
        <v>16</v>
      </c>
      <c r="F5708" s="14">
        <v>37.980550000000001</v>
      </c>
      <c r="G5708" s="17">
        <f t="shared" si="356"/>
        <v>3.17</v>
      </c>
      <c r="I5708" s="33"/>
    </row>
    <row r="5709" spans="1:9" x14ac:dyDescent="0.2">
      <c r="A5709" s="4">
        <v>44068.708333333336</v>
      </c>
      <c r="B5709" s="6">
        <f t="shared" si="357"/>
        <v>44068</v>
      </c>
      <c r="C5709" s="3">
        <f t="shared" si="359"/>
        <v>0.66666666666666663</v>
      </c>
      <c r="D5709" s="3">
        <f>IF('Profil je Los'!A5709&lt;&gt;"",IF('Profil je Los'!A5709&lt;&gt;"",TIME(HOUR('Profil je Los'!A5709),MINUTE('Profil je Los'!A5709),SECOND('Profil je Los'!A5709)),""),"")</f>
        <v>0.70833333333333337</v>
      </c>
      <c r="E5709" s="5">
        <f t="shared" si="358"/>
        <v>17</v>
      </c>
      <c r="F5709" s="14">
        <v>37.541407</v>
      </c>
      <c r="G5709" s="17">
        <f t="shared" si="356"/>
        <v>3.13</v>
      </c>
      <c r="I5709" s="33"/>
    </row>
    <row r="5710" spans="1:9" x14ac:dyDescent="0.2">
      <c r="A5710" s="4">
        <v>44068.75</v>
      </c>
      <c r="B5710" s="6">
        <f t="shared" si="357"/>
        <v>44068</v>
      </c>
      <c r="C5710" s="3">
        <f t="shared" si="359"/>
        <v>0.70833333333333337</v>
      </c>
      <c r="D5710" s="3">
        <f>IF('Profil je Los'!A5710&lt;&gt;"",IF('Profil je Los'!A5710&lt;&gt;"",TIME(HOUR('Profil je Los'!A5710),MINUTE('Profil je Los'!A5710),SECOND('Profil je Los'!A5710)),""),"")</f>
        <v>0.75</v>
      </c>
      <c r="E5710" s="5">
        <f t="shared" si="358"/>
        <v>18</v>
      </c>
      <c r="F5710" s="14">
        <v>41.741509000000001</v>
      </c>
      <c r="G5710" s="17">
        <f t="shared" si="356"/>
        <v>3.48</v>
      </c>
      <c r="I5710" s="33"/>
    </row>
    <row r="5711" spans="1:9" x14ac:dyDescent="0.2">
      <c r="A5711" s="4">
        <v>44068.791666666664</v>
      </c>
      <c r="B5711" s="6">
        <f t="shared" si="357"/>
        <v>44068</v>
      </c>
      <c r="C5711" s="3">
        <f t="shared" si="359"/>
        <v>0.75</v>
      </c>
      <c r="D5711" s="3">
        <f>IF('Profil je Los'!A5711&lt;&gt;"",IF('Profil je Los'!A5711&lt;&gt;"",TIME(HOUR('Profil je Los'!A5711),MINUTE('Profil je Los'!A5711),SECOND('Profil je Los'!A5711)),""),"")</f>
        <v>0.79166666666666663</v>
      </c>
      <c r="E5711" s="5">
        <f t="shared" si="358"/>
        <v>19</v>
      </c>
      <c r="F5711" s="14">
        <v>41.665878999999997</v>
      </c>
      <c r="G5711" s="17">
        <f t="shared" si="356"/>
        <v>3.47</v>
      </c>
      <c r="I5711" s="33"/>
    </row>
    <row r="5712" spans="1:9" x14ac:dyDescent="0.2">
      <c r="A5712" s="4">
        <v>44068.833333333336</v>
      </c>
      <c r="B5712" s="6">
        <f t="shared" si="357"/>
        <v>44068</v>
      </c>
      <c r="C5712" s="3">
        <f t="shared" si="359"/>
        <v>0.79166666666666663</v>
      </c>
      <c r="D5712" s="3">
        <f>IF('Profil je Los'!A5712&lt;&gt;"",IF('Profil je Los'!A5712&lt;&gt;"",TIME(HOUR('Profil je Los'!A5712),MINUTE('Profil je Los'!A5712),SECOND('Profil je Los'!A5712)),""),"")</f>
        <v>0.83333333333333337</v>
      </c>
      <c r="E5712" s="5">
        <f t="shared" si="358"/>
        <v>20</v>
      </c>
      <c r="F5712" s="14">
        <v>40.251055999999998</v>
      </c>
      <c r="G5712" s="17">
        <f t="shared" si="356"/>
        <v>3.35</v>
      </c>
      <c r="I5712" s="33"/>
    </row>
    <row r="5713" spans="1:9" x14ac:dyDescent="0.2">
      <c r="A5713" s="4">
        <v>44068.875</v>
      </c>
      <c r="B5713" s="6">
        <f t="shared" si="357"/>
        <v>44068</v>
      </c>
      <c r="C5713" s="3">
        <f t="shared" si="359"/>
        <v>0.83333333333333337</v>
      </c>
      <c r="D5713" s="3">
        <f>IF('Profil je Los'!A5713&lt;&gt;"",IF('Profil je Los'!A5713&lt;&gt;"",TIME(HOUR('Profil je Los'!A5713),MINUTE('Profil je Los'!A5713),SECOND('Profil je Los'!A5713)),""),"")</f>
        <v>0.875</v>
      </c>
      <c r="E5713" s="5">
        <f t="shared" si="358"/>
        <v>21</v>
      </c>
      <c r="F5713" s="14">
        <v>38.914164999999997</v>
      </c>
      <c r="G5713" s="17">
        <f t="shared" si="356"/>
        <v>3.24</v>
      </c>
      <c r="I5713" s="33"/>
    </row>
    <row r="5714" spans="1:9" x14ac:dyDescent="0.2">
      <c r="A5714" s="4">
        <v>44068.916666666664</v>
      </c>
      <c r="B5714" s="6">
        <f t="shared" si="357"/>
        <v>44068</v>
      </c>
      <c r="C5714" s="3">
        <f t="shared" si="359"/>
        <v>0.875</v>
      </c>
      <c r="D5714" s="3">
        <f>IF('Profil je Los'!A5714&lt;&gt;"",IF('Profil je Los'!A5714&lt;&gt;"",TIME(HOUR('Profil je Los'!A5714),MINUTE('Profil je Los'!A5714),SECOND('Profil je Los'!A5714)),""),"")</f>
        <v>0.91666666666666663</v>
      </c>
      <c r="E5714" s="5">
        <f t="shared" si="358"/>
        <v>22</v>
      </c>
      <c r="F5714" s="14">
        <v>36.226591999999997</v>
      </c>
      <c r="G5714" s="17">
        <f t="shared" si="356"/>
        <v>3.02</v>
      </c>
      <c r="I5714" s="33"/>
    </row>
    <row r="5715" spans="1:9" x14ac:dyDescent="0.2">
      <c r="A5715" s="4">
        <v>44068.958333333336</v>
      </c>
      <c r="B5715" s="6">
        <f t="shared" si="357"/>
        <v>44068</v>
      </c>
      <c r="C5715" s="3">
        <f t="shared" si="359"/>
        <v>0.91666666666666663</v>
      </c>
      <c r="D5715" s="3">
        <f>IF('Profil je Los'!A5715&lt;&gt;"",IF('Profil je Los'!A5715&lt;&gt;"",TIME(HOUR('Profil je Los'!A5715),MINUTE('Profil je Los'!A5715),SECOND('Profil je Los'!A5715)),""),"")</f>
        <v>0.95833333333333337</v>
      </c>
      <c r="E5715" s="5">
        <f t="shared" si="358"/>
        <v>23</v>
      </c>
      <c r="F5715" s="14">
        <v>29.873047</v>
      </c>
      <c r="G5715" s="17">
        <f t="shared" si="356"/>
        <v>2.4900000000000002</v>
      </c>
      <c r="I5715" s="33"/>
    </row>
    <row r="5716" spans="1:9" x14ac:dyDescent="0.2">
      <c r="A5716" s="4">
        <v>44069</v>
      </c>
      <c r="B5716" s="6">
        <f t="shared" si="357"/>
        <v>44068</v>
      </c>
      <c r="C5716" s="3">
        <f t="shared" si="359"/>
        <v>0.95833333333333337</v>
      </c>
      <c r="D5716" s="3">
        <f>IF('Profil je Los'!A5716&lt;&gt;"",IF('Profil je Los'!A5716&lt;&gt;"",TIME(HOUR('Profil je Los'!A5716),MINUTE('Profil je Los'!A5716),SECOND('Profil je Los'!A5716)),""),"")</f>
        <v>0</v>
      </c>
      <c r="E5716" s="5">
        <f t="shared" si="358"/>
        <v>24</v>
      </c>
      <c r="F5716" s="14">
        <v>23.491112000000001</v>
      </c>
      <c r="G5716" s="17">
        <f t="shared" si="356"/>
        <v>1.96</v>
      </c>
      <c r="I5716" s="33"/>
    </row>
    <row r="5717" spans="1:9" x14ac:dyDescent="0.2">
      <c r="A5717" s="4">
        <v>44069.041666666664</v>
      </c>
      <c r="B5717" s="6">
        <f t="shared" si="357"/>
        <v>44069</v>
      </c>
      <c r="C5717" s="3">
        <f t="shared" si="359"/>
        <v>0</v>
      </c>
      <c r="D5717" s="3">
        <f>IF('Profil je Los'!A5717&lt;&gt;"",IF('Profil je Los'!A5717&lt;&gt;"",TIME(HOUR('Profil je Los'!A5717),MINUTE('Profil je Los'!A5717),SECOND('Profil je Los'!A5717)),""),"")</f>
        <v>4.1666666666666664E-2</v>
      </c>
      <c r="E5717" s="5">
        <f t="shared" si="358"/>
        <v>1</v>
      </c>
      <c r="F5717" s="14">
        <v>20.200123999999999</v>
      </c>
      <c r="G5717" s="17">
        <f t="shared" si="356"/>
        <v>1.68</v>
      </c>
      <c r="I5717" s="33"/>
    </row>
    <row r="5718" spans="1:9" x14ac:dyDescent="0.2">
      <c r="A5718" s="4">
        <v>44069.083333333336</v>
      </c>
      <c r="B5718" s="6">
        <f t="shared" si="357"/>
        <v>44069</v>
      </c>
      <c r="C5718" s="3">
        <f t="shared" si="359"/>
        <v>4.1666666666666664E-2</v>
      </c>
      <c r="D5718" s="3">
        <f>IF('Profil je Los'!A5718&lt;&gt;"",IF('Profil je Los'!A5718&lt;&gt;"",TIME(HOUR('Profil je Los'!A5718),MINUTE('Profil je Los'!A5718),SECOND('Profil je Los'!A5718)),""),"")</f>
        <v>8.3333333333333329E-2</v>
      </c>
      <c r="E5718" s="5">
        <f t="shared" si="358"/>
        <v>2</v>
      </c>
      <c r="F5718" s="14">
        <v>17.848199999999999</v>
      </c>
      <c r="G5718" s="17">
        <f t="shared" si="356"/>
        <v>1.49</v>
      </c>
      <c r="I5718" s="33"/>
    </row>
    <row r="5719" spans="1:9" x14ac:dyDescent="0.2">
      <c r="A5719" s="4">
        <v>44069.125</v>
      </c>
      <c r="B5719" s="6">
        <f t="shared" si="357"/>
        <v>44069</v>
      </c>
      <c r="C5719" s="3">
        <f t="shared" si="359"/>
        <v>8.3333333333333329E-2</v>
      </c>
      <c r="D5719" s="3">
        <f>IF('Profil je Los'!A5719&lt;&gt;"",IF('Profil je Los'!A5719&lt;&gt;"",TIME(HOUR('Profil je Los'!A5719),MINUTE('Profil je Los'!A5719),SECOND('Profil je Los'!A5719)),""),"")</f>
        <v>0.125</v>
      </c>
      <c r="E5719" s="5">
        <f t="shared" si="358"/>
        <v>3</v>
      </c>
      <c r="F5719" s="14">
        <v>15.735439</v>
      </c>
      <c r="G5719" s="17">
        <f t="shared" si="356"/>
        <v>1.31</v>
      </c>
      <c r="I5719" s="33"/>
    </row>
    <row r="5720" spans="1:9" x14ac:dyDescent="0.2">
      <c r="A5720" s="4">
        <v>44069.166666666664</v>
      </c>
      <c r="B5720" s="6">
        <f t="shared" si="357"/>
        <v>44069</v>
      </c>
      <c r="C5720" s="3">
        <f t="shared" si="359"/>
        <v>0.125</v>
      </c>
      <c r="D5720" s="3">
        <f>IF('Profil je Los'!A5720&lt;&gt;"",IF('Profil je Los'!A5720&lt;&gt;"",TIME(HOUR('Profil je Los'!A5720),MINUTE('Profil je Los'!A5720),SECOND('Profil je Los'!A5720)),""),"")</f>
        <v>0.16666666666666666</v>
      </c>
      <c r="E5720" s="5">
        <f t="shared" si="358"/>
        <v>4</v>
      </c>
      <c r="F5720" s="14">
        <v>14.679964</v>
      </c>
      <c r="G5720" s="17">
        <f t="shared" si="356"/>
        <v>1.22</v>
      </c>
      <c r="I5720" s="33"/>
    </row>
    <row r="5721" spans="1:9" x14ac:dyDescent="0.2">
      <c r="A5721" s="4">
        <v>44069.208333333336</v>
      </c>
      <c r="B5721" s="6">
        <f t="shared" si="357"/>
        <v>44069</v>
      </c>
      <c r="C5721" s="3">
        <f t="shared" si="359"/>
        <v>0.16666666666666666</v>
      </c>
      <c r="D5721" s="3">
        <f>IF('Profil je Los'!A5721&lt;&gt;"",IF('Profil je Los'!A5721&lt;&gt;"",TIME(HOUR('Profil je Los'!A5721),MINUTE('Profil je Los'!A5721),SECOND('Profil je Los'!A5721)),""),"")</f>
        <v>0.20833333333333334</v>
      </c>
      <c r="E5721" s="5">
        <f t="shared" si="358"/>
        <v>5</v>
      </c>
      <c r="F5721" s="14">
        <v>15.614623</v>
      </c>
      <c r="G5721" s="17">
        <f t="shared" si="356"/>
        <v>1.3</v>
      </c>
      <c r="I5721" s="33"/>
    </row>
    <row r="5722" spans="1:9" x14ac:dyDescent="0.2">
      <c r="A5722" s="4">
        <v>44069.25</v>
      </c>
      <c r="B5722" s="6">
        <f t="shared" si="357"/>
        <v>44069</v>
      </c>
      <c r="C5722" s="3">
        <f t="shared" si="359"/>
        <v>0.20833333333333334</v>
      </c>
      <c r="D5722" s="3">
        <f>IF('Profil je Los'!A5722&lt;&gt;"",IF('Profil je Los'!A5722&lt;&gt;"",TIME(HOUR('Profil je Los'!A5722),MINUTE('Profil je Los'!A5722),SECOND('Profil je Los'!A5722)),""),"")</f>
        <v>0.25</v>
      </c>
      <c r="E5722" s="5">
        <f t="shared" si="358"/>
        <v>6</v>
      </c>
      <c r="F5722" s="14">
        <v>20.159663999999999</v>
      </c>
      <c r="G5722" s="17">
        <f t="shared" si="356"/>
        <v>1.68</v>
      </c>
      <c r="I5722" s="33"/>
    </row>
    <row r="5723" spans="1:9" x14ac:dyDescent="0.2">
      <c r="A5723" s="4">
        <v>44069.291666666664</v>
      </c>
      <c r="B5723" s="6">
        <f t="shared" si="357"/>
        <v>44069</v>
      </c>
      <c r="C5723" s="3">
        <f t="shared" si="359"/>
        <v>0.25</v>
      </c>
      <c r="D5723" s="3">
        <f>IF('Profil je Los'!A5723&lt;&gt;"",IF('Profil je Los'!A5723&lt;&gt;"",TIME(HOUR('Profil je Los'!A5723),MINUTE('Profil je Los'!A5723),SECOND('Profil je Los'!A5723)),""),"")</f>
        <v>0.29166666666666669</v>
      </c>
      <c r="E5723" s="5">
        <f t="shared" si="358"/>
        <v>7</v>
      </c>
      <c r="F5723" s="14">
        <v>27.880673000000002</v>
      </c>
      <c r="G5723" s="17">
        <f t="shared" si="356"/>
        <v>2.3199999999999998</v>
      </c>
      <c r="I5723" s="33"/>
    </row>
    <row r="5724" spans="1:9" x14ac:dyDescent="0.2">
      <c r="A5724" s="4">
        <v>44069.333333333336</v>
      </c>
      <c r="B5724" s="6">
        <f t="shared" si="357"/>
        <v>44069</v>
      </c>
      <c r="C5724" s="3">
        <f t="shared" si="359"/>
        <v>0.29166666666666669</v>
      </c>
      <c r="D5724" s="3">
        <f>IF('Profil je Los'!A5724&lt;&gt;"",IF('Profil je Los'!A5724&lt;&gt;"",TIME(HOUR('Profil je Los'!A5724),MINUTE('Profil je Los'!A5724),SECOND('Profil je Los'!A5724)),""),"")</f>
        <v>0.33333333333333331</v>
      </c>
      <c r="E5724" s="5">
        <f t="shared" si="358"/>
        <v>8</v>
      </c>
      <c r="F5724" s="14">
        <v>35.449590000000001</v>
      </c>
      <c r="G5724" s="17">
        <f t="shared" si="356"/>
        <v>2.95</v>
      </c>
      <c r="I5724" s="33"/>
    </row>
    <row r="5725" spans="1:9" x14ac:dyDescent="0.2">
      <c r="A5725" s="4">
        <v>44069.375</v>
      </c>
      <c r="B5725" s="6">
        <f t="shared" si="357"/>
        <v>44069</v>
      </c>
      <c r="C5725" s="3">
        <f t="shared" si="359"/>
        <v>0.33333333333333331</v>
      </c>
      <c r="D5725" s="3">
        <f>IF('Profil je Los'!A5725&lt;&gt;"",IF('Profil je Los'!A5725&lt;&gt;"",TIME(HOUR('Profil je Los'!A5725),MINUTE('Profil je Los'!A5725),SECOND('Profil je Los'!A5725)),""),"")</f>
        <v>0.375</v>
      </c>
      <c r="E5725" s="5">
        <f t="shared" si="358"/>
        <v>9</v>
      </c>
      <c r="F5725" s="14">
        <v>42.869805999999997</v>
      </c>
      <c r="G5725" s="17">
        <f t="shared" si="356"/>
        <v>3.57</v>
      </c>
      <c r="I5725" s="33"/>
    </row>
    <row r="5726" spans="1:9" x14ac:dyDescent="0.2">
      <c r="A5726" s="4">
        <v>44069.416666666664</v>
      </c>
      <c r="B5726" s="6">
        <f t="shared" si="357"/>
        <v>44069</v>
      </c>
      <c r="C5726" s="3">
        <f t="shared" si="359"/>
        <v>0.375</v>
      </c>
      <c r="D5726" s="3">
        <f>IF('Profil je Los'!A5726&lt;&gt;"",IF('Profil je Los'!A5726&lt;&gt;"",TIME(HOUR('Profil je Los'!A5726),MINUTE('Profil je Los'!A5726),SECOND('Profil je Los'!A5726)),""),"")</f>
        <v>0.41666666666666669</v>
      </c>
      <c r="E5726" s="5">
        <f t="shared" si="358"/>
        <v>10</v>
      </c>
      <c r="F5726" s="14">
        <v>43.642364000000001</v>
      </c>
      <c r="G5726" s="17">
        <f t="shared" si="356"/>
        <v>3.64</v>
      </c>
      <c r="I5726" s="33"/>
    </row>
    <row r="5727" spans="1:9" x14ac:dyDescent="0.2">
      <c r="A5727" s="4">
        <v>44069.458333333336</v>
      </c>
      <c r="B5727" s="6">
        <f t="shared" si="357"/>
        <v>44069</v>
      </c>
      <c r="C5727" s="3">
        <f t="shared" si="359"/>
        <v>0.41666666666666669</v>
      </c>
      <c r="D5727" s="3">
        <f>IF('Profil je Los'!A5727&lt;&gt;"",IF('Profil je Los'!A5727&lt;&gt;"",TIME(HOUR('Profil je Los'!A5727),MINUTE('Profil je Los'!A5727),SECOND('Profil je Los'!A5727)),""),"")</f>
        <v>0.45833333333333331</v>
      </c>
      <c r="E5727" s="5">
        <f t="shared" si="358"/>
        <v>11</v>
      </c>
      <c r="F5727" s="14">
        <v>44.689138999999997</v>
      </c>
      <c r="G5727" s="17">
        <f t="shared" si="356"/>
        <v>3.72</v>
      </c>
      <c r="I5727" s="33"/>
    </row>
    <row r="5728" spans="1:9" x14ac:dyDescent="0.2">
      <c r="A5728" s="4">
        <v>44069.5</v>
      </c>
      <c r="B5728" s="6">
        <f t="shared" si="357"/>
        <v>44069</v>
      </c>
      <c r="C5728" s="3">
        <f t="shared" si="359"/>
        <v>0.45833333333333331</v>
      </c>
      <c r="D5728" s="3">
        <f>IF('Profil je Los'!A5728&lt;&gt;"",IF('Profil je Los'!A5728&lt;&gt;"",TIME(HOUR('Profil je Los'!A5728),MINUTE('Profil je Los'!A5728),SECOND('Profil je Los'!A5728)),""),"")</f>
        <v>0.5</v>
      </c>
      <c r="E5728" s="5">
        <f t="shared" si="358"/>
        <v>12</v>
      </c>
      <c r="F5728" s="14">
        <v>47.752816000000003</v>
      </c>
      <c r="G5728" s="17">
        <f t="shared" si="356"/>
        <v>3.98</v>
      </c>
      <c r="I5728" s="33"/>
    </row>
    <row r="5729" spans="1:9" x14ac:dyDescent="0.2">
      <c r="A5729" s="4">
        <v>44069.541666666664</v>
      </c>
      <c r="B5729" s="6">
        <f t="shared" si="357"/>
        <v>44069</v>
      </c>
      <c r="C5729" s="3">
        <f t="shared" si="359"/>
        <v>0.5</v>
      </c>
      <c r="D5729" s="3">
        <f>IF('Profil je Los'!A5729&lt;&gt;"",IF('Profil je Los'!A5729&lt;&gt;"",TIME(HOUR('Profil je Los'!A5729),MINUTE('Profil je Los'!A5729),SECOND('Profil je Los'!A5729)),""),"")</f>
        <v>0.54166666666666663</v>
      </c>
      <c r="E5729" s="5">
        <f t="shared" si="358"/>
        <v>13</v>
      </c>
      <c r="F5729" s="14">
        <v>46.256495999999999</v>
      </c>
      <c r="G5729" s="17">
        <f t="shared" si="356"/>
        <v>3.85</v>
      </c>
      <c r="I5729" s="33"/>
    </row>
    <row r="5730" spans="1:9" x14ac:dyDescent="0.2">
      <c r="A5730" s="4">
        <v>44069.583333333336</v>
      </c>
      <c r="B5730" s="6">
        <f t="shared" si="357"/>
        <v>44069</v>
      </c>
      <c r="C5730" s="3">
        <f t="shared" si="359"/>
        <v>0.54166666666666663</v>
      </c>
      <c r="D5730" s="3">
        <f>IF('Profil je Los'!A5730&lt;&gt;"",IF('Profil je Los'!A5730&lt;&gt;"",TIME(HOUR('Profil je Los'!A5730),MINUTE('Profil je Los'!A5730),SECOND('Profil je Los'!A5730)),""),"")</f>
        <v>0.58333333333333337</v>
      </c>
      <c r="E5730" s="5">
        <f t="shared" si="358"/>
        <v>14</v>
      </c>
      <c r="F5730" s="14">
        <v>46.483131999999998</v>
      </c>
      <c r="G5730" s="17">
        <f t="shared" si="356"/>
        <v>3.87</v>
      </c>
      <c r="I5730" s="33"/>
    </row>
    <row r="5731" spans="1:9" x14ac:dyDescent="0.2">
      <c r="A5731" s="4">
        <v>44069.625</v>
      </c>
      <c r="B5731" s="6">
        <f t="shared" si="357"/>
        <v>44069</v>
      </c>
      <c r="C5731" s="3">
        <f t="shared" si="359"/>
        <v>0.58333333333333337</v>
      </c>
      <c r="D5731" s="3">
        <f>IF('Profil je Los'!A5731&lt;&gt;"",IF('Profil je Los'!A5731&lt;&gt;"",TIME(HOUR('Profil je Los'!A5731),MINUTE('Profil je Los'!A5731),SECOND('Profil je Los'!A5731)),""),"")</f>
        <v>0.625</v>
      </c>
      <c r="E5731" s="5">
        <f t="shared" si="358"/>
        <v>15</v>
      </c>
      <c r="F5731" s="14">
        <v>42.853183000000001</v>
      </c>
      <c r="G5731" s="17">
        <f t="shared" si="356"/>
        <v>3.57</v>
      </c>
      <c r="I5731" s="33"/>
    </row>
    <row r="5732" spans="1:9" x14ac:dyDescent="0.2">
      <c r="A5732" s="4">
        <v>44069.666666666664</v>
      </c>
      <c r="B5732" s="6">
        <f t="shared" si="357"/>
        <v>44069</v>
      </c>
      <c r="C5732" s="3">
        <f t="shared" si="359"/>
        <v>0.625</v>
      </c>
      <c r="D5732" s="3">
        <f>IF('Profil je Los'!A5732&lt;&gt;"",IF('Profil je Los'!A5732&lt;&gt;"",TIME(HOUR('Profil je Los'!A5732),MINUTE('Profil je Los'!A5732),SECOND('Profil je Los'!A5732)),""),"")</f>
        <v>0.66666666666666663</v>
      </c>
      <c r="E5732" s="5">
        <f t="shared" si="358"/>
        <v>16</v>
      </c>
      <c r="F5732" s="14">
        <v>43.819920000000003</v>
      </c>
      <c r="G5732" s="17">
        <f t="shared" si="356"/>
        <v>3.65</v>
      </c>
      <c r="I5732" s="33"/>
    </row>
    <row r="5733" spans="1:9" x14ac:dyDescent="0.2">
      <c r="A5733" s="4">
        <v>44069.708333333336</v>
      </c>
      <c r="B5733" s="6">
        <f t="shared" si="357"/>
        <v>44069</v>
      </c>
      <c r="C5733" s="3">
        <f t="shared" si="359"/>
        <v>0.66666666666666663</v>
      </c>
      <c r="D5733" s="3">
        <f>IF('Profil je Los'!A5733&lt;&gt;"",IF('Profil je Los'!A5733&lt;&gt;"",TIME(HOUR('Profil je Los'!A5733),MINUTE('Profil je Los'!A5733),SECOND('Profil je Los'!A5733)),""),"")</f>
        <v>0.70833333333333337</v>
      </c>
      <c r="E5733" s="5">
        <f t="shared" si="358"/>
        <v>17</v>
      </c>
      <c r="F5733" s="14">
        <v>42.818036999999997</v>
      </c>
      <c r="G5733" s="17">
        <f t="shared" si="356"/>
        <v>3.57</v>
      </c>
      <c r="I5733" s="33"/>
    </row>
    <row r="5734" spans="1:9" x14ac:dyDescent="0.2">
      <c r="A5734" s="4">
        <v>44069.75</v>
      </c>
      <c r="B5734" s="6">
        <f t="shared" si="357"/>
        <v>44069</v>
      </c>
      <c r="C5734" s="3">
        <f t="shared" si="359"/>
        <v>0.70833333333333337</v>
      </c>
      <c r="D5734" s="3">
        <f>IF('Profil je Los'!A5734&lt;&gt;"",IF('Profil je Los'!A5734&lt;&gt;"",TIME(HOUR('Profil je Los'!A5734),MINUTE('Profil je Los'!A5734),SECOND('Profil je Los'!A5734)),""),"")</f>
        <v>0.75</v>
      </c>
      <c r="E5734" s="5">
        <f t="shared" si="358"/>
        <v>18</v>
      </c>
      <c r="F5734" s="14">
        <v>48.040182999999999</v>
      </c>
      <c r="G5734" s="17">
        <f t="shared" si="356"/>
        <v>4</v>
      </c>
      <c r="I5734" s="33"/>
    </row>
    <row r="5735" spans="1:9" x14ac:dyDescent="0.2">
      <c r="A5735" s="4">
        <v>44069.791666666664</v>
      </c>
      <c r="B5735" s="6">
        <f t="shared" si="357"/>
        <v>44069</v>
      </c>
      <c r="C5735" s="3">
        <f t="shared" si="359"/>
        <v>0.75</v>
      </c>
      <c r="D5735" s="3">
        <f>IF('Profil je Los'!A5735&lt;&gt;"",IF('Profil je Los'!A5735&lt;&gt;"",TIME(HOUR('Profil je Los'!A5735),MINUTE('Profil je Los'!A5735),SECOND('Profil je Los'!A5735)),""),"")</f>
        <v>0.79166666666666663</v>
      </c>
      <c r="E5735" s="5">
        <f t="shared" si="358"/>
        <v>19</v>
      </c>
      <c r="F5735" s="14">
        <v>46.502816000000003</v>
      </c>
      <c r="G5735" s="17">
        <f t="shared" si="356"/>
        <v>3.88</v>
      </c>
      <c r="I5735" s="33"/>
    </row>
    <row r="5736" spans="1:9" x14ac:dyDescent="0.2">
      <c r="A5736" s="4">
        <v>44069.833333333336</v>
      </c>
      <c r="B5736" s="6">
        <f t="shared" si="357"/>
        <v>44069</v>
      </c>
      <c r="C5736" s="3">
        <f t="shared" si="359"/>
        <v>0.79166666666666663</v>
      </c>
      <c r="D5736" s="3">
        <f>IF('Profil je Los'!A5736&lt;&gt;"",IF('Profil je Los'!A5736&lt;&gt;"",TIME(HOUR('Profil je Los'!A5736),MINUTE('Profil je Los'!A5736),SECOND('Profil je Los'!A5736)),""),"")</f>
        <v>0.83333333333333337</v>
      </c>
      <c r="E5736" s="5">
        <f t="shared" si="358"/>
        <v>20</v>
      </c>
      <c r="F5736" s="14">
        <v>44.494332999999997</v>
      </c>
      <c r="G5736" s="17">
        <f t="shared" si="356"/>
        <v>3.71</v>
      </c>
      <c r="I5736" s="33"/>
    </row>
    <row r="5737" spans="1:9" x14ac:dyDescent="0.2">
      <c r="A5737" s="4">
        <v>44069.875</v>
      </c>
      <c r="B5737" s="6">
        <f t="shared" si="357"/>
        <v>44069</v>
      </c>
      <c r="C5737" s="3">
        <f t="shared" si="359"/>
        <v>0.83333333333333337</v>
      </c>
      <c r="D5737" s="3">
        <f>IF('Profil je Los'!A5737&lt;&gt;"",IF('Profil je Los'!A5737&lt;&gt;"",TIME(HOUR('Profil je Los'!A5737),MINUTE('Profil je Los'!A5737),SECOND('Profil je Los'!A5737)),""),"")</f>
        <v>0.875</v>
      </c>
      <c r="E5737" s="5">
        <f t="shared" si="358"/>
        <v>21</v>
      </c>
      <c r="F5737" s="14">
        <v>42.418833999999997</v>
      </c>
      <c r="G5737" s="17">
        <f t="shared" si="356"/>
        <v>3.53</v>
      </c>
      <c r="I5737" s="33"/>
    </row>
    <row r="5738" spans="1:9" x14ac:dyDescent="0.2">
      <c r="A5738" s="4">
        <v>44069.916666666664</v>
      </c>
      <c r="B5738" s="6">
        <f t="shared" si="357"/>
        <v>44069</v>
      </c>
      <c r="C5738" s="3">
        <f t="shared" si="359"/>
        <v>0.875</v>
      </c>
      <c r="D5738" s="3">
        <f>IF('Profil je Los'!A5738&lt;&gt;"",IF('Profil je Los'!A5738&lt;&gt;"",TIME(HOUR('Profil je Los'!A5738),MINUTE('Profil je Los'!A5738),SECOND('Profil je Los'!A5738)),""),"")</f>
        <v>0.91666666666666663</v>
      </c>
      <c r="E5738" s="5">
        <f t="shared" si="358"/>
        <v>22</v>
      </c>
      <c r="F5738" s="14">
        <v>37.380448999999999</v>
      </c>
      <c r="G5738" s="17">
        <f t="shared" si="356"/>
        <v>3.12</v>
      </c>
      <c r="I5738" s="33"/>
    </row>
    <row r="5739" spans="1:9" x14ac:dyDescent="0.2">
      <c r="A5739" s="4">
        <v>44069.958333333336</v>
      </c>
      <c r="B5739" s="6">
        <f t="shared" si="357"/>
        <v>44069</v>
      </c>
      <c r="C5739" s="3">
        <f t="shared" si="359"/>
        <v>0.91666666666666663</v>
      </c>
      <c r="D5739" s="3">
        <f>IF('Profil je Los'!A5739&lt;&gt;"",IF('Profil je Los'!A5739&lt;&gt;"",TIME(HOUR('Profil je Los'!A5739),MINUTE('Profil je Los'!A5739),SECOND('Profil je Los'!A5739)),""),"")</f>
        <v>0.95833333333333337</v>
      </c>
      <c r="E5739" s="5">
        <f t="shared" si="358"/>
        <v>23</v>
      </c>
      <c r="F5739" s="14">
        <v>30.020969999999998</v>
      </c>
      <c r="G5739" s="17">
        <f t="shared" si="356"/>
        <v>2.5</v>
      </c>
      <c r="I5739" s="33"/>
    </row>
    <row r="5740" spans="1:9" x14ac:dyDescent="0.2">
      <c r="A5740" s="4">
        <v>44070</v>
      </c>
      <c r="B5740" s="6">
        <f t="shared" si="357"/>
        <v>44069</v>
      </c>
      <c r="C5740" s="3">
        <f t="shared" si="359"/>
        <v>0.95833333333333337</v>
      </c>
      <c r="D5740" s="3">
        <f>IF('Profil je Los'!A5740&lt;&gt;"",IF('Profil je Los'!A5740&lt;&gt;"",TIME(HOUR('Profil je Los'!A5740),MINUTE('Profil je Los'!A5740),SECOND('Profil je Los'!A5740)),""),"")</f>
        <v>0</v>
      </c>
      <c r="E5740" s="5">
        <f t="shared" si="358"/>
        <v>24</v>
      </c>
      <c r="F5740" s="14">
        <v>27.978263999999999</v>
      </c>
      <c r="G5740" s="17">
        <f t="shared" si="356"/>
        <v>2.33</v>
      </c>
      <c r="I5740" s="33"/>
    </row>
    <row r="5741" spans="1:9" x14ac:dyDescent="0.2">
      <c r="A5741" s="4">
        <v>44070.041666666664</v>
      </c>
      <c r="B5741" s="6">
        <f t="shared" si="357"/>
        <v>44070</v>
      </c>
      <c r="C5741" s="3">
        <f t="shared" si="359"/>
        <v>0</v>
      </c>
      <c r="D5741" s="3">
        <f>IF('Profil je Los'!A5741&lt;&gt;"",IF('Profil je Los'!A5741&lt;&gt;"",TIME(HOUR('Profil je Los'!A5741),MINUTE('Profil je Los'!A5741),SECOND('Profil je Los'!A5741)),""),"")</f>
        <v>4.1666666666666664E-2</v>
      </c>
      <c r="E5741" s="5">
        <f t="shared" si="358"/>
        <v>1</v>
      </c>
      <c r="F5741" s="14">
        <v>29.577434</v>
      </c>
      <c r="G5741" s="17">
        <f t="shared" si="356"/>
        <v>2.46</v>
      </c>
      <c r="I5741" s="33"/>
    </row>
    <row r="5742" spans="1:9" x14ac:dyDescent="0.2">
      <c r="A5742" s="4">
        <v>44070.083333333336</v>
      </c>
      <c r="B5742" s="6">
        <f t="shared" si="357"/>
        <v>44070</v>
      </c>
      <c r="C5742" s="3">
        <f t="shared" si="359"/>
        <v>4.1666666666666664E-2</v>
      </c>
      <c r="D5742" s="3">
        <f>IF('Profil je Los'!A5742&lt;&gt;"",IF('Profil je Los'!A5742&lt;&gt;"",TIME(HOUR('Profil je Los'!A5742),MINUTE('Profil je Los'!A5742),SECOND('Profil je Los'!A5742)),""),"")</f>
        <v>8.3333333333333329E-2</v>
      </c>
      <c r="E5742" s="5">
        <f t="shared" si="358"/>
        <v>2</v>
      </c>
      <c r="F5742" s="14">
        <v>24.755282999999999</v>
      </c>
      <c r="G5742" s="17">
        <f t="shared" si="356"/>
        <v>2.06</v>
      </c>
      <c r="I5742" s="33"/>
    </row>
    <row r="5743" spans="1:9" x14ac:dyDescent="0.2">
      <c r="A5743" s="4">
        <v>44070.125</v>
      </c>
      <c r="B5743" s="6">
        <f t="shared" si="357"/>
        <v>44070</v>
      </c>
      <c r="C5743" s="3">
        <f t="shared" si="359"/>
        <v>8.3333333333333329E-2</v>
      </c>
      <c r="D5743" s="3">
        <f>IF('Profil je Los'!A5743&lt;&gt;"",IF('Profil je Los'!A5743&lt;&gt;"",TIME(HOUR('Profil je Los'!A5743),MINUTE('Profil je Los'!A5743),SECOND('Profil je Los'!A5743)),""),"")</f>
        <v>0.125</v>
      </c>
      <c r="E5743" s="5">
        <f t="shared" si="358"/>
        <v>3</v>
      </c>
      <c r="F5743" s="14">
        <v>24.895406000000001</v>
      </c>
      <c r="G5743" s="17">
        <f t="shared" si="356"/>
        <v>2.0699999999999998</v>
      </c>
      <c r="I5743" s="33"/>
    </row>
    <row r="5744" spans="1:9" x14ac:dyDescent="0.2">
      <c r="A5744" s="4">
        <v>44070.166666666664</v>
      </c>
      <c r="B5744" s="6">
        <f t="shared" si="357"/>
        <v>44070</v>
      </c>
      <c r="C5744" s="3">
        <f t="shared" si="359"/>
        <v>0.125</v>
      </c>
      <c r="D5744" s="3">
        <f>IF('Profil je Los'!A5744&lt;&gt;"",IF('Profil je Los'!A5744&lt;&gt;"",TIME(HOUR('Profil je Los'!A5744),MINUTE('Profil je Los'!A5744),SECOND('Profil je Los'!A5744)),""),"")</f>
        <v>0.16666666666666666</v>
      </c>
      <c r="E5744" s="5">
        <f t="shared" si="358"/>
        <v>4</v>
      </c>
      <c r="F5744" s="14">
        <v>24.722049999999999</v>
      </c>
      <c r="G5744" s="17">
        <f t="shared" si="356"/>
        <v>2.06</v>
      </c>
      <c r="I5744" s="33"/>
    </row>
    <row r="5745" spans="1:9" x14ac:dyDescent="0.2">
      <c r="A5745" s="4">
        <v>44070.208333333336</v>
      </c>
      <c r="B5745" s="6">
        <f t="shared" si="357"/>
        <v>44070</v>
      </c>
      <c r="C5745" s="3">
        <f t="shared" si="359"/>
        <v>0.16666666666666666</v>
      </c>
      <c r="D5745" s="3">
        <f>IF('Profil je Los'!A5745&lt;&gt;"",IF('Profil je Los'!A5745&lt;&gt;"",TIME(HOUR('Profil je Los'!A5745),MINUTE('Profil je Los'!A5745),SECOND('Profil je Los'!A5745)),""),"")</f>
        <v>0.20833333333333334</v>
      </c>
      <c r="E5745" s="5">
        <f t="shared" si="358"/>
        <v>5</v>
      </c>
      <c r="F5745" s="14">
        <v>22.307331000000001</v>
      </c>
      <c r="G5745" s="17">
        <f t="shared" si="356"/>
        <v>1.86</v>
      </c>
      <c r="I5745" s="33"/>
    </row>
    <row r="5746" spans="1:9" x14ac:dyDescent="0.2">
      <c r="A5746" s="4">
        <v>44070.25</v>
      </c>
      <c r="B5746" s="6">
        <f t="shared" si="357"/>
        <v>44070</v>
      </c>
      <c r="C5746" s="3">
        <f t="shared" si="359"/>
        <v>0.20833333333333334</v>
      </c>
      <c r="D5746" s="3">
        <f>IF('Profil je Los'!A5746&lt;&gt;"",IF('Profil je Los'!A5746&lt;&gt;"",TIME(HOUR('Profil je Los'!A5746),MINUTE('Profil je Los'!A5746),SECOND('Profil je Los'!A5746)),""),"")</f>
        <v>0.25</v>
      </c>
      <c r="E5746" s="5">
        <f t="shared" si="358"/>
        <v>6</v>
      </c>
      <c r="F5746" s="14">
        <v>25.631803000000001</v>
      </c>
      <c r="G5746" s="17">
        <f t="shared" si="356"/>
        <v>2.14</v>
      </c>
      <c r="I5746" s="33"/>
    </row>
    <row r="5747" spans="1:9" x14ac:dyDescent="0.2">
      <c r="A5747" s="4">
        <v>44070.291666666664</v>
      </c>
      <c r="B5747" s="6">
        <f t="shared" si="357"/>
        <v>44070</v>
      </c>
      <c r="C5747" s="3">
        <f t="shared" si="359"/>
        <v>0.25</v>
      </c>
      <c r="D5747" s="3">
        <f>IF('Profil je Los'!A5747&lt;&gt;"",IF('Profil je Los'!A5747&lt;&gt;"",TIME(HOUR('Profil je Los'!A5747),MINUTE('Profil je Los'!A5747),SECOND('Profil je Los'!A5747)),""),"")</f>
        <v>0.29166666666666669</v>
      </c>
      <c r="E5747" s="5">
        <f t="shared" si="358"/>
        <v>7</v>
      </c>
      <c r="F5747" s="14">
        <v>35.063614000000001</v>
      </c>
      <c r="G5747" s="17">
        <f t="shared" si="356"/>
        <v>2.92</v>
      </c>
      <c r="I5747" s="33"/>
    </row>
    <row r="5748" spans="1:9" x14ac:dyDescent="0.2">
      <c r="A5748" s="4">
        <v>44070.333333333336</v>
      </c>
      <c r="B5748" s="6">
        <f t="shared" si="357"/>
        <v>44070</v>
      </c>
      <c r="C5748" s="3">
        <f t="shared" si="359"/>
        <v>0.29166666666666669</v>
      </c>
      <c r="D5748" s="3">
        <f>IF('Profil je Los'!A5748&lt;&gt;"",IF('Profil je Los'!A5748&lt;&gt;"",TIME(HOUR('Profil je Los'!A5748),MINUTE('Profil je Los'!A5748),SECOND('Profil je Los'!A5748)),""),"")</f>
        <v>0.33333333333333331</v>
      </c>
      <c r="E5748" s="5">
        <f t="shared" si="358"/>
        <v>8</v>
      </c>
      <c r="F5748" s="14">
        <v>38.363512</v>
      </c>
      <c r="G5748" s="17">
        <f t="shared" si="356"/>
        <v>3.2</v>
      </c>
      <c r="I5748" s="33"/>
    </row>
    <row r="5749" spans="1:9" x14ac:dyDescent="0.2">
      <c r="A5749" s="4">
        <v>44070.375</v>
      </c>
      <c r="B5749" s="6">
        <f t="shared" si="357"/>
        <v>44070</v>
      </c>
      <c r="C5749" s="3">
        <f t="shared" si="359"/>
        <v>0.33333333333333331</v>
      </c>
      <c r="D5749" s="3">
        <f>IF('Profil je Los'!A5749&lt;&gt;"",IF('Profil je Los'!A5749&lt;&gt;"",TIME(HOUR('Profil je Los'!A5749),MINUTE('Profil je Los'!A5749),SECOND('Profil je Los'!A5749)),""),"")</f>
        <v>0.375</v>
      </c>
      <c r="E5749" s="5">
        <f t="shared" si="358"/>
        <v>9</v>
      </c>
      <c r="F5749" s="14">
        <v>44.163060999999999</v>
      </c>
      <c r="G5749" s="17">
        <f t="shared" si="356"/>
        <v>3.68</v>
      </c>
      <c r="I5749" s="33"/>
    </row>
    <row r="5750" spans="1:9" x14ac:dyDescent="0.2">
      <c r="A5750" s="4">
        <v>44070.416666666664</v>
      </c>
      <c r="B5750" s="6">
        <f t="shared" si="357"/>
        <v>44070</v>
      </c>
      <c r="C5750" s="3">
        <f t="shared" si="359"/>
        <v>0.375</v>
      </c>
      <c r="D5750" s="3">
        <f>IF('Profil je Los'!A5750&lt;&gt;"",IF('Profil je Los'!A5750&lt;&gt;"",TIME(HOUR('Profil je Los'!A5750),MINUTE('Profil je Los'!A5750),SECOND('Profil je Los'!A5750)),""),"")</f>
        <v>0.41666666666666669</v>
      </c>
      <c r="E5750" s="5">
        <f t="shared" si="358"/>
        <v>10</v>
      </c>
      <c r="F5750" s="14">
        <v>51.713293</v>
      </c>
      <c r="G5750" s="17">
        <f t="shared" si="356"/>
        <v>4.3099999999999996</v>
      </c>
      <c r="I5750" s="33"/>
    </row>
    <row r="5751" spans="1:9" x14ac:dyDescent="0.2">
      <c r="A5751" s="4">
        <v>44070.458333333336</v>
      </c>
      <c r="B5751" s="6">
        <f t="shared" si="357"/>
        <v>44070</v>
      </c>
      <c r="C5751" s="3">
        <f t="shared" si="359"/>
        <v>0.41666666666666669</v>
      </c>
      <c r="D5751" s="3">
        <f>IF('Profil je Los'!A5751&lt;&gt;"",IF('Profil je Los'!A5751&lt;&gt;"",TIME(HOUR('Profil je Los'!A5751),MINUTE('Profil je Los'!A5751),SECOND('Profil je Los'!A5751)),""),"")</f>
        <v>0.45833333333333331</v>
      </c>
      <c r="E5751" s="5">
        <f t="shared" si="358"/>
        <v>11</v>
      </c>
      <c r="F5751" s="14">
        <v>47.948329000000001</v>
      </c>
      <c r="G5751" s="17">
        <f t="shared" si="356"/>
        <v>4</v>
      </c>
      <c r="I5751" s="33"/>
    </row>
    <row r="5752" spans="1:9" x14ac:dyDescent="0.2">
      <c r="A5752" s="4">
        <v>44070.5</v>
      </c>
      <c r="B5752" s="6">
        <f t="shared" si="357"/>
        <v>44070</v>
      </c>
      <c r="C5752" s="3">
        <f t="shared" si="359"/>
        <v>0.45833333333333331</v>
      </c>
      <c r="D5752" s="3">
        <f>IF('Profil je Los'!A5752&lt;&gt;"",IF('Profil je Los'!A5752&lt;&gt;"",TIME(HOUR('Profil je Los'!A5752),MINUTE('Profil je Los'!A5752),SECOND('Profil je Los'!A5752)),""),"")</f>
        <v>0.5</v>
      </c>
      <c r="E5752" s="5">
        <f t="shared" si="358"/>
        <v>12</v>
      </c>
      <c r="F5752" s="14">
        <v>51.491518999999997</v>
      </c>
      <c r="G5752" s="17">
        <f t="shared" si="356"/>
        <v>4.29</v>
      </c>
      <c r="I5752" s="33"/>
    </row>
    <row r="5753" spans="1:9" x14ac:dyDescent="0.2">
      <c r="A5753" s="4">
        <v>44070.541666666664</v>
      </c>
      <c r="B5753" s="6">
        <f t="shared" si="357"/>
        <v>44070</v>
      </c>
      <c r="C5753" s="3">
        <f t="shared" si="359"/>
        <v>0.5</v>
      </c>
      <c r="D5753" s="3">
        <f>IF('Profil je Los'!A5753&lt;&gt;"",IF('Profil je Los'!A5753&lt;&gt;"",TIME(HOUR('Profil je Los'!A5753),MINUTE('Profil je Los'!A5753),SECOND('Profil je Los'!A5753)),""),"")</f>
        <v>0.54166666666666663</v>
      </c>
      <c r="E5753" s="5">
        <f t="shared" si="358"/>
        <v>13</v>
      </c>
      <c r="F5753" s="14">
        <v>46.308928999999999</v>
      </c>
      <c r="G5753" s="17">
        <f t="shared" si="356"/>
        <v>3.86</v>
      </c>
      <c r="I5753" s="33"/>
    </row>
    <row r="5754" spans="1:9" x14ac:dyDescent="0.2">
      <c r="A5754" s="4">
        <v>44070.583333333336</v>
      </c>
      <c r="B5754" s="6">
        <f t="shared" si="357"/>
        <v>44070</v>
      </c>
      <c r="C5754" s="3">
        <f t="shared" si="359"/>
        <v>0.54166666666666663</v>
      </c>
      <c r="D5754" s="3">
        <f>IF('Profil je Los'!A5754&lt;&gt;"",IF('Profil je Los'!A5754&lt;&gt;"",TIME(HOUR('Profil je Los'!A5754),MINUTE('Profil je Los'!A5754),SECOND('Profil je Los'!A5754)),""),"")</f>
        <v>0.58333333333333337</v>
      </c>
      <c r="E5754" s="5">
        <f t="shared" si="358"/>
        <v>14</v>
      </c>
      <c r="F5754" s="14">
        <v>47.907867000000003</v>
      </c>
      <c r="G5754" s="17">
        <f t="shared" si="356"/>
        <v>3.99</v>
      </c>
      <c r="I5754" s="33"/>
    </row>
    <row r="5755" spans="1:9" x14ac:dyDescent="0.2">
      <c r="A5755" s="4">
        <v>44070.625</v>
      </c>
      <c r="B5755" s="6">
        <f t="shared" si="357"/>
        <v>44070</v>
      </c>
      <c r="C5755" s="3">
        <f t="shared" si="359"/>
        <v>0.58333333333333337</v>
      </c>
      <c r="D5755" s="3">
        <f>IF('Profil je Los'!A5755&lt;&gt;"",IF('Profil je Los'!A5755&lt;&gt;"",TIME(HOUR('Profil je Los'!A5755),MINUTE('Profil je Los'!A5755),SECOND('Profil je Los'!A5755)),""),"")</f>
        <v>0.625</v>
      </c>
      <c r="E5755" s="5">
        <f t="shared" si="358"/>
        <v>15</v>
      </c>
      <c r="F5755" s="14">
        <v>42.535164000000002</v>
      </c>
      <c r="G5755" s="17">
        <f t="shared" si="356"/>
        <v>3.54</v>
      </c>
      <c r="I5755" s="33"/>
    </row>
    <row r="5756" spans="1:9" x14ac:dyDescent="0.2">
      <c r="A5756" s="4">
        <v>44070.666666666664</v>
      </c>
      <c r="B5756" s="6">
        <f t="shared" si="357"/>
        <v>44070</v>
      </c>
      <c r="C5756" s="3">
        <f t="shared" si="359"/>
        <v>0.625</v>
      </c>
      <c r="D5756" s="3">
        <f>IF('Profil je Los'!A5756&lt;&gt;"",IF('Profil je Los'!A5756&lt;&gt;"",TIME(HOUR('Profil je Los'!A5756),MINUTE('Profil je Los'!A5756),SECOND('Profil je Los'!A5756)),""),"")</f>
        <v>0.66666666666666663</v>
      </c>
      <c r="E5756" s="5">
        <f t="shared" si="358"/>
        <v>16</v>
      </c>
      <c r="F5756" s="14">
        <v>39.468755999999999</v>
      </c>
      <c r="G5756" s="17">
        <f t="shared" si="356"/>
        <v>3.29</v>
      </c>
      <c r="I5756" s="33"/>
    </row>
    <row r="5757" spans="1:9" x14ac:dyDescent="0.2">
      <c r="A5757" s="4">
        <v>44070.708333333336</v>
      </c>
      <c r="B5757" s="6">
        <f t="shared" si="357"/>
        <v>44070</v>
      </c>
      <c r="C5757" s="3">
        <f t="shared" si="359"/>
        <v>0.66666666666666663</v>
      </c>
      <c r="D5757" s="3">
        <f>IF('Profil je Los'!A5757&lt;&gt;"",IF('Profil je Los'!A5757&lt;&gt;"",TIME(HOUR('Profil je Los'!A5757),MINUTE('Profil je Los'!A5757),SECOND('Profil je Los'!A5757)),""),"")</f>
        <v>0.70833333333333337</v>
      </c>
      <c r="E5757" s="5">
        <f t="shared" si="358"/>
        <v>17</v>
      </c>
      <c r="F5757" s="14">
        <v>36.568465000000003</v>
      </c>
      <c r="G5757" s="17">
        <f t="shared" si="356"/>
        <v>3.05</v>
      </c>
      <c r="I5757" s="33"/>
    </row>
    <row r="5758" spans="1:9" x14ac:dyDescent="0.2">
      <c r="A5758" s="4">
        <v>44070.75</v>
      </c>
      <c r="B5758" s="6">
        <f t="shared" si="357"/>
        <v>44070</v>
      </c>
      <c r="C5758" s="3">
        <f t="shared" si="359"/>
        <v>0.70833333333333337</v>
      </c>
      <c r="D5758" s="3">
        <f>IF('Profil je Los'!A5758&lt;&gt;"",IF('Profil je Los'!A5758&lt;&gt;"",TIME(HOUR('Profil je Los'!A5758),MINUTE('Profil je Los'!A5758),SECOND('Profil je Los'!A5758)),""),"")</f>
        <v>0.75</v>
      </c>
      <c r="E5758" s="5">
        <f t="shared" si="358"/>
        <v>18</v>
      </c>
      <c r="F5758" s="14">
        <v>37.082980999999997</v>
      </c>
      <c r="G5758" s="17">
        <f t="shared" si="356"/>
        <v>3.09</v>
      </c>
      <c r="I5758" s="33"/>
    </row>
    <row r="5759" spans="1:9" x14ac:dyDescent="0.2">
      <c r="A5759" s="4">
        <v>44070.791666666664</v>
      </c>
      <c r="B5759" s="6">
        <f t="shared" si="357"/>
        <v>44070</v>
      </c>
      <c r="C5759" s="3">
        <f t="shared" si="359"/>
        <v>0.75</v>
      </c>
      <c r="D5759" s="3">
        <f>IF('Profil je Los'!A5759&lt;&gt;"",IF('Profil je Los'!A5759&lt;&gt;"",TIME(HOUR('Profil je Los'!A5759),MINUTE('Profil je Los'!A5759),SECOND('Profil je Los'!A5759)),""),"")</f>
        <v>0.79166666666666663</v>
      </c>
      <c r="E5759" s="5">
        <f t="shared" si="358"/>
        <v>19</v>
      </c>
      <c r="F5759" s="14">
        <v>36.657302999999999</v>
      </c>
      <c r="G5759" s="17">
        <f t="shared" si="356"/>
        <v>3.05</v>
      </c>
      <c r="I5759" s="33"/>
    </row>
    <row r="5760" spans="1:9" x14ac:dyDescent="0.2">
      <c r="A5760" s="4">
        <v>44070.833333333336</v>
      </c>
      <c r="B5760" s="6">
        <f t="shared" si="357"/>
        <v>44070</v>
      </c>
      <c r="C5760" s="3">
        <f t="shared" si="359"/>
        <v>0.79166666666666663</v>
      </c>
      <c r="D5760" s="3">
        <f>IF('Profil je Los'!A5760&lt;&gt;"",IF('Profil je Los'!A5760&lt;&gt;"",TIME(HOUR('Profil je Los'!A5760),MINUTE('Profil je Los'!A5760),SECOND('Profil je Los'!A5760)),""),"")</f>
        <v>0.83333333333333337</v>
      </c>
      <c r="E5760" s="5">
        <f t="shared" si="358"/>
        <v>20</v>
      </c>
      <c r="F5760" s="14">
        <v>36.960068</v>
      </c>
      <c r="G5760" s="17">
        <f t="shared" si="356"/>
        <v>3.08</v>
      </c>
      <c r="I5760" s="33"/>
    </row>
    <row r="5761" spans="1:9" x14ac:dyDescent="0.2">
      <c r="A5761" s="4">
        <v>44070.875</v>
      </c>
      <c r="B5761" s="6">
        <f t="shared" si="357"/>
        <v>44070</v>
      </c>
      <c r="C5761" s="3">
        <f t="shared" si="359"/>
        <v>0.83333333333333337</v>
      </c>
      <c r="D5761" s="3">
        <f>IF('Profil je Los'!A5761&lt;&gt;"",IF('Profil je Los'!A5761&lt;&gt;"",TIME(HOUR('Profil je Los'!A5761),MINUTE('Profil je Los'!A5761),SECOND('Profil je Los'!A5761)),""),"")</f>
        <v>0.875</v>
      </c>
      <c r="E5761" s="5">
        <f t="shared" si="358"/>
        <v>21</v>
      </c>
      <c r="F5761" s="14">
        <v>37.676003999999999</v>
      </c>
      <c r="G5761" s="17">
        <f t="shared" si="356"/>
        <v>3.14</v>
      </c>
      <c r="I5761" s="33"/>
    </row>
    <row r="5762" spans="1:9" x14ac:dyDescent="0.2">
      <c r="A5762" s="4">
        <v>44070.916666666664</v>
      </c>
      <c r="B5762" s="6">
        <f t="shared" si="357"/>
        <v>44070</v>
      </c>
      <c r="C5762" s="3">
        <f t="shared" si="359"/>
        <v>0.875</v>
      </c>
      <c r="D5762" s="3">
        <f>IF('Profil je Los'!A5762&lt;&gt;"",IF('Profil je Los'!A5762&lt;&gt;"",TIME(HOUR('Profil je Los'!A5762),MINUTE('Profil je Los'!A5762),SECOND('Profil je Los'!A5762)),""),"")</f>
        <v>0.91666666666666663</v>
      </c>
      <c r="E5762" s="5">
        <f t="shared" si="358"/>
        <v>22</v>
      </c>
      <c r="F5762" s="14">
        <v>35.459761</v>
      </c>
      <c r="G5762" s="17">
        <f t="shared" si="356"/>
        <v>2.95</v>
      </c>
      <c r="I5762" s="33"/>
    </row>
    <row r="5763" spans="1:9" x14ac:dyDescent="0.2">
      <c r="A5763" s="4">
        <v>44070.958333333336</v>
      </c>
      <c r="B5763" s="6">
        <f t="shared" si="357"/>
        <v>44070</v>
      </c>
      <c r="C5763" s="3">
        <f t="shared" si="359"/>
        <v>0.91666666666666663</v>
      </c>
      <c r="D5763" s="3">
        <f>IF('Profil je Los'!A5763&lt;&gt;"",IF('Profil je Los'!A5763&lt;&gt;"",TIME(HOUR('Profil je Los'!A5763),MINUTE('Profil je Los'!A5763),SECOND('Profil je Los'!A5763)),""),"")</f>
        <v>0.95833333333333337</v>
      </c>
      <c r="E5763" s="5">
        <f t="shared" si="358"/>
        <v>23</v>
      </c>
      <c r="F5763" s="14">
        <v>28.376631</v>
      </c>
      <c r="G5763" s="17">
        <f t="shared" si="356"/>
        <v>2.36</v>
      </c>
      <c r="I5763" s="33"/>
    </row>
    <row r="5764" spans="1:9" x14ac:dyDescent="0.2">
      <c r="A5764" s="4">
        <v>44071</v>
      </c>
      <c r="B5764" s="6">
        <f t="shared" si="357"/>
        <v>44070</v>
      </c>
      <c r="C5764" s="3">
        <f t="shared" si="359"/>
        <v>0.95833333333333337</v>
      </c>
      <c r="D5764" s="3">
        <f>IF('Profil je Los'!A5764&lt;&gt;"",IF('Profil je Los'!A5764&lt;&gt;"",TIME(HOUR('Profil je Los'!A5764),MINUTE('Profil je Los'!A5764),SECOND('Profil je Los'!A5764)),""),"")</f>
        <v>0</v>
      </c>
      <c r="E5764" s="5">
        <f t="shared" si="358"/>
        <v>24</v>
      </c>
      <c r="F5764" s="14">
        <v>22.532012000000002</v>
      </c>
      <c r="G5764" s="17">
        <f t="shared" si="356"/>
        <v>1.88</v>
      </c>
      <c r="I5764" s="33"/>
    </row>
    <row r="5765" spans="1:9" x14ac:dyDescent="0.2">
      <c r="A5765" s="4">
        <v>44071.041666666664</v>
      </c>
      <c r="B5765" s="6">
        <f t="shared" si="357"/>
        <v>44071</v>
      </c>
      <c r="C5765" s="3">
        <f t="shared" si="359"/>
        <v>0</v>
      </c>
      <c r="D5765" s="3">
        <f>IF('Profil je Los'!A5765&lt;&gt;"",IF('Profil je Los'!A5765&lt;&gt;"",TIME(HOUR('Profil je Los'!A5765),MINUTE('Profil je Los'!A5765),SECOND('Profil je Los'!A5765)),""),"")</f>
        <v>4.1666666666666664E-2</v>
      </c>
      <c r="E5765" s="5">
        <f t="shared" si="358"/>
        <v>1</v>
      </c>
      <c r="F5765" s="14">
        <v>18.859586</v>
      </c>
      <c r="G5765" s="17">
        <f t="shared" si="356"/>
        <v>1.57</v>
      </c>
      <c r="I5765" s="33"/>
    </row>
    <row r="5766" spans="1:9" x14ac:dyDescent="0.2">
      <c r="A5766" s="4">
        <v>44071.083333333336</v>
      </c>
      <c r="B5766" s="6">
        <f t="shared" si="357"/>
        <v>44071</v>
      </c>
      <c r="C5766" s="3">
        <f t="shared" si="359"/>
        <v>4.1666666666666664E-2</v>
      </c>
      <c r="D5766" s="3">
        <f>IF('Profil je Los'!A5766&lt;&gt;"",IF('Profil je Los'!A5766&lt;&gt;"",TIME(HOUR('Profil je Los'!A5766),MINUTE('Profil je Los'!A5766),SECOND('Profil je Los'!A5766)),""),"")</f>
        <v>8.3333333333333329E-2</v>
      </c>
      <c r="E5766" s="5">
        <f t="shared" si="358"/>
        <v>2</v>
      </c>
      <c r="F5766" s="14">
        <v>16.865928</v>
      </c>
      <c r="G5766" s="17">
        <f t="shared" ref="G5766:G5829" si="360">ROUND(F5766/$E$2,2)</f>
        <v>1.41</v>
      </c>
      <c r="I5766" s="33"/>
    </row>
    <row r="5767" spans="1:9" x14ac:dyDescent="0.2">
      <c r="A5767" s="4">
        <v>44071.125</v>
      </c>
      <c r="B5767" s="6">
        <f t="shared" ref="B5767:B5830" si="361">IF(A5767&lt;&gt;"",IF(E5767=24,B5766,DATE(YEAR(A5767),MONTH(A5767),DAY(A5767))),"")</f>
        <v>44071</v>
      </c>
      <c r="C5767" s="3">
        <f t="shared" si="359"/>
        <v>8.3333333333333329E-2</v>
      </c>
      <c r="D5767" s="3">
        <f>IF('Profil je Los'!A5767&lt;&gt;"",IF('Profil je Los'!A5767&lt;&gt;"",TIME(HOUR('Profil je Los'!A5767),MINUTE('Profil je Los'!A5767),SECOND('Profil je Los'!A5767)),""),"")</f>
        <v>0.125</v>
      </c>
      <c r="E5767" s="5">
        <f t="shared" ref="E5767:E5830" si="362">IF(A5767&lt;&gt;"",IF(HOUR(A5767)=0,24,HOUR(A5767)),"")</f>
        <v>3</v>
      </c>
      <c r="F5767" s="14">
        <v>15.816649999999999</v>
      </c>
      <c r="G5767" s="17">
        <f t="shared" si="360"/>
        <v>1.32</v>
      </c>
      <c r="I5767" s="33"/>
    </row>
    <row r="5768" spans="1:9" x14ac:dyDescent="0.2">
      <c r="A5768" s="4">
        <v>44071.166666666664</v>
      </c>
      <c r="B5768" s="6">
        <f t="shared" si="361"/>
        <v>44071</v>
      </c>
      <c r="C5768" s="3">
        <f t="shared" ref="C5768:C5831" si="363">D5767</f>
        <v>0.125</v>
      </c>
      <c r="D5768" s="3">
        <f>IF('Profil je Los'!A5768&lt;&gt;"",IF('Profil je Los'!A5768&lt;&gt;"",TIME(HOUR('Profil je Los'!A5768),MINUTE('Profil je Los'!A5768),SECOND('Profil je Los'!A5768)),""),"")</f>
        <v>0.16666666666666666</v>
      </c>
      <c r="E5768" s="5">
        <f t="shared" si="362"/>
        <v>4</v>
      </c>
      <c r="F5768" s="14">
        <v>15.948954000000001</v>
      </c>
      <c r="G5768" s="17">
        <f t="shared" si="360"/>
        <v>1.33</v>
      </c>
      <c r="I5768" s="33"/>
    </row>
    <row r="5769" spans="1:9" x14ac:dyDescent="0.2">
      <c r="A5769" s="4">
        <v>44071.208333333336</v>
      </c>
      <c r="B5769" s="6">
        <f t="shared" si="361"/>
        <v>44071</v>
      </c>
      <c r="C5769" s="3">
        <f t="shared" si="363"/>
        <v>0.16666666666666666</v>
      </c>
      <c r="D5769" s="3">
        <f>IF('Profil je Los'!A5769&lt;&gt;"",IF('Profil je Los'!A5769&lt;&gt;"",TIME(HOUR('Profil je Los'!A5769),MINUTE('Profil je Los'!A5769),SECOND('Profil je Los'!A5769)),""),"")</f>
        <v>0.20833333333333334</v>
      </c>
      <c r="E5769" s="5">
        <f t="shared" si="362"/>
        <v>5</v>
      </c>
      <c r="F5769" s="14">
        <v>17.748774000000001</v>
      </c>
      <c r="G5769" s="17">
        <f t="shared" si="360"/>
        <v>1.48</v>
      </c>
      <c r="I5769" s="33"/>
    </row>
    <row r="5770" spans="1:9" x14ac:dyDescent="0.2">
      <c r="A5770" s="4">
        <v>44071.25</v>
      </c>
      <c r="B5770" s="6">
        <f t="shared" si="361"/>
        <v>44071</v>
      </c>
      <c r="C5770" s="3">
        <f t="shared" si="363"/>
        <v>0.20833333333333334</v>
      </c>
      <c r="D5770" s="3">
        <f>IF('Profil je Los'!A5770&lt;&gt;"",IF('Profil je Los'!A5770&lt;&gt;"",TIME(HOUR('Profil je Los'!A5770),MINUTE('Profil je Los'!A5770),SECOND('Profil je Los'!A5770)),""),"")</f>
        <v>0.25</v>
      </c>
      <c r="E5770" s="5">
        <f t="shared" si="362"/>
        <v>6</v>
      </c>
      <c r="F5770" s="14">
        <v>20.810093999999999</v>
      </c>
      <c r="G5770" s="17">
        <f t="shared" si="360"/>
        <v>1.73</v>
      </c>
      <c r="I5770" s="33"/>
    </row>
    <row r="5771" spans="1:9" x14ac:dyDescent="0.2">
      <c r="A5771" s="4">
        <v>44071.291666666664</v>
      </c>
      <c r="B5771" s="6">
        <f t="shared" si="361"/>
        <v>44071</v>
      </c>
      <c r="C5771" s="3">
        <f t="shared" si="363"/>
        <v>0.25</v>
      </c>
      <c r="D5771" s="3">
        <f>IF('Profil je Los'!A5771&lt;&gt;"",IF('Profil je Los'!A5771&lt;&gt;"",TIME(HOUR('Profil je Los'!A5771),MINUTE('Profil je Los'!A5771),SECOND('Profil je Los'!A5771)),""),"")</f>
        <v>0.29166666666666669</v>
      </c>
      <c r="E5771" s="5">
        <f t="shared" si="362"/>
        <v>7</v>
      </c>
      <c r="F5771" s="14">
        <v>30.353687000000001</v>
      </c>
      <c r="G5771" s="17">
        <f t="shared" si="360"/>
        <v>2.5299999999999998</v>
      </c>
      <c r="I5771" s="33"/>
    </row>
    <row r="5772" spans="1:9" x14ac:dyDescent="0.2">
      <c r="A5772" s="4">
        <v>44071.333333333336</v>
      </c>
      <c r="B5772" s="6">
        <f t="shared" si="361"/>
        <v>44071</v>
      </c>
      <c r="C5772" s="3">
        <f t="shared" si="363"/>
        <v>0.29166666666666669</v>
      </c>
      <c r="D5772" s="3">
        <f>IF('Profil je Los'!A5772&lt;&gt;"",IF('Profil je Los'!A5772&lt;&gt;"",TIME(HOUR('Profil je Los'!A5772),MINUTE('Profil je Los'!A5772),SECOND('Profil je Los'!A5772)),""),"")</f>
        <v>0.33333333333333331</v>
      </c>
      <c r="E5772" s="5">
        <f t="shared" si="362"/>
        <v>8</v>
      </c>
      <c r="F5772" s="14">
        <v>36.760561000000003</v>
      </c>
      <c r="G5772" s="17">
        <f t="shared" si="360"/>
        <v>3.06</v>
      </c>
      <c r="I5772" s="33"/>
    </row>
    <row r="5773" spans="1:9" x14ac:dyDescent="0.2">
      <c r="A5773" s="4">
        <v>44071.375</v>
      </c>
      <c r="B5773" s="6">
        <f t="shared" si="361"/>
        <v>44071</v>
      </c>
      <c r="C5773" s="3">
        <f t="shared" si="363"/>
        <v>0.33333333333333331</v>
      </c>
      <c r="D5773" s="3">
        <f>IF('Profil je Los'!A5773&lt;&gt;"",IF('Profil je Los'!A5773&lt;&gt;"",TIME(HOUR('Profil je Los'!A5773),MINUTE('Profil je Los'!A5773),SECOND('Profil je Los'!A5773)),""),"")</f>
        <v>0.375</v>
      </c>
      <c r="E5773" s="5">
        <f t="shared" si="362"/>
        <v>9</v>
      </c>
      <c r="F5773" s="14">
        <v>40.471255999999997</v>
      </c>
      <c r="G5773" s="17">
        <f t="shared" si="360"/>
        <v>3.37</v>
      </c>
      <c r="I5773" s="33"/>
    </row>
    <row r="5774" spans="1:9" x14ac:dyDescent="0.2">
      <c r="A5774" s="4">
        <v>44071.416666666664</v>
      </c>
      <c r="B5774" s="6">
        <f t="shared" si="361"/>
        <v>44071</v>
      </c>
      <c r="C5774" s="3">
        <f t="shared" si="363"/>
        <v>0.375</v>
      </c>
      <c r="D5774" s="3">
        <f>IF('Profil je Los'!A5774&lt;&gt;"",IF('Profil je Los'!A5774&lt;&gt;"",TIME(HOUR('Profil je Los'!A5774),MINUTE('Profil je Los'!A5774),SECOND('Profil je Los'!A5774)),""),"")</f>
        <v>0.41666666666666669</v>
      </c>
      <c r="E5774" s="5">
        <f t="shared" si="362"/>
        <v>10</v>
      </c>
      <c r="F5774" s="14">
        <v>41.936985999999997</v>
      </c>
      <c r="G5774" s="17">
        <f t="shared" si="360"/>
        <v>3.49</v>
      </c>
      <c r="I5774" s="33"/>
    </row>
    <row r="5775" spans="1:9" x14ac:dyDescent="0.2">
      <c r="A5775" s="4">
        <v>44071.458333333336</v>
      </c>
      <c r="B5775" s="6">
        <f t="shared" si="361"/>
        <v>44071</v>
      </c>
      <c r="C5775" s="3">
        <f t="shared" si="363"/>
        <v>0.41666666666666669</v>
      </c>
      <c r="D5775" s="3">
        <f>IF('Profil je Los'!A5775&lt;&gt;"",IF('Profil je Los'!A5775&lt;&gt;"",TIME(HOUR('Profil je Los'!A5775),MINUTE('Profil je Los'!A5775),SECOND('Profil je Los'!A5775)),""),"")</f>
        <v>0.45833333333333331</v>
      </c>
      <c r="E5775" s="5">
        <f t="shared" si="362"/>
        <v>11</v>
      </c>
      <c r="F5775" s="14">
        <v>42.638572000000003</v>
      </c>
      <c r="G5775" s="17">
        <f t="shared" si="360"/>
        <v>3.55</v>
      </c>
      <c r="I5775" s="33"/>
    </row>
    <row r="5776" spans="1:9" x14ac:dyDescent="0.2">
      <c r="A5776" s="4">
        <v>44071.5</v>
      </c>
      <c r="B5776" s="6">
        <f t="shared" si="361"/>
        <v>44071</v>
      </c>
      <c r="C5776" s="3">
        <f t="shared" si="363"/>
        <v>0.45833333333333331</v>
      </c>
      <c r="D5776" s="3">
        <f>IF('Profil je Los'!A5776&lt;&gt;"",IF('Profil je Los'!A5776&lt;&gt;"",TIME(HOUR('Profil je Los'!A5776),MINUTE('Profil je Los'!A5776),SECOND('Profil je Los'!A5776)),""),"")</f>
        <v>0.5</v>
      </c>
      <c r="E5776" s="5">
        <f t="shared" si="362"/>
        <v>12</v>
      </c>
      <c r="F5776" s="14">
        <v>43.622847</v>
      </c>
      <c r="G5776" s="17">
        <f t="shared" si="360"/>
        <v>3.64</v>
      </c>
      <c r="I5776" s="33"/>
    </row>
    <row r="5777" spans="1:9" x14ac:dyDescent="0.2">
      <c r="A5777" s="4">
        <v>44071.541666666664</v>
      </c>
      <c r="B5777" s="6">
        <f t="shared" si="361"/>
        <v>44071</v>
      </c>
      <c r="C5777" s="3">
        <f t="shared" si="363"/>
        <v>0.5</v>
      </c>
      <c r="D5777" s="3">
        <f>IF('Profil je Los'!A5777&lt;&gt;"",IF('Profil je Los'!A5777&lt;&gt;"",TIME(HOUR('Profil je Los'!A5777),MINUTE('Profil je Los'!A5777),SECOND('Profil je Los'!A5777)),""),"")</f>
        <v>0.54166666666666663</v>
      </c>
      <c r="E5777" s="5">
        <f t="shared" si="362"/>
        <v>13</v>
      </c>
      <c r="F5777" s="14">
        <v>43.301133999999998</v>
      </c>
      <c r="G5777" s="17">
        <f t="shared" si="360"/>
        <v>3.61</v>
      </c>
      <c r="I5777" s="33"/>
    </row>
    <row r="5778" spans="1:9" x14ac:dyDescent="0.2">
      <c r="A5778" s="4">
        <v>44071.583333333336</v>
      </c>
      <c r="B5778" s="6">
        <f t="shared" si="361"/>
        <v>44071</v>
      </c>
      <c r="C5778" s="3">
        <f t="shared" si="363"/>
        <v>0.54166666666666663</v>
      </c>
      <c r="D5778" s="3">
        <f>IF('Profil je Los'!A5778&lt;&gt;"",IF('Profil je Los'!A5778&lt;&gt;"",TIME(HOUR('Profil je Los'!A5778),MINUTE('Profil je Los'!A5778),SECOND('Profil je Los'!A5778)),""),"")</f>
        <v>0.58333333333333337</v>
      </c>
      <c r="E5778" s="5">
        <f t="shared" si="362"/>
        <v>14</v>
      </c>
      <c r="F5778" s="14">
        <v>42.751556999999998</v>
      </c>
      <c r="G5778" s="17">
        <f t="shared" si="360"/>
        <v>3.56</v>
      </c>
      <c r="I5778" s="33"/>
    </row>
    <row r="5779" spans="1:9" x14ac:dyDescent="0.2">
      <c r="A5779" s="4">
        <v>44071.625</v>
      </c>
      <c r="B5779" s="6">
        <f t="shared" si="361"/>
        <v>44071</v>
      </c>
      <c r="C5779" s="3">
        <f t="shared" si="363"/>
        <v>0.58333333333333337</v>
      </c>
      <c r="D5779" s="3">
        <f>IF('Profil je Los'!A5779&lt;&gt;"",IF('Profil je Los'!A5779&lt;&gt;"",TIME(HOUR('Profil je Los'!A5779),MINUTE('Profil je Los'!A5779),SECOND('Profil je Los'!A5779)),""),"")</f>
        <v>0.625</v>
      </c>
      <c r="E5779" s="5">
        <f t="shared" si="362"/>
        <v>15</v>
      </c>
      <c r="F5779" s="14">
        <v>40.730322999999999</v>
      </c>
      <c r="G5779" s="17">
        <f t="shared" si="360"/>
        <v>3.39</v>
      </c>
      <c r="I5779" s="33"/>
    </row>
    <row r="5780" spans="1:9" x14ac:dyDescent="0.2">
      <c r="A5780" s="4">
        <v>44071.666666666664</v>
      </c>
      <c r="B5780" s="6">
        <f t="shared" si="361"/>
        <v>44071</v>
      </c>
      <c r="C5780" s="3">
        <f t="shared" si="363"/>
        <v>0.625</v>
      </c>
      <c r="D5780" s="3">
        <f>IF('Profil je Los'!A5780&lt;&gt;"",IF('Profil je Los'!A5780&lt;&gt;"",TIME(HOUR('Profil je Los'!A5780),MINUTE('Profil je Los'!A5780),SECOND('Profil je Los'!A5780)),""),"")</f>
        <v>0.66666666666666663</v>
      </c>
      <c r="E5780" s="5">
        <f t="shared" si="362"/>
        <v>16</v>
      </c>
      <c r="F5780" s="14">
        <v>38.509849000000003</v>
      </c>
      <c r="G5780" s="17">
        <f t="shared" si="360"/>
        <v>3.21</v>
      </c>
      <c r="I5780" s="33"/>
    </row>
    <row r="5781" spans="1:9" x14ac:dyDescent="0.2">
      <c r="A5781" s="4">
        <v>44071.708333333336</v>
      </c>
      <c r="B5781" s="6">
        <f t="shared" si="361"/>
        <v>44071</v>
      </c>
      <c r="C5781" s="3">
        <f t="shared" si="363"/>
        <v>0.66666666666666663</v>
      </c>
      <c r="D5781" s="3">
        <f>IF('Profil je Los'!A5781&lt;&gt;"",IF('Profil je Los'!A5781&lt;&gt;"",TIME(HOUR('Profil je Los'!A5781),MINUTE('Profil je Los'!A5781),SECOND('Profil je Los'!A5781)),""),"")</f>
        <v>0.70833333333333337</v>
      </c>
      <c r="E5781" s="5">
        <f t="shared" si="362"/>
        <v>17</v>
      </c>
      <c r="F5781" s="14">
        <v>35.680227000000002</v>
      </c>
      <c r="G5781" s="17">
        <f t="shared" si="360"/>
        <v>2.97</v>
      </c>
      <c r="I5781" s="33"/>
    </row>
    <row r="5782" spans="1:9" x14ac:dyDescent="0.2">
      <c r="A5782" s="4">
        <v>44071.75</v>
      </c>
      <c r="B5782" s="6">
        <f t="shared" si="361"/>
        <v>44071</v>
      </c>
      <c r="C5782" s="3">
        <f t="shared" si="363"/>
        <v>0.70833333333333337</v>
      </c>
      <c r="D5782" s="3">
        <f>IF('Profil je Los'!A5782&lt;&gt;"",IF('Profil je Los'!A5782&lt;&gt;"",TIME(HOUR('Profil je Los'!A5782),MINUTE('Profil je Los'!A5782),SECOND('Profil je Los'!A5782)),""),"")</f>
        <v>0.75</v>
      </c>
      <c r="E5782" s="5">
        <f t="shared" si="362"/>
        <v>18</v>
      </c>
      <c r="F5782" s="14">
        <v>37.114595999999999</v>
      </c>
      <c r="G5782" s="17">
        <f t="shared" si="360"/>
        <v>3.09</v>
      </c>
      <c r="I5782" s="33"/>
    </row>
    <row r="5783" spans="1:9" x14ac:dyDescent="0.2">
      <c r="A5783" s="4">
        <v>44071.791666666664</v>
      </c>
      <c r="B5783" s="6">
        <f t="shared" si="361"/>
        <v>44071</v>
      </c>
      <c r="C5783" s="3">
        <f t="shared" si="363"/>
        <v>0.75</v>
      </c>
      <c r="D5783" s="3">
        <f>IF('Profil je Los'!A5783&lt;&gt;"",IF('Profil je Los'!A5783&lt;&gt;"",TIME(HOUR('Profil je Los'!A5783),MINUTE('Profil je Los'!A5783),SECOND('Profil je Los'!A5783)),""),"")</f>
        <v>0.79166666666666663</v>
      </c>
      <c r="E5783" s="5">
        <f t="shared" si="362"/>
        <v>19</v>
      </c>
      <c r="F5783" s="14">
        <v>38.161765000000003</v>
      </c>
      <c r="G5783" s="17">
        <f t="shared" si="360"/>
        <v>3.18</v>
      </c>
      <c r="I5783" s="33"/>
    </row>
    <row r="5784" spans="1:9" x14ac:dyDescent="0.2">
      <c r="A5784" s="4">
        <v>44071.833333333336</v>
      </c>
      <c r="B5784" s="6">
        <f t="shared" si="361"/>
        <v>44071</v>
      </c>
      <c r="C5784" s="3">
        <f t="shared" si="363"/>
        <v>0.79166666666666663</v>
      </c>
      <c r="D5784" s="3">
        <f>IF('Profil je Los'!A5784&lt;&gt;"",IF('Profil je Los'!A5784&lt;&gt;"",TIME(HOUR('Profil je Los'!A5784),MINUTE('Profil je Los'!A5784),SECOND('Profil je Los'!A5784)),""),"")</f>
        <v>0.83333333333333337</v>
      </c>
      <c r="E5784" s="5">
        <f t="shared" si="362"/>
        <v>20</v>
      </c>
      <c r="F5784" s="14">
        <v>35.526429999999998</v>
      </c>
      <c r="G5784" s="17">
        <f t="shared" si="360"/>
        <v>2.96</v>
      </c>
      <c r="I5784" s="33"/>
    </row>
    <row r="5785" spans="1:9" x14ac:dyDescent="0.2">
      <c r="A5785" s="4">
        <v>44071.875</v>
      </c>
      <c r="B5785" s="6">
        <f t="shared" si="361"/>
        <v>44071</v>
      </c>
      <c r="C5785" s="3">
        <f t="shared" si="363"/>
        <v>0.83333333333333337</v>
      </c>
      <c r="D5785" s="3">
        <f>IF('Profil je Los'!A5785&lt;&gt;"",IF('Profil je Los'!A5785&lt;&gt;"",TIME(HOUR('Profil je Los'!A5785),MINUTE('Profil je Los'!A5785),SECOND('Profil je Los'!A5785)),""),"")</f>
        <v>0.875</v>
      </c>
      <c r="E5785" s="5">
        <f t="shared" si="362"/>
        <v>21</v>
      </c>
      <c r="F5785" s="14">
        <v>34.712995999999997</v>
      </c>
      <c r="G5785" s="17">
        <f t="shared" si="360"/>
        <v>2.89</v>
      </c>
      <c r="I5785" s="33"/>
    </row>
    <row r="5786" spans="1:9" x14ac:dyDescent="0.2">
      <c r="A5786" s="4">
        <v>44071.916666666664</v>
      </c>
      <c r="B5786" s="6">
        <f t="shared" si="361"/>
        <v>44071</v>
      </c>
      <c r="C5786" s="3">
        <f t="shared" si="363"/>
        <v>0.875</v>
      </c>
      <c r="D5786" s="3">
        <f>IF('Profil je Los'!A5786&lt;&gt;"",IF('Profil je Los'!A5786&lt;&gt;"",TIME(HOUR('Profil je Los'!A5786),MINUTE('Profil je Los'!A5786),SECOND('Profil je Los'!A5786)),""),"")</f>
        <v>0.91666666666666663</v>
      </c>
      <c r="E5786" s="5">
        <f t="shared" si="362"/>
        <v>22</v>
      </c>
      <c r="F5786" s="14">
        <v>31.303303</v>
      </c>
      <c r="G5786" s="17">
        <f t="shared" si="360"/>
        <v>2.61</v>
      </c>
      <c r="I5786" s="33"/>
    </row>
    <row r="5787" spans="1:9" x14ac:dyDescent="0.2">
      <c r="A5787" s="4">
        <v>44071.958333333336</v>
      </c>
      <c r="B5787" s="6">
        <f t="shared" si="361"/>
        <v>44071</v>
      </c>
      <c r="C5787" s="3">
        <f t="shared" si="363"/>
        <v>0.91666666666666663</v>
      </c>
      <c r="D5787" s="3">
        <f>IF('Profil je Los'!A5787&lt;&gt;"",IF('Profil je Los'!A5787&lt;&gt;"",TIME(HOUR('Profil je Los'!A5787),MINUTE('Profil je Los'!A5787),SECOND('Profil je Los'!A5787)),""),"")</f>
        <v>0.95833333333333337</v>
      </c>
      <c r="E5787" s="5">
        <f t="shared" si="362"/>
        <v>23</v>
      </c>
      <c r="F5787" s="14">
        <v>26.081529</v>
      </c>
      <c r="G5787" s="17">
        <f t="shared" si="360"/>
        <v>2.17</v>
      </c>
      <c r="I5787" s="33"/>
    </row>
    <row r="5788" spans="1:9" x14ac:dyDescent="0.2">
      <c r="A5788" s="4">
        <v>44072</v>
      </c>
      <c r="B5788" s="6">
        <f t="shared" si="361"/>
        <v>44071</v>
      </c>
      <c r="C5788" s="3">
        <f t="shared" si="363"/>
        <v>0.95833333333333337</v>
      </c>
      <c r="D5788" s="3">
        <f>IF('Profil je Los'!A5788&lt;&gt;"",IF('Profil je Los'!A5788&lt;&gt;"",TIME(HOUR('Profil je Los'!A5788),MINUTE('Profil je Los'!A5788),SECOND('Profil je Los'!A5788)),""),"")</f>
        <v>0</v>
      </c>
      <c r="E5788" s="5">
        <f t="shared" si="362"/>
        <v>24</v>
      </c>
      <c r="F5788" s="14">
        <v>21.767219999999998</v>
      </c>
      <c r="G5788" s="17">
        <f t="shared" si="360"/>
        <v>1.81</v>
      </c>
      <c r="I5788" s="33"/>
    </row>
    <row r="5789" spans="1:9" x14ac:dyDescent="0.2">
      <c r="A5789" s="4">
        <v>44072.041666666664</v>
      </c>
      <c r="B5789" s="6">
        <f t="shared" si="361"/>
        <v>44072</v>
      </c>
      <c r="C5789" s="3">
        <f t="shared" si="363"/>
        <v>0</v>
      </c>
      <c r="D5789" s="3">
        <f>IF('Profil je Los'!A5789&lt;&gt;"",IF('Profil je Los'!A5789&lt;&gt;"",TIME(HOUR('Profil je Los'!A5789),MINUTE('Profil je Los'!A5789),SECOND('Profil je Los'!A5789)),""),"")</f>
        <v>4.1666666666666664E-2</v>
      </c>
      <c r="E5789" s="5">
        <f t="shared" si="362"/>
        <v>1</v>
      </c>
      <c r="F5789" s="14">
        <v>17.637065</v>
      </c>
      <c r="G5789" s="17">
        <f t="shared" si="360"/>
        <v>1.47</v>
      </c>
      <c r="I5789" s="33"/>
    </row>
    <row r="5790" spans="1:9" x14ac:dyDescent="0.2">
      <c r="A5790" s="4">
        <v>44072.083333333336</v>
      </c>
      <c r="B5790" s="6">
        <f t="shared" si="361"/>
        <v>44072</v>
      </c>
      <c r="C5790" s="3">
        <f t="shared" si="363"/>
        <v>4.1666666666666664E-2</v>
      </c>
      <c r="D5790" s="3">
        <f>IF('Profil je Los'!A5790&lt;&gt;"",IF('Profil je Los'!A5790&lt;&gt;"",TIME(HOUR('Profil je Los'!A5790),MINUTE('Profil je Los'!A5790),SECOND('Profil je Los'!A5790)),""),"")</f>
        <v>8.3333333333333329E-2</v>
      </c>
      <c r="E5790" s="5">
        <f t="shared" si="362"/>
        <v>2</v>
      </c>
      <c r="F5790" s="14">
        <v>15.826511999999999</v>
      </c>
      <c r="G5790" s="17">
        <f t="shared" si="360"/>
        <v>1.32</v>
      </c>
      <c r="I5790" s="33"/>
    </row>
    <row r="5791" spans="1:9" x14ac:dyDescent="0.2">
      <c r="A5791" s="4">
        <v>44072.125</v>
      </c>
      <c r="B5791" s="6">
        <f t="shared" si="361"/>
        <v>44072</v>
      </c>
      <c r="C5791" s="3">
        <f t="shared" si="363"/>
        <v>8.3333333333333329E-2</v>
      </c>
      <c r="D5791" s="3">
        <f>IF('Profil je Los'!A5791&lt;&gt;"",IF('Profil je Los'!A5791&lt;&gt;"",TIME(HOUR('Profil je Los'!A5791),MINUTE('Profil je Los'!A5791),SECOND('Profil je Los'!A5791)),""),"")</f>
        <v>0.125</v>
      </c>
      <c r="E5791" s="5">
        <f t="shared" si="362"/>
        <v>3</v>
      </c>
      <c r="F5791" s="14">
        <v>15.484965000000001</v>
      </c>
      <c r="G5791" s="17">
        <f t="shared" si="360"/>
        <v>1.29</v>
      </c>
      <c r="I5791" s="33"/>
    </row>
    <row r="5792" spans="1:9" x14ac:dyDescent="0.2">
      <c r="A5792" s="4">
        <v>44072.166666666664</v>
      </c>
      <c r="B5792" s="6">
        <f t="shared" si="361"/>
        <v>44072</v>
      </c>
      <c r="C5792" s="3">
        <f t="shared" si="363"/>
        <v>0.125</v>
      </c>
      <c r="D5792" s="3">
        <f>IF('Profil je Los'!A5792&lt;&gt;"",IF('Profil je Los'!A5792&lt;&gt;"",TIME(HOUR('Profil je Los'!A5792),MINUTE('Profil je Los'!A5792),SECOND('Profil je Los'!A5792)),""),"")</f>
        <v>0.16666666666666666</v>
      </c>
      <c r="E5792" s="5">
        <f t="shared" si="362"/>
        <v>4</v>
      </c>
      <c r="F5792" s="14">
        <v>15.211826</v>
      </c>
      <c r="G5792" s="17">
        <f t="shared" si="360"/>
        <v>1.27</v>
      </c>
      <c r="I5792" s="33"/>
    </row>
    <row r="5793" spans="1:9" x14ac:dyDescent="0.2">
      <c r="A5793" s="4">
        <v>44072.208333333336</v>
      </c>
      <c r="B5793" s="6">
        <f t="shared" si="361"/>
        <v>44072</v>
      </c>
      <c r="C5793" s="3">
        <f t="shared" si="363"/>
        <v>0.16666666666666666</v>
      </c>
      <c r="D5793" s="3">
        <f>IF('Profil je Los'!A5793&lt;&gt;"",IF('Profil je Los'!A5793&lt;&gt;"",TIME(HOUR('Profil je Los'!A5793),MINUTE('Profil je Los'!A5793),SECOND('Profil je Los'!A5793)),""),"")</f>
        <v>0.20833333333333334</v>
      </c>
      <c r="E5793" s="5">
        <f t="shared" si="362"/>
        <v>5</v>
      </c>
      <c r="F5793" s="14">
        <v>15.907469000000001</v>
      </c>
      <c r="G5793" s="17">
        <f t="shared" si="360"/>
        <v>1.33</v>
      </c>
      <c r="I5793" s="33"/>
    </row>
    <row r="5794" spans="1:9" x14ac:dyDescent="0.2">
      <c r="A5794" s="4">
        <v>44072.25</v>
      </c>
      <c r="B5794" s="6">
        <f t="shared" si="361"/>
        <v>44072</v>
      </c>
      <c r="C5794" s="3">
        <f t="shared" si="363"/>
        <v>0.20833333333333334</v>
      </c>
      <c r="D5794" s="3">
        <f>IF('Profil je Los'!A5794&lt;&gt;"",IF('Profil je Los'!A5794&lt;&gt;"",TIME(HOUR('Profil je Los'!A5794),MINUTE('Profil je Los'!A5794),SECOND('Profil je Los'!A5794)),""),"")</f>
        <v>0.25</v>
      </c>
      <c r="E5794" s="5">
        <f t="shared" si="362"/>
        <v>6</v>
      </c>
      <c r="F5794" s="14">
        <v>17.052976999999998</v>
      </c>
      <c r="G5794" s="17">
        <f t="shared" si="360"/>
        <v>1.42</v>
      </c>
      <c r="I5794" s="33"/>
    </row>
    <row r="5795" spans="1:9" x14ac:dyDescent="0.2">
      <c r="A5795" s="4">
        <v>44072.291666666664</v>
      </c>
      <c r="B5795" s="6">
        <f t="shared" si="361"/>
        <v>44072</v>
      </c>
      <c r="C5795" s="3">
        <f t="shared" si="363"/>
        <v>0.25</v>
      </c>
      <c r="D5795" s="3">
        <f>IF('Profil je Los'!A5795&lt;&gt;"",IF('Profil je Los'!A5795&lt;&gt;"",TIME(HOUR('Profil je Los'!A5795),MINUTE('Profil je Los'!A5795),SECOND('Profil je Los'!A5795)),""),"")</f>
        <v>0.29166666666666669</v>
      </c>
      <c r="E5795" s="5">
        <f t="shared" si="362"/>
        <v>7</v>
      </c>
      <c r="F5795" s="14">
        <v>19.040153</v>
      </c>
      <c r="G5795" s="17">
        <f t="shared" si="360"/>
        <v>1.59</v>
      </c>
      <c r="I5795" s="33"/>
    </row>
    <row r="5796" spans="1:9" x14ac:dyDescent="0.2">
      <c r="A5796" s="4">
        <v>44072.333333333336</v>
      </c>
      <c r="B5796" s="6">
        <f t="shared" si="361"/>
        <v>44072</v>
      </c>
      <c r="C5796" s="3">
        <f t="shared" si="363"/>
        <v>0.29166666666666669</v>
      </c>
      <c r="D5796" s="3">
        <f>IF('Profil je Los'!A5796&lt;&gt;"",IF('Profil je Los'!A5796&lt;&gt;"",TIME(HOUR('Profil je Los'!A5796),MINUTE('Profil je Los'!A5796),SECOND('Profil je Los'!A5796)),""),"")</f>
        <v>0.33333333333333331</v>
      </c>
      <c r="E5796" s="5">
        <f t="shared" si="362"/>
        <v>8</v>
      </c>
      <c r="F5796" s="14">
        <v>22.585111000000001</v>
      </c>
      <c r="G5796" s="17">
        <f t="shared" si="360"/>
        <v>1.88</v>
      </c>
      <c r="I5796" s="33"/>
    </row>
    <row r="5797" spans="1:9" x14ac:dyDescent="0.2">
      <c r="A5797" s="4">
        <v>44072.375</v>
      </c>
      <c r="B5797" s="6">
        <f t="shared" si="361"/>
        <v>44072</v>
      </c>
      <c r="C5797" s="3">
        <f t="shared" si="363"/>
        <v>0.33333333333333331</v>
      </c>
      <c r="D5797" s="3">
        <f>IF('Profil je Los'!A5797&lt;&gt;"",IF('Profil je Los'!A5797&lt;&gt;"",TIME(HOUR('Profil je Los'!A5797),MINUTE('Profil je Los'!A5797),SECOND('Profil je Los'!A5797)),""),"")</f>
        <v>0.375</v>
      </c>
      <c r="E5797" s="5">
        <f t="shared" si="362"/>
        <v>9</v>
      </c>
      <c r="F5797" s="14">
        <v>26.772189999999998</v>
      </c>
      <c r="G5797" s="17">
        <f t="shared" si="360"/>
        <v>2.23</v>
      </c>
      <c r="I5797" s="33"/>
    </row>
    <row r="5798" spans="1:9" x14ac:dyDescent="0.2">
      <c r="A5798" s="4">
        <v>44072.416666666664</v>
      </c>
      <c r="B5798" s="6">
        <f t="shared" si="361"/>
        <v>44072</v>
      </c>
      <c r="C5798" s="3">
        <f t="shared" si="363"/>
        <v>0.375</v>
      </c>
      <c r="D5798" s="3">
        <f>IF('Profil je Los'!A5798&lt;&gt;"",IF('Profil je Los'!A5798&lt;&gt;"",TIME(HOUR('Profil je Los'!A5798),MINUTE('Profil je Los'!A5798),SECOND('Profil je Los'!A5798)),""),"")</f>
        <v>0.41666666666666669</v>
      </c>
      <c r="E5798" s="5">
        <f t="shared" si="362"/>
        <v>10</v>
      </c>
      <c r="F5798" s="14">
        <v>29.687660999999999</v>
      </c>
      <c r="G5798" s="17">
        <f t="shared" si="360"/>
        <v>2.4700000000000002</v>
      </c>
      <c r="I5798" s="33"/>
    </row>
    <row r="5799" spans="1:9" x14ac:dyDescent="0.2">
      <c r="A5799" s="4">
        <v>44072.458333333336</v>
      </c>
      <c r="B5799" s="6">
        <f t="shared" si="361"/>
        <v>44072</v>
      </c>
      <c r="C5799" s="3">
        <f t="shared" si="363"/>
        <v>0.41666666666666669</v>
      </c>
      <c r="D5799" s="3">
        <f>IF('Profil je Los'!A5799&lt;&gt;"",IF('Profil je Los'!A5799&lt;&gt;"",TIME(HOUR('Profil je Los'!A5799),MINUTE('Profil je Los'!A5799),SECOND('Profil je Los'!A5799)),""),"")</f>
        <v>0.45833333333333331</v>
      </c>
      <c r="E5799" s="5">
        <f t="shared" si="362"/>
        <v>11</v>
      </c>
      <c r="F5799" s="14">
        <v>31.529447000000001</v>
      </c>
      <c r="G5799" s="17">
        <f t="shared" si="360"/>
        <v>2.63</v>
      </c>
      <c r="I5799" s="33"/>
    </row>
    <row r="5800" spans="1:9" x14ac:dyDescent="0.2">
      <c r="A5800" s="4">
        <v>44072.5</v>
      </c>
      <c r="B5800" s="6">
        <f t="shared" si="361"/>
        <v>44072</v>
      </c>
      <c r="C5800" s="3">
        <f t="shared" si="363"/>
        <v>0.45833333333333331</v>
      </c>
      <c r="D5800" s="3">
        <f>IF('Profil je Los'!A5800&lt;&gt;"",IF('Profil je Los'!A5800&lt;&gt;"",TIME(HOUR('Profil je Los'!A5800),MINUTE('Profil je Los'!A5800),SECOND('Profil je Los'!A5800)),""),"")</f>
        <v>0.5</v>
      </c>
      <c r="E5800" s="5">
        <f t="shared" si="362"/>
        <v>12</v>
      </c>
      <c r="F5800" s="14">
        <v>32.969270000000002</v>
      </c>
      <c r="G5800" s="17">
        <f t="shared" si="360"/>
        <v>2.75</v>
      </c>
      <c r="I5800" s="33"/>
    </row>
    <row r="5801" spans="1:9" x14ac:dyDescent="0.2">
      <c r="A5801" s="4">
        <v>44072.541666666664</v>
      </c>
      <c r="B5801" s="6">
        <f t="shared" si="361"/>
        <v>44072</v>
      </c>
      <c r="C5801" s="3">
        <f t="shared" si="363"/>
        <v>0.5</v>
      </c>
      <c r="D5801" s="3">
        <f>IF('Profil je Los'!A5801&lt;&gt;"",IF('Profil je Los'!A5801&lt;&gt;"",TIME(HOUR('Profil je Los'!A5801),MINUTE('Profil je Los'!A5801),SECOND('Profil je Los'!A5801)),""),"")</f>
        <v>0.54166666666666663</v>
      </c>
      <c r="E5801" s="5">
        <f t="shared" si="362"/>
        <v>13</v>
      </c>
      <c r="F5801" s="14">
        <v>30.621324999999999</v>
      </c>
      <c r="G5801" s="17">
        <f t="shared" si="360"/>
        <v>2.5499999999999998</v>
      </c>
      <c r="I5801" s="33"/>
    </row>
    <row r="5802" spans="1:9" x14ac:dyDescent="0.2">
      <c r="A5802" s="4">
        <v>44072.583333333336</v>
      </c>
      <c r="B5802" s="6">
        <f t="shared" si="361"/>
        <v>44072</v>
      </c>
      <c r="C5802" s="3">
        <f t="shared" si="363"/>
        <v>0.54166666666666663</v>
      </c>
      <c r="D5802" s="3">
        <f>IF('Profil je Los'!A5802&lt;&gt;"",IF('Profil je Los'!A5802&lt;&gt;"",TIME(HOUR('Profil je Los'!A5802),MINUTE('Profil je Los'!A5802),SECOND('Profil je Los'!A5802)),""),"")</f>
        <v>0.58333333333333337</v>
      </c>
      <c r="E5802" s="5">
        <f t="shared" si="362"/>
        <v>14</v>
      </c>
      <c r="F5802" s="14">
        <v>29.116184000000001</v>
      </c>
      <c r="G5802" s="17">
        <f t="shared" si="360"/>
        <v>2.4300000000000002</v>
      </c>
      <c r="I5802" s="33"/>
    </row>
    <row r="5803" spans="1:9" x14ac:dyDescent="0.2">
      <c r="A5803" s="4">
        <v>44072.625</v>
      </c>
      <c r="B5803" s="6">
        <f t="shared" si="361"/>
        <v>44072</v>
      </c>
      <c r="C5803" s="3">
        <f t="shared" si="363"/>
        <v>0.58333333333333337</v>
      </c>
      <c r="D5803" s="3">
        <f>IF('Profil je Los'!A5803&lt;&gt;"",IF('Profil je Los'!A5803&lt;&gt;"",TIME(HOUR('Profil je Los'!A5803),MINUTE('Profil je Los'!A5803),SECOND('Profil je Los'!A5803)),""),"")</f>
        <v>0.625</v>
      </c>
      <c r="E5803" s="5">
        <f t="shared" si="362"/>
        <v>15</v>
      </c>
      <c r="F5803" s="14">
        <v>27.075388</v>
      </c>
      <c r="G5803" s="17">
        <f t="shared" si="360"/>
        <v>2.2599999999999998</v>
      </c>
      <c r="I5803" s="33"/>
    </row>
    <row r="5804" spans="1:9" x14ac:dyDescent="0.2">
      <c r="A5804" s="4">
        <v>44072.666666666664</v>
      </c>
      <c r="B5804" s="6">
        <f t="shared" si="361"/>
        <v>44072</v>
      </c>
      <c r="C5804" s="3">
        <f t="shared" si="363"/>
        <v>0.625</v>
      </c>
      <c r="D5804" s="3">
        <f>IF('Profil je Los'!A5804&lt;&gt;"",IF('Profil je Los'!A5804&lt;&gt;"",TIME(HOUR('Profil je Los'!A5804),MINUTE('Profil je Los'!A5804),SECOND('Profil je Los'!A5804)),""),"")</f>
        <v>0.66666666666666663</v>
      </c>
      <c r="E5804" s="5">
        <f t="shared" si="362"/>
        <v>16</v>
      </c>
      <c r="F5804" s="14">
        <v>24.714341000000001</v>
      </c>
      <c r="G5804" s="17">
        <f t="shared" si="360"/>
        <v>2.06</v>
      </c>
      <c r="I5804" s="33"/>
    </row>
    <row r="5805" spans="1:9" x14ac:dyDescent="0.2">
      <c r="A5805" s="4">
        <v>44072.708333333336</v>
      </c>
      <c r="B5805" s="6">
        <f t="shared" si="361"/>
        <v>44072</v>
      </c>
      <c r="C5805" s="3">
        <f t="shared" si="363"/>
        <v>0.66666666666666663</v>
      </c>
      <c r="D5805" s="3">
        <f>IF('Profil je Los'!A5805&lt;&gt;"",IF('Profil je Los'!A5805&lt;&gt;"",TIME(HOUR('Profil je Los'!A5805),MINUTE('Profil je Los'!A5805),SECOND('Profil je Los'!A5805)),""),"")</f>
        <v>0.70833333333333337</v>
      </c>
      <c r="E5805" s="5">
        <f t="shared" si="362"/>
        <v>17</v>
      </c>
      <c r="F5805" s="14">
        <v>23.637886999999999</v>
      </c>
      <c r="G5805" s="17">
        <f t="shared" si="360"/>
        <v>1.97</v>
      </c>
      <c r="I5805" s="33"/>
    </row>
    <row r="5806" spans="1:9" x14ac:dyDescent="0.2">
      <c r="A5806" s="4">
        <v>44072.75</v>
      </c>
      <c r="B5806" s="6">
        <f t="shared" si="361"/>
        <v>44072</v>
      </c>
      <c r="C5806" s="3">
        <f t="shared" si="363"/>
        <v>0.70833333333333337</v>
      </c>
      <c r="D5806" s="3">
        <f>IF('Profil je Los'!A5806&lt;&gt;"",IF('Profil je Los'!A5806&lt;&gt;"",TIME(HOUR('Profil je Los'!A5806),MINUTE('Profil je Los'!A5806),SECOND('Profil je Los'!A5806)),""),"")</f>
        <v>0.75</v>
      </c>
      <c r="E5806" s="5">
        <f t="shared" si="362"/>
        <v>18</v>
      </c>
      <c r="F5806" s="14">
        <v>25.797602999999999</v>
      </c>
      <c r="G5806" s="17">
        <f t="shared" si="360"/>
        <v>2.15</v>
      </c>
      <c r="I5806" s="33"/>
    </row>
    <row r="5807" spans="1:9" x14ac:dyDescent="0.2">
      <c r="A5807" s="4">
        <v>44072.791666666664</v>
      </c>
      <c r="B5807" s="6">
        <f t="shared" si="361"/>
        <v>44072</v>
      </c>
      <c r="C5807" s="3">
        <f t="shared" si="363"/>
        <v>0.75</v>
      </c>
      <c r="D5807" s="3">
        <f>IF('Profil je Los'!A5807&lt;&gt;"",IF('Profil je Los'!A5807&lt;&gt;"",TIME(HOUR('Profil je Los'!A5807),MINUTE('Profil je Los'!A5807),SECOND('Profil je Los'!A5807)),""),"")</f>
        <v>0.79166666666666663</v>
      </c>
      <c r="E5807" s="5">
        <f t="shared" si="362"/>
        <v>19</v>
      </c>
      <c r="F5807" s="14">
        <v>27.892509</v>
      </c>
      <c r="G5807" s="17">
        <f t="shared" si="360"/>
        <v>2.3199999999999998</v>
      </c>
      <c r="I5807" s="33"/>
    </row>
    <row r="5808" spans="1:9" x14ac:dyDescent="0.2">
      <c r="A5808" s="4">
        <v>44072.833333333336</v>
      </c>
      <c r="B5808" s="6">
        <f t="shared" si="361"/>
        <v>44072</v>
      </c>
      <c r="C5808" s="3">
        <f t="shared" si="363"/>
        <v>0.79166666666666663</v>
      </c>
      <c r="D5808" s="3">
        <f>IF('Profil je Los'!A5808&lt;&gt;"",IF('Profil je Los'!A5808&lt;&gt;"",TIME(HOUR('Profil je Los'!A5808),MINUTE('Profil je Los'!A5808),SECOND('Profil je Los'!A5808)),""),"")</f>
        <v>0.83333333333333337</v>
      </c>
      <c r="E5808" s="5">
        <f t="shared" si="362"/>
        <v>20</v>
      </c>
      <c r="F5808" s="14">
        <v>27.061488000000001</v>
      </c>
      <c r="G5808" s="17">
        <f t="shared" si="360"/>
        <v>2.2599999999999998</v>
      </c>
      <c r="I5808" s="33"/>
    </row>
    <row r="5809" spans="1:9" x14ac:dyDescent="0.2">
      <c r="A5809" s="4">
        <v>44072.875</v>
      </c>
      <c r="B5809" s="6">
        <f t="shared" si="361"/>
        <v>44072</v>
      </c>
      <c r="C5809" s="3">
        <f t="shared" si="363"/>
        <v>0.83333333333333337</v>
      </c>
      <c r="D5809" s="3">
        <f>IF('Profil je Los'!A5809&lt;&gt;"",IF('Profil je Los'!A5809&lt;&gt;"",TIME(HOUR('Profil je Los'!A5809),MINUTE('Profil je Los'!A5809),SECOND('Profil je Los'!A5809)),""),"")</f>
        <v>0.875</v>
      </c>
      <c r="E5809" s="5">
        <f t="shared" si="362"/>
        <v>21</v>
      </c>
      <c r="F5809" s="14">
        <v>26.408086000000001</v>
      </c>
      <c r="G5809" s="17">
        <f t="shared" si="360"/>
        <v>2.2000000000000002</v>
      </c>
      <c r="I5809" s="33"/>
    </row>
    <row r="5810" spans="1:9" x14ac:dyDescent="0.2">
      <c r="A5810" s="4">
        <v>44072.916666666664</v>
      </c>
      <c r="B5810" s="6">
        <f t="shared" si="361"/>
        <v>44072</v>
      </c>
      <c r="C5810" s="3">
        <f t="shared" si="363"/>
        <v>0.875</v>
      </c>
      <c r="D5810" s="3">
        <f>IF('Profil je Los'!A5810&lt;&gt;"",IF('Profil je Los'!A5810&lt;&gt;"",TIME(HOUR('Profil je Los'!A5810),MINUTE('Profil je Los'!A5810),SECOND('Profil je Los'!A5810)),""),"")</f>
        <v>0.91666666666666663</v>
      </c>
      <c r="E5810" s="5">
        <f t="shared" si="362"/>
        <v>22</v>
      </c>
      <c r="F5810" s="14">
        <v>23.983326000000002</v>
      </c>
      <c r="G5810" s="17">
        <f t="shared" si="360"/>
        <v>2</v>
      </c>
      <c r="I5810" s="33"/>
    </row>
    <row r="5811" spans="1:9" x14ac:dyDescent="0.2">
      <c r="A5811" s="4">
        <v>44072.958333333336</v>
      </c>
      <c r="B5811" s="6">
        <f t="shared" si="361"/>
        <v>44072</v>
      </c>
      <c r="C5811" s="3">
        <f t="shared" si="363"/>
        <v>0.91666666666666663</v>
      </c>
      <c r="D5811" s="3">
        <f>IF('Profil je Los'!A5811&lt;&gt;"",IF('Profil je Los'!A5811&lt;&gt;"",TIME(HOUR('Profil je Los'!A5811),MINUTE('Profil je Los'!A5811),SECOND('Profil je Los'!A5811)),""),"")</f>
        <v>0.95833333333333337</v>
      </c>
      <c r="E5811" s="5">
        <f t="shared" si="362"/>
        <v>23</v>
      </c>
      <c r="F5811" s="14">
        <v>20.55151</v>
      </c>
      <c r="G5811" s="17">
        <f t="shared" si="360"/>
        <v>1.71</v>
      </c>
      <c r="I5811" s="33"/>
    </row>
    <row r="5812" spans="1:9" x14ac:dyDescent="0.2">
      <c r="A5812" s="4">
        <v>44073</v>
      </c>
      <c r="B5812" s="6">
        <f t="shared" si="361"/>
        <v>44072</v>
      </c>
      <c r="C5812" s="3">
        <f t="shared" si="363"/>
        <v>0.95833333333333337</v>
      </c>
      <c r="D5812" s="3">
        <f>IF('Profil je Los'!A5812&lt;&gt;"",IF('Profil je Los'!A5812&lt;&gt;"",TIME(HOUR('Profil je Los'!A5812),MINUTE('Profil je Los'!A5812),SECOND('Profil je Los'!A5812)),""),"")</f>
        <v>0</v>
      </c>
      <c r="E5812" s="5">
        <f t="shared" si="362"/>
        <v>24</v>
      </c>
      <c r="F5812" s="14">
        <v>17.145904999999999</v>
      </c>
      <c r="G5812" s="17">
        <f t="shared" si="360"/>
        <v>1.43</v>
      </c>
      <c r="I5812" s="33"/>
    </row>
    <row r="5813" spans="1:9" x14ac:dyDescent="0.2">
      <c r="A5813" s="4">
        <v>44073.041666666664</v>
      </c>
      <c r="B5813" s="6">
        <f t="shared" si="361"/>
        <v>44073</v>
      </c>
      <c r="C5813" s="3">
        <f t="shared" si="363"/>
        <v>0</v>
      </c>
      <c r="D5813" s="3">
        <f>IF('Profil je Los'!A5813&lt;&gt;"",IF('Profil je Los'!A5813&lt;&gt;"",TIME(HOUR('Profil je Los'!A5813),MINUTE('Profil je Los'!A5813),SECOND('Profil je Los'!A5813)),""),"")</f>
        <v>4.1666666666666664E-2</v>
      </c>
      <c r="E5813" s="5">
        <f t="shared" si="362"/>
        <v>1</v>
      </c>
      <c r="F5813" s="14">
        <v>14.318709999999999</v>
      </c>
      <c r="G5813" s="17">
        <f t="shared" si="360"/>
        <v>1.19</v>
      </c>
      <c r="I5813" s="33"/>
    </row>
    <row r="5814" spans="1:9" x14ac:dyDescent="0.2">
      <c r="A5814" s="4">
        <v>44073.083333333336</v>
      </c>
      <c r="B5814" s="6">
        <f t="shared" si="361"/>
        <v>44073</v>
      </c>
      <c r="C5814" s="3">
        <f t="shared" si="363"/>
        <v>4.1666666666666664E-2</v>
      </c>
      <c r="D5814" s="3">
        <f>IF('Profil je Los'!A5814&lt;&gt;"",IF('Profil je Los'!A5814&lt;&gt;"",TIME(HOUR('Profil je Los'!A5814),MINUTE('Profil je Los'!A5814),SECOND('Profil je Los'!A5814)),""),"")</f>
        <v>8.3333333333333329E-2</v>
      </c>
      <c r="E5814" s="5">
        <f t="shared" si="362"/>
        <v>2</v>
      </c>
      <c r="F5814" s="14">
        <v>13.063216000000001</v>
      </c>
      <c r="G5814" s="17">
        <f t="shared" si="360"/>
        <v>1.0900000000000001</v>
      </c>
      <c r="I5814" s="33"/>
    </row>
    <row r="5815" spans="1:9" x14ac:dyDescent="0.2">
      <c r="A5815" s="4">
        <v>44073.125</v>
      </c>
      <c r="B5815" s="6">
        <f t="shared" si="361"/>
        <v>44073</v>
      </c>
      <c r="C5815" s="3">
        <f t="shared" si="363"/>
        <v>8.3333333333333329E-2</v>
      </c>
      <c r="D5815" s="3">
        <f>IF('Profil je Los'!A5815&lt;&gt;"",IF('Profil je Los'!A5815&lt;&gt;"",TIME(HOUR('Profil je Los'!A5815),MINUTE('Profil je Los'!A5815),SECOND('Profil je Los'!A5815)),""),"")</f>
        <v>0.125</v>
      </c>
      <c r="E5815" s="5">
        <f t="shared" si="362"/>
        <v>3</v>
      </c>
      <c r="F5815" s="14">
        <v>12.196826</v>
      </c>
      <c r="G5815" s="17">
        <f t="shared" si="360"/>
        <v>1.02</v>
      </c>
      <c r="I5815" s="33"/>
    </row>
    <row r="5816" spans="1:9" x14ac:dyDescent="0.2">
      <c r="A5816" s="4">
        <v>44073.166666666664</v>
      </c>
      <c r="B5816" s="6">
        <f t="shared" si="361"/>
        <v>44073</v>
      </c>
      <c r="C5816" s="3">
        <f t="shared" si="363"/>
        <v>0.125</v>
      </c>
      <c r="D5816" s="3">
        <f>IF('Profil je Los'!A5816&lt;&gt;"",IF('Profil je Los'!A5816&lt;&gt;"",TIME(HOUR('Profil je Los'!A5816),MINUTE('Profil je Los'!A5816),SECOND('Profil je Los'!A5816)),""),"")</f>
        <v>0.16666666666666666</v>
      </c>
      <c r="E5816" s="5">
        <f t="shared" si="362"/>
        <v>4</v>
      </c>
      <c r="F5816" s="14">
        <v>11.894826999999999</v>
      </c>
      <c r="G5816" s="17">
        <f t="shared" si="360"/>
        <v>0.99</v>
      </c>
      <c r="I5816" s="33"/>
    </row>
    <row r="5817" spans="1:9" x14ac:dyDescent="0.2">
      <c r="A5817" s="4">
        <v>44073.208333333336</v>
      </c>
      <c r="B5817" s="6">
        <f t="shared" si="361"/>
        <v>44073</v>
      </c>
      <c r="C5817" s="3">
        <f t="shared" si="363"/>
        <v>0.16666666666666666</v>
      </c>
      <c r="D5817" s="3">
        <f>IF('Profil je Los'!A5817&lt;&gt;"",IF('Profil je Los'!A5817&lt;&gt;"",TIME(HOUR('Profil je Los'!A5817),MINUTE('Profil je Los'!A5817),SECOND('Profil je Los'!A5817)),""),"")</f>
        <v>0.20833333333333334</v>
      </c>
      <c r="E5817" s="5">
        <f t="shared" si="362"/>
        <v>5</v>
      </c>
      <c r="F5817" s="14">
        <v>12.237212</v>
      </c>
      <c r="G5817" s="17">
        <f t="shared" si="360"/>
        <v>1.02</v>
      </c>
      <c r="I5817" s="33"/>
    </row>
    <row r="5818" spans="1:9" x14ac:dyDescent="0.2">
      <c r="A5818" s="4">
        <v>44073.25</v>
      </c>
      <c r="B5818" s="6">
        <f t="shared" si="361"/>
        <v>44073</v>
      </c>
      <c r="C5818" s="3">
        <f t="shared" si="363"/>
        <v>0.20833333333333334</v>
      </c>
      <c r="D5818" s="3">
        <f>IF('Profil je Los'!A5818&lt;&gt;"",IF('Profil je Los'!A5818&lt;&gt;"",TIME(HOUR('Profil je Los'!A5818),MINUTE('Profil je Los'!A5818),SECOND('Profil je Los'!A5818)),""),"")</f>
        <v>0.25</v>
      </c>
      <c r="E5818" s="5">
        <f t="shared" si="362"/>
        <v>6</v>
      </c>
      <c r="F5818" s="14">
        <v>13.000704000000001</v>
      </c>
      <c r="G5818" s="17">
        <f t="shared" si="360"/>
        <v>1.08</v>
      </c>
      <c r="I5818" s="33"/>
    </row>
    <row r="5819" spans="1:9" x14ac:dyDescent="0.2">
      <c r="A5819" s="4">
        <v>44073.291666666664</v>
      </c>
      <c r="B5819" s="6">
        <f t="shared" si="361"/>
        <v>44073</v>
      </c>
      <c r="C5819" s="3">
        <f t="shared" si="363"/>
        <v>0.25</v>
      </c>
      <c r="D5819" s="3">
        <f>IF('Profil je Los'!A5819&lt;&gt;"",IF('Profil je Los'!A5819&lt;&gt;"",TIME(HOUR('Profil je Los'!A5819),MINUTE('Profil je Los'!A5819),SECOND('Profil je Los'!A5819)),""),"")</f>
        <v>0.29166666666666669</v>
      </c>
      <c r="E5819" s="5">
        <f t="shared" si="362"/>
        <v>7</v>
      </c>
      <c r="F5819" s="14">
        <v>13.872685000000001</v>
      </c>
      <c r="G5819" s="17">
        <f t="shared" si="360"/>
        <v>1.1599999999999999</v>
      </c>
      <c r="I5819" s="33"/>
    </row>
    <row r="5820" spans="1:9" x14ac:dyDescent="0.2">
      <c r="A5820" s="4">
        <v>44073.333333333336</v>
      </c>
      <c r="B5820" s="6">
        <f t="shared" si="361"/>
        <v>44073</v>
      </c>
      <c r="C5820" s="3">
        <f t="shared" si="363"/>
        <v>0.29166666666666669</v>
      </c>
      <c r="D5820" s="3">
        <f>IF('Profil je Los'!A5820&lt;&gt;"",IF('Profil je Los'!A5820&lt;&gt;"",TIME(HOUR('Profil je Los'!A5820),MINUTE('Profil je Los'!A5820),SECOND('Profil je Los'!A5820)),""),"")</f>
        <v>0.33333333333333331</v>
      </c>
      <c r="E5820" s="5">
        <f t="shared" si="362"/>
        <v>8</v>
      </c>
      <c r="F5820" s="14">
        <v>15.227529000000001</v>
      </c>
      <c r="G5820" s="17">
        <f t="shared" si="360"/>
        <v>1.27</v>
      </c>
      <c r="I5820" s="33"/>
    </row>
    <row r="5821" spans="1:9" x14ac:dyDescent="0.2">
      <c r="A5821" s="4">
        <v>44073.375</v>
      </c>
      <c r="B5821" s="6">
        <f t="shared" si="361"/>
        <v>44073</v>
      </c>
      <c r="C5821" s="3">
        <f t="shared" si="363"/>
        <v>0.33333333333333331</v>
      </c>
      <c r="D5821" s="3">
        <f>IF('Profil je Los'!A5821&lt;&gt;"",IF('Profil je Los'!A5821&lt;&gt;"",TIME(HOUR('Profil je Los'!A5821),MINUTE('Profil je Los'!A5821),SECOND('Profil je Los'!A5821)),""),"")</f>
        <v>0.375</v>
      </c>
      <c r="E5821" s="5">
        <f t="shared" si="362"/>
        <v>9</v>
      </c>
      <c r="F5821" s="14">
        <v>18.522724</v>
      </c>
      <c r="G5821" s="17">
        <f t="shared" si="360"/>
        <v>1.54</v>
      </c>
      <c r="I5821" s="33"/>
    </row>
    <row r="5822" spans="1:9" x14ac:dyDescent="0.2">
      <c r="A5822" s="4">
        <v>44073.416666666664</v>
      </c>
      <c r="B5822" s="6">
        <f t="shared" si="361"/>
        <v>44073</v>
      </c>
      <c r="C5822" s="3">
        <f t="shared" si="363"/>
        <v>0.375</v>
      </c>
      <c r="D5822" s="3">
        <f>IF('Profil je Los'!A5822&lt;&gt;"",IF('Profil je Los'!A5822&lt;&gt;"",TIME(HOUR('Profil je Los'!A5822),MINUTE('Profil je Los'!A5822),SECOND('Profil je Los'!A5822)),""),"")</f>
        <v>0.41666666666666669</v>
      </c>
      <c r="E5822" s="5">
        <f t="shared" si="362"/>
        <v>10</v>
      </c>
      <c r="F5822" s="14">
        <v>21.007556999999998</v>
      </c>
      <c r="G5822" s="17">
        <f t="shared" si="360"/>
        <v>1.75</v>
      </c>
      <c r="I5822" s="33"/>
    </row>
    <row r="5823" spans="1:9" x14ac:dyDescent="0.2">
      <c r="A5823" s="4">
        <v>44073.458333333336</v>
      </c>
      <c r="B5823" s="6">
        <f t="shared" si="361"/>
        <v>44073</v>
      </c>
      <c r="C5823" s="3">
        <f t="shared" si="363"/>
        <v>0.41666666666666669</v>
      </c>
      <c r="D5823" s="3">
        <f>IF('Profil je Los'!A5823&lt;&gt;"",IF('Profil je Los'!A5823&lt;&gt;"",TIME(HOUR('Profil je Los'!A5823),MINUTE('Profil je Los'!A5823),SECOND('Profil je Los'!A5823)),""),"")</f>
        <v>0.45833333333333331</v>
      </c>
      <c r="E5823" s="5">
        <f t="shared" si="362"/>
        <v>11</v>
      </c>
      <c r="F5823" s="14">
        <v>22.750325</v>
      </c>
      <c r="G5823" s="17">
        <f t="shared" si="360"/>
        <v>1.9</v>
      </c>
      <c r="I5823" s="33"/>
    </row>
    <row r="5824" spans="1:9" x14ac:dyDescent="0.2">
      <c r="A5824" s="4">
        <v>44073.5</v>
      </c>
      <c r="B5824" s="6">
        <f t="shared" si="361"/>
        <v>44073</v>
      </c>
      <c r="C5824" s="3">
        <f t="shared" si="363"/>
        <v>0.45833333333333331</v>
      </c>
      <c r="D5824" s="3">
        <f>IF('Profil je Los'!A5824&lt;&gt;"",IF('Profil je Los'!A5824&lt;&gt;"",TIME(HOUR('Profil je Los'!A5824),MINUTE('Profil je Los'!A5824),SECOND('Profil je Los'!A5824)),""),"")</f>
        <v>0.5</v>
      </c>
      <c r="E5824" s="5">
        <f t="shared" si="362"/>
        <v>12</v>
      </c>
      <c r="F5824" s="14">
        <v>24.881779000000002</v>
      </c>
      <c r="G5824" s="17">
        <f t="shared" si="360"/>
        <v>2.0699999999999998</v>
      </c>
      <c r="I5824" s="33"/>
    </row>
    <row r="5825" spans="1:9" x14ac:dyDescent="0.2">
      <c r="A5825" s="4">
        <v>44073.541666666664</v>
      </c>
      <c r="B5825" s="6">
        <f t="shared" si="361"/>
        <v>44073</v>
      </c>
      <c r="C5825" s="3">
        <f t="shared" si="363"/>
        <v>0.5</v>
      </c>
      <c r="D5825" s="3">
        <f>IF('Profil je Los'!A5825&lt;&gt;"",IF('Profil je Los'!A5825&lt;&gt;"",TIME(HOUR('Profil je Los'!A5825),MINUTE('Profil je Los'!A5825),SECOND('Profil je Los'!A5825)),""),"")</f>
        <v>0.54166666666666663</v>
      </c>
      <c r="E5825" s="5">
        <f t="shared" si="362"/>
        <v>13</v>
      </c>
      <c r="F5825" s="14">
        <v>24.416429999999998</v>
      </c>
      <c r="G5825" s="17">
        <f t="shared" si="360"/>
        <v>2.0299999999999998</v>
      </c>
      <c r="I5825" s="33"/>
    </row>
    <row r="5826" spans="1:9" x14ac:dyDescent="0.2">
      <c r="A5826" s="4">
        <v>44073.583333333336</v>
      </c>
      <c r="B5826" s="6">
        <f t="shared" si="361"/>
        <v>44073</v>
      </c>
      <c r="C5826" s="3">
        <f t="shared" si="363"/>
        <v>0.54166666666666663</v>
      </c>
      <c r="D5826" s="3">
        <f>IF('Profil je Los'!A5826&lt;&gt;"",IF('Profil je Los'!A5826&lt;&gt;"",TIME(HOUR('Profil je Los'!A5826),MINUTE('Profil je Los'!A5826),SECOND('Profil je Los'!A5826)),""),"")</f>
        <v>0.58333333333333337</v>
      </c>
      <c r="E5826" s="5">
        <f t="shared" si="362"/>
        <v>14</v>
      </c>
      <c r="F5826" s="14">
        <v>21.769925000000001</v>
      </c>
      <c r="G5826" s="17">
        <f t="shared" si="360"/>
        <v>1.81</v>
      </c>
      <c r="I5826" s="33"/>
    </row>
    <row r="5827" spans="1:9" x14ac:dyDescent="0.2">
      <c r="A5827" s="4">
        <v>44073.625</v>
      </c>
      <c r="B5827" s="6">
        <f t="shared" si="361"/>
        <v>44073</v>
      </c>
      <c r="C5827" s="3">
        <f t="shared" si="363"/>
        <v>0.58333333333333337</v>
      </c>
      <c r="D5827" s="3">
        <f>IF('Profil je Los'!A5827&lt;&gt;"",IF('Profil je Los'!A5827&lt;&gt;"",TIME(HOUR('Profil je Los'!A5827),MINUTE('Profil je Los'!A5827),SECOND('Profil je Los'!A5827)),""),"")</f>
        <v>0.625</v>
      </c>
      <c r="E5827" s="5">
        <f t="shared" si="362"/>
        <v>15</v>
      </c>
      <c r="F5827" s="14">
        <v>19.835961000000001</v>
      </c>
      <c r="G5827" s="17">
        <f t="shared" si="360"/>
        <v>1.65</v>
      </c>
      <c r="I5827" s="33"/>
    </row>
    <row r="5828" spans="1:9" x14ac:dyDescent="0.2">
      <c r="A5828" s="4">
        <v>44073.666666666664</v>
      </c>
      <c r="B5828" s="6">
        <f t="shared" si="361"/>
        <v>44073</v>
      </c>
      <c r="C5828" s="3">
        <f t="shared" si="363"/>
        <v>0.625</v>
      </c>
      <c r="D5828" s="3">
        <f>IF('Profil je Los'!A5828&lt;&gt;"",IF('Profil je Los'!A5828&lt;&gt;"",TIME(HOUR('Profil je Los'!A5828),MINUTE('Profil je Los'!A5828),SECOND('Profil je Los'!A5828)),""),"")</f>
        <v>0.66666666666666663</v>
      </c>
      <c r="E5828" s="5">
        <f t="shared" si="362"/>
        <v>16</v>
      </c>
      <c r="F5828" s="14">
        <v>18.844833000000001</v>
      </c>
      <c r="G5828" s="17">
        <f t="shared" si="360"/>
        <v>1.57</v>
      </c>
      <c r="I5828" s="33"/>
    </row>
    <row r="5829" spans="1:9" x14ac:dyDescent="0.2">
      <c r="A5829" s="4">
        <v>44073.708333333336</v>
      </c>
      <c r="B5829" s="6">
        <f t="shared" si="361"/>
        <v>44073</v>
      </c>
      <c r="C5829" s="3">
        <f t="shared" si="363"/>
        <v>0.66666666666666663</v>
      </c>
      <c r="D5829" s="3">
        <f>IF('Profil je Los'!A5829&lt;&gt;"",IF('Profil je Los'!A5829&lt;&gt;"",TIME(HOUR('Profil je Los'!A5829),MINUTE('Profil je Los'!A5829),SECOND('Profil je Los'!A5829)),""),"")</f>
        <v>0.70833333333333337</v>
      </c>
      <c r="E5829" s="5">
        <f t="shared" si="362"/>
        <v>17</v>
      </c>
      <c r="F5829" s="14">
        <v>19.753941999999999</v>
      </c>
      <c r="G5829" s="17">
        <f t="shared" si="360"/>
        <v>1.65</v>
      </c>
      <c r="I5829" s="33"/>
    </row>
    <row r="5830" spans="1:9" x14ac:dyDescent="0.2">
      <c r="A5830" s="4">
        <v>44073.75</v>
      </c>
      <c r="B5830" s="6">
        <f t="shared" si="361"/>
        <v>44073</v>
      </c>
      <c r="C5830" s="3">
        <f t="shared" si="363"/>
        <v>0.70833333333333337</v>
      </c>
      <c r="D5830" s="3">
        <f>IF('Profil je Los'!A5830&lt;&gt;"",IF('Profil je Los'!A5830&lt;&gt;"",TIME(HOUR('Profil je Los'!A5830),MINUTE('Profil je Los'!A5830),SECOND('Profil je Los'!A5830)),""),"")</f>
        <v>0.75</v>
      </c>
      <c r="E5830" s="5">
        <f t="shared" si="362"/>
        <v>18</v>
      </c>
      <c r="F5830" s="14">
        <v>22.536673</v>
      </c>
      <c r="G5830" s="17">
        <f t="shared" ref="G5830:G5893" si="364">ROUND(F5830/$E$2,2)</f>
        <v>1.88</v>
      </c>
      <c r="I5830" s="33"/>
    </row>
    <row r="5831" spans="1:9" x14ac:dyDescent="0.2">
      <c r="A5831" s="4">
        <v>44073.791666666664</v>
      </c>
      <c r="B5831" s="6">
        <f t="shared" ref="B5831:B5894" si="365">IF(A5831&lt;&gt;"",IF(E5831=24,B5830,DATE(YEAR(A5831),MONTH(A5831),DAY(A5831))),"")</f>
        <v>44073</v>
      </c>
      <c r="C5831" s="3">
        <f t="shared" si="363"/>
        <v>0.75</v>
      </c>
      <c r="D5831" s="3">
        <f>IF('Profil je Los'!A5831&lt;&gt;"",IF('Profil je Los'!A5831&lt;&gt;"",TIME(HOUR('Profil je Los'!A5831),MINUTE('Profil je Los'!A5831),SECOND('Profil je Los'!A5831)),""),"")</f>
        <v>0.79166666666666663</v>
      </c>
      <c r="E5831" s="5">
        <f t="shared" ref="E5831:E5894" si="366">IF(A5831&lt;&gt;"",IF(HOUR(A5831)=0,24,HOUR(A5831)),"")</f>
        <v>19</v>
      </c>
      <c r="F5831" s="14">
        <v>24.939174000000001</v>
      </c>
      <c r="G5831" s="17">
        <f t="shared" si="364"/>
        <v>2.08</v>
      </c>
      <c r="I5831" s="33"/>
    </row>
    <row r="5832" spans="1:9" x14ac:dyDescent="0.2">
      <c r="A5832" s="4">
        <v>44073.833333333336</v>
      </c>
      <c r="B5832" s="6">
        <f t="shared" si="365"/>
        <v>44073</v>
      </c>
      <c r="C5832" s="3">
        <f t="shared" ref="C5832:C5895" si="367">D5831</f>
        <v>0.79166666666666663</v>
      </c>
      <c r="D5832" s="3">
        <f>IF('Profil je Los'!A5832&lt;&gt;"",IF('Profil je Los'!A5832&lt;&gt;"",TIME(HOUR('Profil je Los'!A5832),MINUTE('Profil je Los'!A5832),SECOND('Profil je Los'!A5832)),""),"")</f>
        <v>0.83333333333333337</v>
      </c>
      <c r="E5832" s="5">
        <f t="shared" si="366"/>
        <v>20</v>
      </c>
      <c r="F5832" s="14">
        <v>24.446235000000001</v>
      </c>
      <c r="G5832" s="17">
        <f t="shared" si="364"/>
        <v>2.04</v>
      </c>
      <c r="I5832" s="33"/>
    </row>
    <row r="5833" spans="1:9" x14ac:dyDescent="0.2">
      <c r="A5833" s="4">
        <v>44073.875</v>
      </c>
      <c r="B5833" s="6">
        <f t="shared" si="365"/>
        <v>44073</v>
      </c>
      <c r="C5833" s="3">
        <f t="shared" si="367"/>
        <v>0.83333333333333337</v>
      </c>
      <c r="D5833" s="3">
        <f>IF('Profil je Los'!A5833&lt;&gt;"",IF('Profil je Los'!A5833&lt;&gt;"",TIME(HOUR('Profil je Los'!A5833),MINUTE('Profil je Los'!A5833),SECOND('Profil je Los'!A5833)),""),"")</f>
        <v>0.875</v>
      </c>
      <c r="E5833" s="5">
        <f t="shared" si="366"/>
        <v>21</v>
      </c>
      <c r="F5833" s="14">
        <v>24.262872999999999</v>
      </c>
      <c r="G5833" s="17">
        <f t="shared" si="364"/>
        <v>2.02</v>
      </c>
      <c r="I5833" s="33"/>
    </row>
    <row r="5834" spans="1:9" x14ac:dyDescent="0.2">
      <c r="A5834" s="4">
        <v>44073.916666666664</v>
      </c>
      <c r="B5834" s="6">
        <f t="shared" si="365"/>
        <v>44073</v>
      </c>
      <c r="C5834" s="3">
        <f t="shared" si="367"/>
        <v>0.875</v>
      </c>
      <c r="D5834" s="3">
        <f>IF('Profil je Los'!A5834&lt;&gt;"",IF('Profil je Los'!A5834&lt;&gt;"",TIME(HOUR('Profil je Los'!A5834),MINUTE('Profil je Los'!A5834),SECOND('Profil je Los'!A5834)),""),"")</f>
        <v>0.91666666666666663</v>
      </c>
      <c r="E5834" s="5">
        <f t="shared" si="366"/>
        <v>22</v>
      </c>
      <c r="F5834" s="14">
        <v>22.515114000000001</v>
      </c>
      <c r="G5834" s="17">
        <f t="shared" si="364"/>
        <v>1.88</v>
      </c>
      <c r="I5834" s="33"/>
    </row>
    <row r="5835" spans="1:9" x14ac:dyDescent="0.2">
      <c r="A5835" s="4">
        <v>44073.958333333336</v>
      </c>
      <c r="B5835" s="6">
        <f t="shared" si="365"/>
        <v>44073</v>
      </c>
      <c r="C5835" s="3">
        <f t="shared" si="367"/>
        <v>0.91666666666666663</v>
      </c>
      <c r="D5835" s="3">
        <f>IF('Profil je Los'!A5835&lt;&gt;"",IF('Profil je Los'!A5835&lt;&gt;"",TIME(HOUR('Profil je Los'!A5835),MINUTE('Profil je Los'!A5835),SECOND('Profil je Los'!A5835)),""),"")</f>
        <v>0.95833333333333337</v>
      </c>
      <c r="E5835" s="5">
        <f t="shared" si="366"/>
        <v>23</v>
      </c>
      <c r="F5835" s="14">
        <v>19.037700999999998</v>
      </c>
      <c r="G5835" s="17">
        <f t="shared" si="364"/>
        <v>1.59</v>
      </c>
      <c r="I5835" s="33"/>
    </row>
    <row r="5836" spans="1:9" x14ac:dyDescent="0.2">
      <c r="A5836" s="4">
        <v>44074</v>
      </c>
      <c r="B5836" s="6">
        <f t="shared" si="365"/>
        <v>44073</v>
      </c>
      <c r="C5836" s="3">
        <f t="shared" si="367"/>
        <v>0.95833333333333337</v>
      </c>
      <c r="D5836" s="3">
        <f>IF('Profil je Los'!A5836&lt;&gt;"",IF('Profil je Los'!A5836&lt;&gt;"",TIME(HOUR('Profil je Los'!A5836),MINUTE('Profil je Los'!A5836),SECOND('Profil je Los'!A5836)),""),"")</f>
        <v>0</v>
      </c>
      <c r="E5836" s="5">
        <f t="shared" si="366"/>
        <v>24</v>
      </c>
      <c r="F5836" s="14">
        <v>15.406059000000001</v>
      </c>
      <c r="G5836" s="17">
        <f t="shared" si="364"/>
        <v>1.28</v>
      </c>
      <c r="I5836" s="33"/>
    </row>
    <row r="5837" spans="1:9" x14ac:dyDescent="0.2">
      <c r="A5837" s="4">
        <v>44074.041666666664</v>
      </c>
      <c r="B5837" s="6">
        <f t="shared" si="365"/>
        <v>44074</v>
      </c>
      <c r="C5837" s="3">
        <f t="shared" si="367"/>
        <v>0</v>
      </c>
      <c r="D5837" s="3">
        <f>IF('Profil je Los'!A5837&lt;&gt;"",IF('Profil je Los'!A5837&lt;&gt;"",TIME(HOUR('Profil je Los'!A5837),MINUTE('Profil je Los'!A5837),SECOND('Profil je Los'!A5837)),""),"")</f>
        <v>4.1666666666666664E-2</v>
      </c>
      <c r="E5837" s="5">
        <f t="shared" si="366"/>
        <v>1</v>
      </c>
      <c r="F5837" s="14">
        <v>13.402187</v>
      </c>
      <c r="G5837" s="17">
        <f t="shared" si="364"/>
        <v>1.1200000000000001</v>
      </c>
      <c r="I5837" s="33"/>
    </row>
    <row r="5838" spans="1:9" x14ac:dyDescent="0.2">
      <c r="A5838" s="4">
        <v>44074.083333333336</v>
      </c>
      <c r="B5838" s="6">
        <f t="shared" si="365"/>
        <v>44074</v>
      </c>
      <c r="C5838" s="3">
        <f t="shared" si="367"/>
        <v>4.1666666666666664E-2</v>
      </c>
      <c r="D5838" s="3">
        <f>IF('Profil je Los'!A5838&lt;&gt;"",IF('Profil je Los'!A5838&lt;&gt;"",TIME(HOUR('Profil je Los'!A5838),MINUTE('Profil je Los'!A5838),SECOND('Profil je Los'!A5838)),""),"")</f>
        <v>8.3333333333333329E-2</v>
      </c>
      <c r="E5838" s="5">
        <f t="shared" si="366"/>
        <v>2</v>
      </c>
      <c r="F5838" s="14">
        <v>13.011964000000001</v>
      </c>
      <c r="G5838" s="17">
        <f t="shared" si="364"/>
        <v>1.08</v>
      </c>
      <c r="I5838" s="33"/>
    </row>
    <row r="5839" spans="1:9" x14ac:dyDescent="0.2">
      <c r="A5839" s="4">
        <v>44074.125</v>
      </c>
      <c r="B5839" s="6">
        <f t="shared" si="365"/>
        <v>44074</v>
      </c>
      <c r="C5839" s="3">
        <f t="shared" si="367"/>
        <v>8.3333333333333329E-2</v>
      </c>
      <c r="D5839" s="3">
        <f>IF('Profil je Los'!A5839&lt;&gt;"",IF('Profil je Los'!A5839&lt;&gt;"",TIME(HOUR('Profil je Los'!A5839),MINUTE('Profil je Los'!A5839),SECOND('Profil je Los'!A5839)),""),"")</f>
        <v>0.125</v>
      </c>
      <c r="E5839" s="5">
        <f t="shared" si="366"/>
        <v>3</v>
      </c>
      <c r="F5839" s="14">
        <v>12.324519</v>
      </c>
      <c r="G5839" s="17">
        <f t="shared" si="364"/>
        <v>1.03</v>
      </c>
      <c r="I5839" s="33"/>
    </row>
    <row r="5840" spans="1:9" x14ac:dyDescent="0.2">
      <c r="A5840" s="4">
        <v>44074.166666666664</v>
      </c>
      <c r="B5840" s="6">
        <f t="shared" si="365"/>
        <v>44074</v>
      </c>
      <c r="C5840" s="3">
        <f t="shared" si="367"/>
        <v>0.125</v>
      </c>
      <c r="D5840" s="3">
        <f>IF('Profil je Los'!A5840&lt;&gt;"",IF('Profil je Los'!A5840&lt;&gt;"",TIME(HOUR('Profil je Los'!A5840),MINUTE('Profil je Los'!A5840),SECOND('Profil je Los'!A5840)),""),"")</f>
        <v>0.16666666666666666</v>
      </c>
      <c r="E5840" s="5">
        <f t="shared" si="366"/>
        <v>4</v>
      </c>
      <c r="F5840" s="14">
        <v>13.031672</v>
      </c>
      <c r="G5840" s="17">
        <f t="shared" si="364"/>
        <v>1.0900000000000001</v>
      </c>
      <c r="I5840" s="33"/>
    </row>
    <row r="5841" spans="1:9" x14ac:dyDescent="0.2">
      <c r="A5841" s="4">
        <v>44074.208333333336</v>
      </c>
      <c r="B5841" s="6">
        <f t="shared" si="365"/>
        <v>44074</v>
      </c>
      <c r="C5841" s="3">
        <f t="shared" si="367"/>
        <v>0.16666666666666666</v>
      </c>
      <c r="D5841" s="3">
        <f>IF('Profil je Los'!A5841&lt;&gt;"",IF('Profil je Los'!A5841&lt;&gt;"",TIME(HOUR('Profil je Los'!A5841),MINUTE('Profil je Los'!A5841),SECOND('Profil je Los'!A5841)),""),"")</f>
        <v>0.20833333333333334</v>
      </c>
      <c r="E5841" s="5">
        <f t="shared" si="366"/>
        <v>5</v>
      </c>
      <c r="F5841" s="14">
        <v>14.93324</v>
      </c>
      <c r="G5841" s="17">
        <f t="shared" si="364"/>
        <v>1.24</v>
      </c>
      <c r="I5841" s="33"/>
    </row>
    <row r="5842" spans="1:9" x14ac:dyDescent="0.2">
      <c r="A5842" s="4">
        <v>44074.25</v>
      </c>
      <c r="B5842" s="6">
        <f t="shared" si="365"/>
        <v>44074</v>
      </c>
      <c r="C5842" s="3">
        <f t="shared" si="367"/>
        <v>0.20833333333333334</v>
      </c>
      <c r="D5842" s="3">
        <f>IF('Profil je Los'!A5842&lt;&gt;"",IF('Profil je Los'!A5842&lt;&gt;"",TIME(HOUR('Profil je Los'!A5842),MINUTE('Profil je Los'!A5842),SECOND('Profil je Los'!A5842)),""),"")</f>
        <v>0.25</v>
      </c>
      <c r="E5842" s="5">
        <f t="shared" si="366"/>
        <v>6</v>
      </c>
      <c r="F5842" s="14">
        <v>19.646270999999999</v>
      </c>
      <c r="G5842" s="17">
        <f t="shared" si="364"/>
        <v>1.64</v>
      </c>
      <c r="I5842" s="33"/>
    </row>
    <row r="5843" spans="1:9" x14ac:dyDescent="0.2">
      <c r="A5843" s="4">
        <v>44074.291666666664</v>
      </c>
      <c r="B5843" s="6">
        <f t="shared" si="365"/>
        <v>44074</v>
      </c>
      <c r="C5843" s="3">
        <f t="shared" si="367"/>
        <v>0.25</v>
      </c>
      <c r="D5843" s="3">
        <f>IF('Profil je Los'!A5843&lt;&gt;"",IF('Profil je Los'!A5843&lt;&gt;"",TIME(HOUR('Profil je Los'!A5843),MINUTE('Profil je Los'!A5843),SECOND('Profil je Los'!A5843)),""),"")</f>
        <v>0.29166666666666669</v>
      </c>
      <c r="E5843" s="5">
        <f t="shared" si="366"/>
        <v>7</v>
      </c>
      <c r="F5843" s="14">
        <v>28.942367999999998</v>
      </c>
      <c r="G5843" s="17">
        <f t="shared" si="364"/>
        <v>2.41</v>
      </c>
      <c r="I5843" s="33"/>
    </row>
    <row r="5844" spans="1:9" x14ac:dyDescent="0.2">
      <c r="A5844" s="4">
        <v>44074.333333333336</v>
      </c>
      <c r="B5844" s="6">
        <f t="shared" si="365"/>
        <v>44074</v>
      </c>
      <c r="C5844" s="3">
        <f t="shared" si="367"/>
        <v>0.29166666666666669</v>
      </c>
      <c r="D5844" s="3">
        <f>IF('Profil je Los'!A5844&lt;&gt;"",IF('Profil je Los'!A5844&lt;&gt;"",TIME(HOUR('Profil je Los'!A5844),MINUTE('Profil je Los'!A5844),SECOND('Profil je Los'!A5844)),""),"")</f>
        <v>0.33333333333333331</v>
      </c>
      <c r="E5844" s="5">
        <f t="shared" si="366"/>
        <v>8</v>
      </c>
      <c r="F5844" s="14">
        <v>35.484005000000003</v>
      </c>
      <c r="G5844" s="17">
        <f t="shared" si="364"/>
        <v>2.96</v>
      </c>
      <c r="I5844" s="33"/>
    </row>
    <row r="5845" spans="1:9" x14ac:dyDescent="0.2">
      <c r="A5845" s="4">
        <v>44074.375</v>
      </c>
      <c r="B5845" s="6">
        <f t="shared" si="365"/>
        <v>44074</v>
      </c>
      <c r="C5845" s="3">
        <f t="shared" si="367"/>
        <v>0.33333333333333331</v>
      </c>
      <c r="D5845" s="3">
        <f>IF('Profil je Los'!A5845&lt;&gt;"",IF('Profil je Los'!A5845&lt;&gt;"",TIME(HOUR('Profil je Los'!A5845),MINUTE('Profil je Los'!A5845),SECOND('Profil je Los'!A5845)),""),"")</f>
        <v>0.375</v>
      </c>
      <c r="E5845" s="5">
        <f t="shared" si="366"/>
        <v>9</v>
      </c>
      <c r="F5845" s="14">
        <v>39.512549999999997</v>
      </c>
      <c r="G5845" s="17">
        <f t="shared" si="364"/>
        <v>3.29</v>
      </c>
      <c r="I5845" s="33"/>
    </row>
    <row r="5846" spans="1:9" x14ac:dyDescent="0.2">
      <c r="A5846" s="4">
        <v>44074.416666666664</v>
      </c>
      <c r="B5846" s="6">
        <f t="shared" si="365"/>
        <v>44074</v>
      </c>
      <c r="C5846" s="3">
        <f t="shared" si="367"/>
        <v>0.375</v>
      </c>
      <c r="D5846" s="3">
        <f>IF('Profil je Los'!A5846&lt;&gt;"",IF('Profil je Los'!A5846&lt;&gt;"",TIME(HOUR('Profil je Los'!A5846),MINUTE('Profil je Los'!A5846),SECOND('Profil je Los'!A5846)),""),"")</f>
        <v>0.41666666666666669</v>
      </c>
      <c r="E5846" s="5">
        <f t="shared" si="366"/>
        <v>10</v>
      </c>
      <c r="F5846" s="14">
        <v>39.324165999999998</v>
      </c>
      <c r="G5846" s="17">
        <f t="shared" si="364"/>
        <v>3.28</v>
      </c>
      <c r="I5846" s="33"/>
    </row>
    <row r="5847" spans="1:9" x14ac:dyDescent="0.2">
      <c r="A5847" s="4">
        <v>44074.458333333336</v>
      </c>
      <c r="B5847" s="6">
        <f t="shared" si="365"/>
        <v>44074</v>
      </c>
      <c r="C5847" s="3">
        <f t="shared" si="367"/>
        <v>0.41666666666666669</v>
      </c>
      <c r="D5847" s="3">
        <f>IF('Profil je Los'!A5847&lt;&gt;"",IF('Profil je Los'!A5847&lt;&gt;"",TIME(HOUR('Profil je Los'!A5847),MINUTE('Profil je Los'!A5847),SECOND('Profil je Los'!A5847)),""),"")</f>
        <v>0.45833333333333331</v>
      </c>
      <c r="E5847" s="5">
        <f t="shared" si="366"/>
        <v>11</v>
      </c>
      <c r="F5847" s="14">
        <v>41.307282999999998</v>
      </c>
      <c r="G5847" s="17">
        <f t="shared" si="364"/>
        <v>3.44</v>
      </c>
      <c r="I5847" s="33"/>
    </row>
    <row r="5848" spans="1:9" x14ac:dyDescent="0.2">
      <c r="A5848" s="4">
        <v>44074.5</v>
      </c>
      <c r="B5848" s="6">
        <f t="shared" si="365"/>
        <v>44074</v>
      </c>
      <c r="C5848" s="3">
        <f t="shared" si="367"/>
        <v>0.45833333333333331</v>
      </c>
      <c r="D5848" s="3">
        <f>IF('Profil je Los'!A5848&lt;&gt;"",IF('Profil je Los'!A5848&lt;&gt;"",TIME(HOUR('Profil je Los'!A5848),MINUTE('Profil je Los'!A5848),SECOND('Profil je Los'!A5848)),""),"")</f>
        <v>0.5</v>
      </c>
      <c r="E5848" s="5">
        <f t="shared" si="366"/>
        <v>12</v>
      </c>
      <c r="F5848" s="14">
        <v>42.551535999999999</v>
      </c>
      <c r="G5848" s="17">
        <f t="shared" si="364"/>
        <v>3.55</v>
      </c>
      <c r="I5848" s="33"/>
    </row>
    <row r="5849" spans="1:9" x14ac:dyDescent="0.2">
      <c r="A5849" s="4">
        <v>44074.541666666664</v>
      </c>
      <c r="B5849" s="6">
        <f t="shared" si="365"/>
        <v>44074</v>
      </c>
      <c r="C5849" s="3">
        <f t="shared" si="367"/>
        <v>0.5</v>
      </c>
      <c r="D5849" s="3">
        <f>IF('Profil je Los'!A5849&lt;&gt;"",IF('Profil je Los'!A5849&lt;&gt;"",TIME(HOUR('Profil je Los'!A5849),MINUTE('Profil je Los'!A5849),SECOND('Profil je Los'!A5849)),""),"")</f>
        <v>0.54166666666666663</v>
      </c>
      <c r="E5849" s="5">
        <f t="shared" si="366"/>
        <v>13</v>
      </c>
      <c r="F5849" s="14">
        <v>42.887676999999996</v>
      </c>
      <c r="G5849" s="17">
        <f t="shared" si="364"/>
        <v>3.57</v>
      </c>
      <c r="I5849" s="33"/>
    </row>
    <row r="5850" spans="1:9" x14ac:dyDescent="0.2">
      <c r="A5850" s="4">
        <v>44074.583333333336</v>
      </c>
      <c r="B5850" s="6">
        <f t="shared" si="365"/>
        <v>44074</v>
      </c>
      <c r="C5850" s="3">
        <f t="shared" si="367"/>
        <v>0.54166666666666663</v>
      </c>
      <c r="D5850" s="3">
        <f>IF('Profil je Los'!A5850&lt;&gt;"",IF('Profil je Los'!A5850&lt;&gt;"",TIME(HOUR('Profil je Los'!A5850),MINUTE('Profil je Los'!A5850),SECOND('Profil je Los'!A5850)),""),"")</f>
        <v>0.58333333333333337</v>
      </c>
      <c r="E5850" s="5">
        <f t="shared" si="366"/>
        <v>14</v>
      </c>
      <c r="F5850" s="14">
        <v>41.793532999999996</v>
      </c>
      <c r="G5850" s="17">
        <f t="shared" si="364"/>
        <v>3.48</v>
      </c>
      <c r="I5850" s="33"/>
    </row>
    <row r="5851" spans="1:9" x14ac:dyDescent="0.2">
      <c r="A5851" s="4">
        <v>44074.625</v>
      </c>
      <c r="B5851" s="6">
        <f t="shared" si="365"/>
        <v>44074</v>
      </c>
      <c r="C5851" s="3">
        <f t="shared" si="367"/>
        <v>0.58333333333333337</v>
      </c>
      <c r="D5851" s="3">
        <f>IF('Profil je Los'!A5851&lt;&gt;"",IF('Profil je Los'!A5851&lt;&gt;"",TIME(HOUR('Profil je Los'!A5851),MINUTE('Profil je Los'!A5851),SECOND('Profil je Los'!A5851)),""),"")</f>
        <v>0.625</v>
      </c>
      <c r="E5851" s="5">
        <f t="shared" si="366"/>
        <v>15</v>
      </c>
      <c r="F5851" s="14">
        <v>39.856636000000002</v>
      </c>
      <c r="G5851" s="17">
        <f t="shared" si="364"/>
        <v>3.32</v>
      </c>
      <c r="I5851" s="33"/>
    </row>
    <row r="5852" spans="1:9" x14ac:dyDescent="0.2">
      <c r="A5852" s="4">
        <v>44074.666666666664</v>
      </c>
      <c r="B5852" s="6">
        <f t="shared" si="365"/>
        <v>44074</v>
      </c>
      <c r="C5852" s="3">
        <f t="shared" si="367"/>
        <v>0.625</v>
      </c>
      <c r="D5852" s="3">
        <f>IF('Profil je Los'!A5852&lt;&gt;"",IF('Profil je Los'!A5852&lt;&gt;"",TIME(HOUR('Profil je Los'!A5852),MINUTE('Profil je Los'!A5852),SECOND('Profil je Los'!A5852)),""),"")</f>
        <v>0.66666666666666663</v>
      </c>
      <c r="E5852" s="5">
        <f t="shared" si="366"/>
        <v>16</v>
      </c>
      <c r="F5852" s="14">
        <v>37.821826999999999</v>
      </c>
      <c r="G5852" s="17">
        <f t="shared" si="364"/>
        <v>3.15</v>
      </c>
      <c r="I5852" s="33"/>
    </row>
    <row r="5853" spans="1:9" x14ac:dyDescent="0.2">
      <c r="A5853" s="4">
        <v>44074.708333333336</v>
      </c>
      <c r="B5853" s="6">
        <f t="shared" si="365"/>
        <v>44074</v>
      </c>
      <c r="C5853" s="3">
        <f t="shared" si="367"/>
        <v>0.66666666666666663</v>
      </c>
      <c r="D5853" s="3">
        <f>IF('Profil je Los'!A5853&lt;&gt;"",IF('Profil je Los'!A5853&lt;&gt;"",TIME(HOUR('Profil je Los'!A5853),MINUTE('Profil je Los'!A5853),SECOND('Profil je Los'!A5853)),""),"")</f>
        <v>0.70833333333333337</v>
      </c>
      <c r="E5853" s="5">
        <f t="shared" si="366"/>
        <v>17</v>
      </c>
      <c r="F5853" s="14">
        <v>36.547393</v>
      </c>
      <c r="G5853" s="17">
        <f t="shared" si="364"/>
        <v>3.05</v>
      </c>
      <c r="I5853" s="33"/>
    </row>
    <row r="5854" spans="1:9" x14ac:dyDescent="0.2">
      <c r="A5854" s="4">
        <v>44074.75</v>
      </c>
      <c r="B5854" s="6">
        <f t="shared" si="365"/>
        <v>44074</v>
      </c>
      <c r="C5854" s="3">
        <f t="shared" si="367"/>
        <v>0.70833333333333337</v>
      </c>
      <c r="D5854" s="3">
        <f>IF('Profil je Los'!A5854&lt;&gt;"",IF('Profil je Los'!A5854&lt;&gt;"",TIME(HOUR('Profil je Los'!A5854),MINUTE('Profil je Los'!A5854),SECOND('Profil je Los'!A5854)),""),"")</f>
        <v>0.75</v>
      </c>
      <c r="E5854" s="5">
        <f t="shared" si="366"/>
        <v>18</v>
      </c>
      <c r="F5854" s="14">
        <v>37.917178</v>
      </c>
      <c r="G5854" s="17">
        <f t="shared" si="364"/>
        <v>3.16</v>
      </c>
      <c r="I5854" s="33"/>
    </row>
    <row r="5855" spans="1:9" x14ac:dyDescent="0.2">
      <c r="A5855" s="4">
        <v>44074.791666666664</v>
      </c>
      <c r="B5855" s="6">
        <f t="shared" si="365"/>
        <v>44074</v>
      </c>
      <c r="C5855" s="3">
        <f t="shared" si="367"/>
        <v>0.75</v>
      </c>
      <c r="D5855" s="3">
        <f>IF('Profil je Los'!A5855&lt;&gt;"",IF('Profil je Los'!A5855&lt;&gt;"",TIME(HOUR('Profil je Los'!A5855),MINUTE('Profil je Los'!A5855),SECOND('Profil je Los'!A5855)),""),"")</f>
        <v>0.79166666666666663</v>
      </c>
      <c r="E5855" s="5">
        <f t="shared" si="366"/>
        <v>19</v>
      </c>
      <c r="F5855" s="14">
        <v>38.851979</v>
      </c>
      <c r="G5855" s="17">
        <f t="shared" si="364"/>
        <v>3.24</v>
      </c>
      <c r="I5855" s="33"/>
    </row>
    <row r="5856" spans="1:9" x14ac:dyDescent="0.2">
      <c r="A5856" s="4">
        <v>44074.833333333336</v>
      </c>
      <c r="B5856" s="6">
        <f t="shared" si="365"/>
        <v>44074</v>
      </c>
      <c r="C5856" s="3">
        <f t="shared" si="367"/>
        <v>0.79166666666666663</v>
      </c>
      <c r="D5856" s="3">
        <f>IF('Profil je Los'!A5856&lt;&gt;"",IF('Profil je Los'!A5856&lt;&gt;"",TIME(HOUR('Profil je Los'!A5856),MINUTE('Profil je Los'!A5856),SECOND('Profil je Los'!A5856)),""),"")</f>
        <v>0.83333333333333337</v>
      </c>
      <c r="E5856" s="5">
        <f t="shared" si="366"/>
        <v>20</v>
      </c>
      <c r="F5856" s="14">
        <v>38.371777999999999</v>
      </c>
      <c r="G5856" s="17">
        <f t="shared" si="364"/>
        <v>3.2</v>
      </c>
      <c r="I5856" s="33"/>
    </row>
    <row r="5857" spans="1:9" x14ac:dyDescent="0.2">
      <c r="A5857" s="4">
        <v>44074.875</v>
      </c>
      <c r="B5857" s="6">
        <f t="shared" si="365"/>
        <v>44074</v>
      </c>
      <c r="C5857" s="3">
        <f t="shared" si="367"/>
        <v>0.83333333333333337</v>
      </c>
      <c r="D5857" s="3">
        <f>IF('Profil je Los'!A5857&lt;&gt;"",IF('Profil je Los'!A5857&lt;&gt;"",TIME(HOUR('Profil je Los'!A5857),MINUTE('Profil je Los'!A5857),SECOND('Profil je Los'!A5857)),""),"")</f>
        <v>0.875</v>
      </c>
      <c r="E5857" s="5">
        <f t="shared" si="366"/>
        <v>21</v>
      </c>
      <c r="F5857" s="14">
        <v>38.025097000000002</v>
      </c>
      <c r="G5857" s="17">
        <f t="shared" si="364"/>
        <v>3.17</v>
      </c>
      <c r="I5857" s="33"/>
    </row>
    <row r="5858" spans="1:9" x14ac:dyDescent="0.2">
      <c r="A5858" s="4">
        <v>44074.916666666664</v>
      </c>
      <c r="B5858" s="6">
        <f t="shared" si="365"/>
        <v>44074</v>
      </c>
      <c r="C5858" s="3">
        <f t="shared" si="367"/>
        <v>0.875</v>
      </c>
      <c r="D5858" s="3">
        <f>IF('Profil je Los'!A5858&lt;&gt;"",IF('Profil je Los'!A5858&lt;&gt;"",TIME(HOUR('Profil je Los'!A5858),MINUTE('Profil je Los'!A5858),SECOND('Profil je Los'!A5858)),""),"")</f>
        <v>0.91666666666666663</v>
      </c>
      <c r="E5858" s="5">
        <f t="shared" si="366"/>
        <v>22</v>
      </c>
      <c r="F5858" s="14">
        <v>33.737129000000003</v>
      </c>
      <c r="G5858" s="17">
        <f t="shared" si="364"/>
        <v>2.81</v>
      </c>
      <c r="I5858" s="33"/>
    </row>
    <row r="5859" spans="1:9" x14ac:dyDescent="0.2">
      <c r="A5859" s="4">
        <v>44074.958333333336</v>
      </c>
      <c r="B5859" s="6">
        <f t="shared" si="365"/>
        <v>44074</v>
      </c>
      <c r="C5859" s="3">
        <f t="shared" si="367"/>
        <v>0.91666666666666663</v>
      </c>
      <c r="D5859" s="3">
        <f>IF('Profil je Los'!A5859&lt;&gt;"",IF('Profil je Los'!A5859&lt;&gt;"",TIME(HOUR('Profil je Los'!A5859),MINUTE('Profil je Los'!A5859),SECOND('Profil je Los'!A5859)),""),"")</f>
        <v>0.95833333333333337</v>
      </c>
      <c r="E5859" s="5">
        <f t="shared" si="366"/>
        <v>23</v>
      </c>
      <c r="F5859" s="14">
        <v>27.413233000000002</v>
      </c>
      <c r="G5859" s="17">
        <f t="shared" si="364"/>
        <v>2.2799999999999998</v>
      </c>
      <c r="I5859" s="33"/>
    </row>
    <row r="5860" spans="1:9" x14ac:dyDescent="0.2">
      <c r="A5860" s="4">
        <v>44075</v>
      </c>
      <c r="B5860" s="6">
        <f t="shared" si="365"/>
        <v>44074</v>
      </c>
      <c r="C5860" s="3">
        <f t="shared" si="367"/>
        <v>0.95833333333333337</v>
      </c>
      <c r="D5860" s="3">
        <f>IF('Profil je Los'!A5860&lt;&gt;"",IF('Profil je Los'!A5860&lt;&gt;"",TIME(HOUR('Profil je Los'!A5860),MINUTE('Profil je Los'!A5860),SECOND('Profil je Los'!A5860)),""),"")</f>
        <v>0</v>
      </c>
      <c r="E5860" s="5">
        <f t="shared" si="366"/>
        <v>24</v>
      </c>
      <c r="F5860" s="14">
        <v>21.506429000000001</v>
      </c>
      <c r="G5860" s="17">
        <f t="shared" si="364"/>
        <v>1.79</v>
      </c>
      <c r="I5860" s="33"/>
    </row>
    <row r="5861" spans="1:9" x14ac:dyDescent="0.2">
      <c r="A5861" s="4">
        <v>44075.041666666664</v>
      </c>
      <c r="B5861" s="6">
        <f t="shared" si="365"/>
        <v>44075</v>
      </c>
      <c r="C5861" s="3">
        <f t="shared" si="367"/>
        <v>0</v>
      </c>
      <c r="D5861" s="3">
        <f>IF('Profil je Los'!A5861&lt;&gt;"",IF('Profil je Los'!A5861&lt;&gt;"",TIME(HOUR('Profil je Los'!A5861),MINUTE('Profil je Los'!A5861),SECOND('Profil je Los'!A5861)),""),"")</f>
        <v>4.1666666666666664E-2</v>
      </c>
      <c r="E5861" s="5">
        <f t="shared" si="366"/>
        <v>1</v>
      </c>
      <c r="F5861" s="14">
        <v>17.350269999999998</v>
      </c>
      <c r="G5861" s="17">
        <f t="shared" si="364"/>
        <v>1.45</v>
      </c>
      <c r="I5861" s="33"/>
    </row>
    <row r="5862" spans="1:9" x14ac:dyDescent="0.2">
      <c r="A5862" s="4">
        <v>44075.083333333336</v>
      </c>
      <c r="B5862" s="6">
        <f t="shared" si="365"/>
        <v>44075</v>
      </c>
      <c r="C5862" s="3">
        <f t="shared" si="367"/>
        <v>4.1666666666666664E-2</v>
      </c>
      <c r="D5862" s="3">
        <f>IF('Profil je Los'!A5862&lt;&gt;"",IF('Profil je Los'!A5862&lt;&gt;"",TIME(HOUR('Profil je Los'!A5862),MINUTE('Profil je Los'!A5862),SECOND('Profil je Los'!A5862)),""),"")</f>
        <v>8.3333333333333329E-2</v>
      </c>
      <c r="E5862" s="5">
        <f t="shared" si="366"/>
        <v>2</v>
      </c>
      <c r="F5862" s="14">
        <v>15.781596</v>
      </c>
      <c r="G5862" s="17">
        <f t="shared" si="364"/>
        <v>1.32</v>
      </c>
      <c r="I5862" s="33"/>
    </row>
    <row r="5863" spans="1:9" x14ac:dyDescent="0.2">
      <c r="A5863" s="4">
        <v>44075.125</v>
      </c>
      <c r="B5863" s="6">
        <f t="shared" si="365"/>
        <v>44075</v>
      </c>
      <c r="C5863" s="3">
        <f t="shared" si="367"/>
        <v>8.3333333333333329E-2</v>
      </c>
      <c r="D5863" s="3">
        <f>IF('Profil je Los'!A5863&lt;&gt;"",IF('Profil je Los'!A5863&lt;&gt;"",TIME(HOUR('Profil je Los'!A5863),MINUTE('Profil je Los'!A5863),SECOND('Profil je Los'!A5863)),""),"")</f>
        <v>0.125</v>
      </c>
      <c r="E5863" s="5">
        <f t="shared" si="366"/>
        <v>3</v>
      </c>
      <c r="F5863" s="14">
        <v>14.625933</v>
      </c>
      <c r="G5863" s="17">
        <f t="shared" si="364"/>
        <v>1.22</v>
      </c>
      <c r="I5863" s="33"/>
    </row>
    <row r="5864" spans="1:9" x14ac:dyDescent="0.2">
      <c r="A5864" s="4">
        <v>44075.166666666664</v>
      </c>
      <c r="B5864" s="6">
        <f t="shared" si="365"/>
        <v>44075</v>
      </c>
      <c r="C5864" s="3">
        <f t="shared" si="367"/>
        <v>0.125</v>
      </c>
      <c r="D5864" s="3">
        <f>IF('Profil je Los'!A5864&lt;&gt;"",IF('Profil je Los'!A5864&lt;&gt;"",TIME(HOUR('Profil je Los'!A5864),MINUTE('Profil je Los'!A5864),SECOND('Profil je Los'!A5864)),""),"")</f>
        <v>0.16666666666666666</v>
      </c>
      <c r="E5864" s="5">
        <f t="shared" si="366"/>
        <v>4</v>
      </c>
      <c r="F5864" s="14">
        <v>14.893568999999999</v>
      </c>
      <c r="G5864" s="17">
        <f t="shared" si="364"/>
        <v>1.24</v>
      </c>
      <c r="I5864" s="33"/>
    </row>
    <row r="5865" spans="1:9" x14ac:dyDescent="0.2">
      <c r="A5865" s="4">
        <v>44075.208333333336</v>
      </c>
      <c r="B5865" s="6">
        <f t="shared" si="365"/>
        <v>44075</v>
      </c>
      <c r="C5865" s="3">
        <f t="shared" si="367"/>
        <v>0.16666666666666666</v>
      </c>
      <c r="D5865" s="3">
        <f>IF('Profil je Los'!A5865&lt;&gt;"",IF('Profil je Los'!A5865&lt;&gt;"",TIME(HOUR('Profil je Los'!A5865),MINUTE('Profil je Los'!A5865),SECOND('Profil je Los'!A5865)),""),"")</f>
        <v>0.20833333333333334</v>
      </c>
      <c r="E5865" s="5">
        <f t="shared" si="366"/>
        <v>5</v>
      </c>
      <c r="F5865" s="14">
        <v>15.914683</v>
      </c>
      <c r="G5865" s="17">
        <f t="shared" si="364"/>
        <v>1.33</v>
      </c>
      <c r="I5865" s="33"/>
    </row>
    <row r="5866" spans="1:9" x14ac:dyDescent="0.2">
      <c r="A5866" s="4">
        <v>44075.25</v>
      </c>
      <c r="B5866" s="6">
        <f t="shared" si="365"/>
        <v>44075</v>
      </c>
      <c r="C5866" s="3">
        <f t="shared" si="367"/>
        <v>0.20833333333333334</v>
      </c>
      <c r="D5866" s="3">
        <f>IF('Profil je Los'!A5866&lt;&gt;"",IF('Profil je Los'!A5866&lt;&gt;"",TIME(HOUR('Profil je Los'!A5866),MINUTE('Profil je Los'!A5866),SECOND('Profil je Los'!A5866)),""),"")</f>
        <v>0.25</v>
      </c>
      <c r="E5866" s="5">
        <f t="shared" si="366"/>
        <v>6</v>
      </c>
      <c r="F5866" s="14">
        <v>19.743544</v>
      </c>
      <c r="G5866" s="17">
        <f t="shared" si="364"/>
        <v>1.65</v>
      </c>
      <c r="I5866" s="33"/>
    </row>
    <row r="5867" spans="1:9" x14ac:dyDescent="0.2">
      <c r="A5867" s="4">
        <v>44075.291666666664</v>
      </c>
      <c r="B5867" s="6">
        <f t="shared" si="365"/>
        <v>44075</v>
      </c>
      <c r="C5867" s="3">
        <f t="shared" si="367"/>
        <v>0.25</v>
      </c>
      <c r="D5867" s="3">
        <f>IF('Profil je Los'!A5867&lt;&gt;"",IF('Profil je Los'!A5867&lt;&gt;"",TIME(HOUR('Profil je Los'!A5867),MINUTE('Profil je Los'!A5867),SECOND('Profil je Los'!A5867)),""),"")</f>
        <v>0.29166666666666669</v>
      </c>
      <c r="E5867" s="5">
        <f t="shared" si="366"/>
        <v>7</v>
      </c>
      <c r="F5867" s="14">
        <v>29.593582999999999</v>
      </c>
      <c r="G5867" s="17">
        <f t="shared" si="364"/>
        <v>2.4700000000000002</v>
      </c>
      <c r="I5867" s="33"/>
    </row>
    <row r="5868" spans="1:9" x14ac:dyDescent="0.2">
      <c r="A5868" s="4">
        <v>44075.333333333336</v>
      </c>
      <c r="B5868" s="6">
        <f t="shared" si="365"/>
        <v>44075</v>
      </c>
      <c r="C5868" s="3">
        <f t="shared" si="367"/>
        <v>0.29166666666666669</v>
      </c>
      <c r="D5868" s="3">
        <f>IF('Profil je Los'!A5868&lt;&gt;"",IF('Profil je Los'!A5868&lt;&gt;"",TIME(HOUR('Profil je Los'!A5868),MINUTE('Profil je Los'!A5868),SECOND('Profil je Los'!A5868)),""),"")</f>
        <v>0.33333333333333331</v>
      </c>
      <c r="E5868" s="5">
        <f t="shared" si="366"/>
        <v>8</v>
      </c>
      <c r="F5868" s="14">
        <v>33.321688999999999</v>
      </c>
      <c r="G5868" s="17">
        <f t="shared" si="364"/>
        <v>2.78</v>
      </c>
      <c r="I5868" s="33"/>
    </row>
    <row r="5869" spans="1:9" x14ac:dyDescent="0.2">
      <c r="A5869" s="4">
        <v>44075.375</v>
      </c>
      <c r="B5869" s="6">
        <f t="shared" si="365"/>
        <v>44075</v>
      </c>
      <c r="C5869" s="3">
        <f t="shared" si="367"/>
        <v>0.33333333333333331</v>
      </c>
      <c r="D5869" s="3">
        <f>IF('Profil je Los'!A5869&lt;&gt;"",IF('Profil je Los'!A5869&lt;&gt;"",TIME(HOUR('Profil je Los'!A5869),MINUTE('Profil je Los'!A5869),SECOND('Profil je Los'!A5869)),""),"")</f>
        <v>0.375</v>
      </c>
      <c r="E5869" s="5">
        <f t="shared" si="366"/>
        <v>9</v>
      </c>
      <c r="F5869" s="14">
        <v>35.281292000000001</v>
      </c>
      <c r="G5869" s="17">
        <f t="shared" si="364"/>
        <v>2.94</v>
      </c>
      <c r="I5869" s="33"/>
    </row>
    <row r="5870" spans="1:9" x14ac:dyDescent="0.2">
      <c r="A5870" s="4">
        <v>44075.416666666664</v>
      </c>
      <c r="B5870" s="6">
        <f t="shared" si="365"/>
        <v>44075</v>
      </c>
      <c r="C5870" s="3">
        <f t="shared" si="367"/>
        <v>0.375</v>
      </c>
      <c r="D5870" s="3">
        <f>IF('Profil je Los'!A5870&lt;&gt;"",IF('Profil je Los'!A5870&lt;&gt;"",TIME(HOUR('Profil je Los'!A5870),MINUTE('Profil je Los'!A5870),SECOND('Profil je Los'!A5870)),""),"")</f>
        <v>0.41666666666666669</v>
      </c>
      <c r="E5870" s="5">
        <f t="shared" si="366"/>
        <v>10</v>
      </c>
      <c r="F5870" s="14">
        <v>37.815593</v>
      </c>
      <c r="G5870" s="17">
        <f t="shared" si="364"/>
        <v>3.15</v>
      </c>
      <c r="I5870" s="33"/>
    </row>
    <row r="5871" spans="1:9" x14ac:dyDescent="0.2">
      <c r="A5871" s="4">
        <v>44075.458333333336</v>
      </c>
      <c r="B5871" s="6">
        <f t="shared" si="365"/>
        <v>44075</v>
      </c>
      <c r="C5871" s="3">
        <f t="shared" si="367"/>
        <v>0.41666666666666669</v>
      </c>
      <c r="D5871" s="3">
        <f>IF('Profil je Los'!A5871&lt;&gt;"",IF('Profil je Los'!A5871&lt;&gt;"",TIME(HOUR('Profil je Los'!A5871),MINUTE('Profil je Los'!A5871),SECOND('Profil je Los'!A5871)),""),"")</f>
        <v>0.45833333333333331</v>
      </c>
      <c r="E5871" s="5">
        <f t="shared" si="366"/>
        <v>11</v>
      </c>
      <c r="F5871" s="14">
        <v>42.199382999999997</v>
      </c>
      <c r="G5871" s="17">
        <f t="shared" si="364"/>
        <v>3.52</v>
      </c>
      <c r="I5871" s="33"/>
    </row>
    <row r="5872" spans="1:9" x14ac:dyDescent="0.2">
      <c r="A5872" s="4">
        <v>44075.5</v>
      </c>
      <c r="B5872" s="6">
        <f t="shared" si="365"/>
        <v>44075</v>
      </c>
      <c r="C5872" s="3">
        <f t="shared" si="367"/>
        <v>0.45833333333333331</v>
      </c>
      <c r="D5872" s="3">
        <f>IF('Profil je Los'!A5872&lt;&gt;"",IF('Profil je Los'!A5872&lt;&gt;"",TIME(HOUR('Profil je Los'!A5872),MINUTE('Profil je Los'!A5872),SECOND('Profil je Los'!A5872)),""),"")</f>
        <v>0.5</v>
      </c>
      <c r="E5872" s="5">
        <f t="shared" si="366"/>
        <v>12</v>
      </c>
      <c r="F5872" s="14">
        <v>45.636251999999999</v>
      </c>
      <c r="G5872" s="17">
        <f t="shared" si="364"/>
        <v>3.8</v>
      </c>
      <c r="I5872" s="33"/>
    </row>
    <row r="5873" spans="1:9" x14ac:dyDescent="0.2">
      <c r="A5873" s="4">
        <v>44075.541666666664</v>
      </c>
      <c r="B5873" s="6">
        <f t="shared" si="365"/>
        <v>44075</v>
      </c>
      <c r="C5873" s="3">
        <f t="shared" si="367"/>
        <v>0.5</v>
      </c>
      <c r="D5873" s="3">
        <f>IF('Profil je Los'!A5873&lt;&gt;"",IF('Profil je Los'!A5873&lt;&gt;"",TIME(HOUR('Profil je Los'!A5873),MINUTE('Profil je Los'!A5873),SECOND('Profil je Los'!A5873)),""),"")</f>
        <v>0.54166666666666663</v>
      </c>
      <c r="E5873" s="5">
        <f t="shared" si="366"/>
        <v>13</v>
      </c>
      <c r="F5873" s="14">
        <v>44.432122999999997</v>
      </c>
      <c r="G5873" s="17">
        <f t="shared" si="364"/>
        <v>3.7</v>
      </c>
      <c r="I5873" s="33"/>
    </row>
    <row r="5874" spans="1:9" x14ac:dyDescent="0.2">
      <c r="A5874" s="4">
        <v>44075.583333333336</v>
      </c>
      <c r="B5874" s="6">
        <f t="shared" si="365"/>
        <v>44075</v>
      </c>
      <c r="C5874" s="3">
        <f t="shared" si="367"/>
        <v>0.54166666666666663</v>
      </c>
      <c r="D5874" s="3">
        <f>IF('Profil je Los'!A5874&lt;&gt;"",IF('Profil je Los'!A5874&lt;&gt;"",TIME(HOUR('Profil je Los'!A5874),MINUTE('Profil je Los'!A5874),SECOND('Profil je Los'!A5874)),""),"")</f>
        <v>0.58333333333333337</v>
      </c>
      <c r="E5874" s="5">
        <f t="shared" si="366"/>
        <v>14</v>
      </c>
      <c r="F5874" s="14">
        <v>43.319890999999998</v>
      </c>
      <c r="G5874" s="17">
        <f t="shared" si="364"/>
        <v>3.61</v>
      </c>
      <c r="I5874" s="33"/>
    </row>
    <row r="5875" spans="1:9" x14ac:dyDescent="0.2">
      <c r="A5875" s="4">
        <v>44075.625</v>
      </c>
      <c r="B5875" s="6">
        <f t="shared" si="365"/>
        <v>44075</v>
      </c>
      <c r="C5875" s="3">
        <f t="shared" si="367"/>
        <v>0.58333333333333337</v>
      </c>
      <c r="D5875" s="3">
        <f>IF('Profil je Los'!A5875&lt;&gt;"",IF('Profil je Los'!A5875&lt;&gt;"",TIME(HOUR('Profil je Los'!A5875),MINUTE('Profil je Los'!A5875),SECOND('Profil je Los'!A5875)),""),"")</f>
        <v>0.625</v>
      </c>
      <c r="E5875" s="5">
        <f t="shared" si="366"/>
        <v>15</v>
      </c>
      <c r="F5875" s="14">
        <v>42.980300999999997</v>
      </c>
      <c r="G5875" s="17">
        <f t="shared" si="364"/>
        <v>3.58</v>
      </c>
      <c r="I5875" s="33"/>
    </row>
    <row r="5876" spans="1:9" x14ac:dyDescent="0.2">
      <c r="A5876" s="4">
        <v>44075.666666666664</v>
      </c>
      <c r="B5876" s="6">
        <f t="shared" si="365"/>
        <v>44075</v>
      </c>
      <c r="C5876" s="3">
        <f t="shared" si="367"/>
        <v>0.625</v>
      </c>
      <c r="D5876" s="3">
        <f>IF('Profil je Los'!A5876&lt;&gt;"",IF('Profil je Los'!A5876&lt;&gt;"",TIME(HOUR('Profil je Los'!A5876),MINUTE('Profil je Los'!A5876),SECOND('Profil je Los'!A5876)),""),"")</f>
        <v>0.66666666666666663</v>
      </c>
      <c r="E5876" s="5">
        <f t="shared" si="366"/>
        <v>16</v>
      </c>
      <c r="F5876" s="14">
        <v>41.712255999999996</v>
      </c>
      <c r="G5876" s="17">
        <f t="shared" si="364"/>
        <v>3.48</v>
      </c>
      <c r="I5876" s="33"/>
    </row>
    <row r="5877" spans="1:9" x14ac:dyDescent="0.2">
      <c r="A5877" s="4">
        <v>44075.708333333336</v>
      </c>
      <c r="B5877" s="6">
        <f t="shared" si="365"/>
        <v>44075</v>
      </c>
      <c r="C5877" s="3">
        <f t="shared" si="367"/>
        <v>0.66666666666666663</v>
      </c>
      <c r="D5877" s="3">
        <f>IF('Profil je Los'!A5877&lt;&gt;"",IF('Profil je Los'!A5877&lt;&gt;"",TIME(HOUR('Profil je Los'!A5877),MINUTE('Profil je Los'!A5877),SECOND('Profil je Los'!A5877)),""),"")</f>
        <v>0.70833333333333337</v>
      </c>
      <c r="E5877" s="5">
        <f t="shared" si="366"/>
        <v>17</v>
      </c>
      <c r="F5877" s="14">
        <v>39.687204999999999</v>
      </c>
      <c r="G5877" s="17">
        <f t="shared" si="364"/>
        <v>3.31</v>
      </c>
      <c r="I5877" s="33"/>
    </row>
    <row r="5878" spans="1:9" x14ac:dyDescent="0.2">
      <c r="A5878" s="4">
        <v>44075.75</v>
      </c>
      <c r="B5878" s="6">
        <f t="shared" si="365"/>
        <v>44075</v>
      </c>
      <c r="C5878" s="3">
        <f t="shared" si="367"/>
        <v>0.70833333333333337</v>
      </c>
      <c r="D5878" s="3">
        <f>IF('Profil je Los'!A5878&lt;&gt;"",IF('Profil je Los'!A5878&lt;&gt;"",TIME(HOUR('Profil je Los'!A5878),MINUTE('Profil je Los'!A5878),SECOND('Profil je Los'!A5878)),""),"")</f>
        <v>0.75</v>
      </c>
      <c r="E5878" s="5">
        <f t="shared" si="366"/>
        <v>18</v>
      </c>
      <c r="F5878" s="14">
        <v>40.766891999999999</v>
      </c>
      <c r="G5878" s="17">
        <f t="shared" si="364"/>
        <v>3.4</v>
      </c>
      <c r="I5878" s="33"/>
    </row>
    <row r="5879" spans="1:9" x14ac:dyDescent="0.2">
      <c r="A5879" s="4">
        <v>44075.791666666664</v>
      </c>
      <c r="B5879" s="6">
        <f t="shared" si="365"/>
        <v>44075</v>
      </c>
      <c r="C5879" s="3">
        <f t="shared" si="367"/>
        <v>0.75</v>
      </c>
      <c r="D5879" s="3">
        <f>IF('Profil je Los'!A5879&lt;&gt;"",IF('Profil je Los'!A5879&lt;&gt;"",TIME(HOUR('Profil je Los'!A5879),MINUTE('Profil je Los'!A5879),SECOND('Profil je Los'!A5879)),""),"")</f>
        <v>0.79166666666666663</v>
      </c>
      <c r="E5879" s="5">
        <f t="shared" si="366"/>
        <v>19</v>
      </c>
      <c r="F5879" s="14">
        <v>41.472422000000002</v>
      </c>
      <c r="G5879" s="17">
        <f t="shared" si="364"/>
        <v>3.46</v>
      </c>
      <c r="I5879" s="33"/>
    </row>
    <row r="5880" spans="1:9" x14ac:dyDescent="0.2">
      <c r="A5880" s="4">
        <v>44075.833333333336</v>
      </c>
      <c r="B5880" s="6">
        <f t="shared" si="365"/>
        <v>44075</v>
      </c>
      <c r="C5880" s="3">
        <f t="shared" si="367"/>
        <v>0.79166666666666663</v>
      </c>
      <c r="D5880" s="3">
        <f>IF('Profil je Los'!A5880&lt;&gt;"",IF('Profil je Los'!A5880&lt;&gt;"",TIME(HOUR('Profil je Los'!A5880),MINUTE('Profil je Los'!A5880),SECOND('Profil je Los'!A5880)),""),"")</f>
        <v>0.83333333333333337</v>
      </c>
      <c r="E5880" s="5">
        <f t="shared" si="366"/>
        <v>20</v>
      </c>
      <c r="F5880" s="14">
        <v>39.121912999999999</v>
      </c>
      <c r="G5880" s="17">
        <f t="shared" si="364"/>
        <v>3.26</v>
      </c>
      <c r="I5880" s="33"/>
    </row>
    <row r="5881" spans="1:9" x14ac:dyDescent="0.2">
      <c r="A5881" s="4">
        <v>44075.875</v>
      </c>
      <c r="B5881" s="6">
        <f t="shared" si="365"/>
        <v>44075</v>
      </c>
      <c r="C5881" s="3">
        <f t="shared" si="367"/>
        <v>0.83333333333333337</v>
      </c>
      <c r="D5881" s="3">
        <f>IF('Profil je Los'!A5881&lt;&gt;"",IF('Profil je Los'!A5881&lt;&gt;"",TIME(HOUR('Profil je Los'!A5881),MINUTE('Profil je Los'!A5881),SECOND('Profil je Los'!A5881)),""),"")</f>
        <v>0.875</v>
      </c>
      <c r="E5881" s="5">
        <f t="shared" si="366"/>
        <v>21</v>
      </c>
      <c r="F5881" s="14">
        <v>36.650199000000001</v>
      </c>
      <c r="G5881" s="17">
        <f t="shared" si="364"/>
        <v>3.05</v>
      </c>
      <c r="I5881" s="33"/>
    </row>
    <row r="5882" spans="1:9" x14ac:dyDescent="0.2">
      <c r="A5882" s="4">
        <v>44075.916666666664</v>
      </c>
      <c r="B5882" s="6">
        <f t="shared" si="365"/>
        <v>44075</v>
      </c>
      <c r="C5882" s="3">
        <f t="shared" si="367"/>
        <v>0.875</v>
      </c>
      <c r="D5882" s="3">
        <f>IF('Profil je Los'!A5882&lt;&gt;"",IF('Profil je Los'!A5882&lt;&gt;"",TIME(HOUR('Profil je Los'!A5882),MINUTE('Profil je Los'!A5882),SECOND('Profil je Los'!A5882)),""),"")</f>
        <v>0.91666666666666663</v>
      </c>
      <c r="E5882" s="5">
        <f t="shared" si="366"/>
        <v>22</v>
      </c>
      <c r="F5882" s="14">
        <v>32.720528000000002</v>
      </c>
      <c r="G5882" s="17">
        <f t="shared" si="364"/>
        <v>2.73</v>
      </c>
      <c r="I5882" s="33"/>
    </row>
    <row r="5883" spans="1:9" x14ac:dyDescent="0.2">
      <c r="A5883" s="4">
        <v>44075.958333333336</v>
      </c>
      <c r="B5883" s="6">
        <f t="shared" si="365"/>
        <v>44075</v>
      </c>
      <c r="C5883" s="3">
        <f t="shared" si="367"/>
        <v>0.91666666666666663</v>
      </c>
      <c r="D5883" s="3">
        <f>IF('Profil je Los'!A5883&lt;&gt;"",IF('Profil je Los'!A5883&lt;&gt;"",TIME(HOUR('Profil je Los'!A5883),MINUTE('Profil je Los'!A5883),SECOND('Profil je Los'!A5883)),""),"")</f>
        <v>0.95833333333333337</v>
      </c>
      <c r="E5883" s="5">
        <f t="shared" si="366"/>
        <v>23</v>
      </c>
      <c r="F5883" s="14">
        <v>27.153988999999999</v>
      </c>
      <c r="G5883" s="17">
        <f t="shared" si="364"/>
        <v>2.2599999999999998</v>
      </c>
      <c r="I5883" s="33"/>
    </row>
    <row r="5884" spans="1:9" x14ac:dyDescent="0.2">
      <c r="A5884" s="4">
        <v>44076</v>
      </c>
      <c r="B5884" s="6">
        <f t="shared" si="365"/>
        <v>44075</v>
      </c>
      <c r="C5884" s="3">
        <f t="shared" si="367"/>
        <v>0.95833333333333337</v>
      </c>
      <c r="D5884" s="3">
        <f>IF('Profil je Los'!A5884&lt;&gt;"",IF('Profil je Los'!A5884&lt;&gt;"",TIME(HOUR('Profil je Los'!A5884),MINUTE('Profil je Los'!A5884),SECOND('Profil je Los'!A5884)),""),"")</f>
        <v>0</v>
      </c>
      <c r="E5884" s="5">
        <f t="shared" si="366"/>
        <v>24</v>
      </c>
      <c r="F5884" s="14">
        <v>22.792871000000002</v>
      </c>
      <c r="G5884" s="17">
        <f t="shared" si="364"/>
        <v>1.9</v>
      </c>
      <c r="I5884" s="33"/>
    </row>
    <row r="5885" spans="1:9" x14ac:dyDescent="0.2">
      <c r="A5885" s="4">
        <v>44076.041666666664</v>
      </c>
      <c r="B5885" s="6">
        <f t="shared" si="365"/>
        <v>44076</v>
      </c>
      <c r="C5885" s="3">
        <f t="shared" si="367"/>
        <v>0</v>
      </c>
      <c r="D5885" s="3">
        <f>IF('Profil je Los'!A5885&lt;&gt;"",IF('Profil je Los'!A5885&lt;&gt;"",TIME(HOUR('Profil je Los'!A5885),MINUTE('Profil je Los'!A5885),SECOND('Profil je Los'!A5885)),""),"")</f>
        <v>4.1666666666666664E-2</v>
      </c>
      <c r="E5885" s="5">
        <f t="shared" si="366"/>
        <v>1</v>
      </c>
      <c r="F5885" s="14">
        <v>19.037754</v>
      </c>
      <c r="G5885" s="17">
        <f t="shared" si="364"/>
        <v>1.59</v>
      </c>
      <c r="I5885" s="33"/>
    </row>
    <row r="5886" spans="1:9" x14ac:dyDescent="0.2">
      <c r="A5886" s="4">
        <v>44076.083333333336</v>
      </c>
      <c r="B5886" s="6">
        <f t="shared" si="365"/>
        <v>44076</v>
      </c>
      <c r="C5886" s="3">
        <f t="shared" si="367"/>
        <v>4.1666666666666664E-2</v>
      </c>
      <c r="D5886" s="3">
        <f>IF('Profil je Los'!A5886&lt;&gt;"",IF('Profil je Los'!A5886&lt;&gt;"",TIME(HOUR('Profil je Los'!A5886),MINUTE('Profil je Los'!A5886),SECOND('Profil je Los'!A5886)),""),"")</f>
        <v>8.3333333333333329E-2</v>
      </c>
      <c r="E5886" s="5">
        <f t="shared" si="366"/>
        <v>2</v>
      </c>
      <c r="F5886" s="14">
        <v>17.177544999999999</v>
      </c>
      <c r="G5886" s="17">
        <f t="shared" si="364"/>
        <v>1.43</v>
      </c>
      <c r="I5886" s="33"/>
    </row>
    <row r="5887" spans="1:9" x14ac:dyDescent="0.2">
      <c r="A5887" s="4">
        <v>44076.125</v>
      </c>
      <c r="B5887" s="6">
        <f t="shared" si="365"/>
        <v>44076</v>
      </c>
      <c r="C5887" s="3">
        <f t="shared" si="367"/>
        <v>8.3333333333333329E-2</v>
      </c>
      <c r="D5887" s="3">
        <f>IF('Profil je Los'!A5887&lt;&gt;"",IF('Profil je Los'!A5887&lt;&gt;"",TIME(HOUR('Profil je Los'!A5887),MINUTE('Profil je Los'!A5887),SECOND('Profil je Los'!A5887)),""),"")</f>
        <v>0.125</v>
      </c>
      <c r="E5887" s="5">
        <f t="shared" si="366"/>
        <v>3</v>
      </c>
      <c r="F5887" s="14">
        <v>16.575030000000002</v>
      </c>
      <c r="G5887" s="17">
        <f t="shared" si="364"/>
        <v>1.38</v>
      </c>
      <c r="I5887" s="33"/>
    </row>
    <row r="5888" spans="1:9" x14ac:dyDescent="0.2">
      <c r="A5888" s="4">
        <v>44076.166666666664</v>
      </c>
      <c r="B5888" s="6">
        <f t="shared" si="365"/>
        <v>44076</v>
      </c>
      <c r="C5888" s="3">
        <f t="shared" si="367"/>
        <v>0.125</v>
      </c>
      <c r="D5888" s="3">
        <f>IF('Profil je Los'!A5888&lt;&gt;"",IF('Profil je Los'!A5888&lt;&gt;"",TIME(HOUR('Profil je Los'!A5888),MINUTE('Profil je Los'!A5888),SECOND('Profil je Los'!A5888)),""),"")</f>
        <v>0.16666666666666666</v>
      </c>
      <c r="E5888" s="5">
        <f t="shared" si="366"/>
        <v>4</v>
      </c>
      <c r="F5888" s="14">
        <v>16.830116</v>
      </c>
      <c r="G5888" s="17">
        <f t="shared" si="364"/>
        <v>1.4</v>
      </c>
      <c r="I5888" s="33"/>
    </row>
    <row r="5889" spans="1:9" x14ac:dyDescent="0.2">
      <c r="A5889" s="4">
        <v>44076.208333333336</v>
      </c>
      <c r="B5889" s="6">
        <f t="shared" si="365"/>
        <v>44076</v>
      </c>
      <c r="C5889" s="3">
        <f t="shared" si="367"/>
        <v>0.16666666666666666</v>
      </c>
      <c r="D5889" s="3">
        <f>IF('Profil je Los'!A5889&lt;&gt;"",IF('Profil je Los'!A5889&lt;&gt;"",TIME(HOUR('Profil je Los'!A5889),MINUTE('Profil je Los'!A5889),SECOND('Profil je Los'!A5889)),""),"")</f>
        <v>0.20833333333333334</v>
      </c>
      <c r="E5889" s="5">
        <f t="shared" si="366"/>
        <v>5</v>
      </c>
      <c r="F5889" s="14">
        <v>16.922817999999999</v>
      </c>
      <c r="G5889" s="17">
        <f t="shared" si="364"/>
        <v>1.41</v>
      </c>
      <c r="I5889" s="33"/>
    </row>
    <row r="5890" spans="1:9" x14ac:dyDescent="0.2">
      <c r="A5890" s="4">
        <v>44076.25</v>
      </c>
      <c r="B5890" s="6">
        <f t="shared" si="365"/>
        <v>44076</v>
      </c>
      <c r="C5890" s="3">
        <f t="shared" si="367"/>
        <v>0.20833333333333334</v>
      </c>
      <c r="D5890" s="3">
        <f>IF('Profil je Los'!A5890&lt;&gt;"",IF('Profil je Los'!A5890&lt;&gt;"",TIME(HOUR('Profil je Los'!A5890),MINUTE('Profil je Los'!A5890),SECOND('Profil je Los'!A5890)),""),"")</f>
        <v>0.25</v>
      </c>
      <c r="E5890" s="5">
        <f t="shared" si="366"/>
        <v>6</v>
      </c>
      <c r="F5890" s="14">
        <v>20.367115999999999</v>
      </c>
      <c r="G5890" s="17">
        <f t="shared" si="364"/>
        <v>1.7</v>
      </c>
      <c r="I5890" s="33"/>
    </row>
    <row r="5891" spans="1:9" x14ac:dyDescent="0.2">
      <c r="A5891" s="4">
        <v>44076.291666666664</v>
      </c>
      <c r="B5891" s="6">
        <f t="shared" si="365"/>
        <v>44076</v>
      </c>
      <c r="C5891" s="3">
        <f t="shared" si="367"/>
        <v>0.25</v>
      </c>
      <c r="D5891" s="3">
        <f>IF('Profil je Los'!A5891&lt;&gt;"",IF('Profil je Los'!A5891&lt;&gt;"",TIME(HOUR('Profil je Los'!A5891),MINUTE('Profil je Los'!A5891),SECOND('Profil je Los'!A5891)),""),"")</f>
        <v>0.29166666666666669</v>
      </c>
      <c r="E5891" s="5">
        <f t="shared" si="366"/>
        <v>7</v>
      </c>
      <c r="F5891" s="14">
        <v>31.616724000000001</v>
      </c>
      <c r="G5891" s="17">
        <f t="shared" si="364"/>
        <v>2.63</v>
      </c>
      <c r="I5891" s="33"/>
    </row>
    <row r="5892" spans="1:9" x14ac:dyDescent="0.2">
      <c r="A5892" s="4">
        <v>44076.333333333336</v>
      </c>
      <c r="B5892" s="6">
        <f t="shared" si="365"/>
        <v>44076</v>
      </c>
      <c r="C5892" s="3">
        <f t="shared" si="367"/>
        <v>0.29166666666666669</v>
      </c>
      <c r="D5892" s="3">
        <f>IF('Profil je Los'!A5892&lt;&gt;"",IF('Profil je Los'!A5892&lt;&gt;"",TIME(HOUR('Profil je Los'!A5892),MINUTE('Profil je Los'!A5892),SECOND('Profil je Los'!A5892)),""),"")</f>
        <v>0.33333333333333331</v>
      </c>
      <c r="E5892" s="5">
        <f t="shared" si="366"/>
        <v>8</v>
      </c>
      <c r="F5892" s="14">
        <v>38.047165999999997</v>
      </c>
      <c r="G5892" s="17">
        <f t="shared" si="364"/>
        <v>3.17</v>
      </c>
      <c r="I5892" s="33"/>
    </row>
    <row r="5893" spans="1:9" x14ac:dyDescent="0.2">
      <c r="A5893" s="4">
        <v>44076.375</v>
      </c>
      <c r="B5893" s="6">
        <f t="shared" si="365"/>
        <v>44076</v>
      </c>
      <c r="C5893" s="3">
        <f t="shared" si="367"/>
        <v>0.33333333333333331</v>
      </c>
      <c r="D5893" s="3">
        <f>IF('Profil je Los'!A5893&lt;&gt;"",IF('Profil je Los'!A5893&lt;&gt;"",TIME(HOUR('Profil je Los'!A5893),MINUTE('Profil je Los'!A5893),SECOND('Profil je Los'!A5893)),""),"")</f>
        <v>0.375</v>
      </c>
      <c r="E5893" s="5">
        <f t="shared" si="366"/>
        <v>9</v>
      </c>
      <c r="F5893" s="14">
        <v>41.579034</v>
      </c>
      <c r="G5893" s="17">
        <f t="shared" si="364"/>
        <v>3.46</v>
      </c>
      <c r="I5893" s="33"/>
    </row>
    <row r="5894" spans="1:9" x14ac:dyDescent="0.2">
      <c r="A5894" s="4">
        <v>44076.416666666664</v>
      </c>
      <c r="B5894" s="6">
        <f t="shared" si="365"/>
        <v>44076</v>
      </c>
      <c r="C5894" s="3">
        <f t="shared" si="367"/>
        <v>0.375</v>
      </c>
      <c r="D5894" s="3">
        <f>IF('Profil je Los'!A5894&lt;&gt;"",IF('Profil je Los'!A5894&lt;&gt;"",TIME(HOUR('Profil je Los'!A5894),MINUTE('Profil je Los'!A5894),SECOND('Profil je Los'!A5894)),""),"")</f>
        <v>0.41666666666666669</v>
      </c>
      <c r="E5894" s="5">
        <f t="shared" si="366"/>
        <v>10</v>
      </c>
      <c r="F5894" s="14">
        <v>43.379824999999997</v>
      </c>
      <c r="G5894" s="17">
        <f t="shared" ref="G5894:G5957" si="368">ROUND(F5894/$E$2,2)</f>
        <v>3.61</v>
      </c>
      <c r="I5894" s="33"/>
    </row>
    <row r="5895" spans="1:9" x14ac:dyDescent="0.2">
      <c r="A5895" s="4">
        <v>44076.458333333336</v>
      </c>
      <c r="B5895" s="6">
        <f t="shared" ref="B5895:B5958" si="369">IF(A5895&lt;&gt;"",IF(E5895=24,B5894,DATE(YEAR(A5895),MONTH(A5895),DAY(A5895))),"")</f>
        <v>44076</v>
      </c>
      <c r="C5895" s="3">
        <f t="shared" si="367"/>
        <v>0.41666666666666669</v>
      </c>
      <c r="D5895" s="3">
        <f>IF('Profil je Los'!A5895&lt;&gt;"",IF('Profil je Los'!A5895&lt;&gt;"",TIME(HOUR('Profil je Los'!A5895),MINUTE('Profil je Los'!A5895),SECOND('Profil je Los'!A5895)),""),"")</f>
        <v>0.45833333333333331</v>
      </c>
      <c r="E5895" s="5">
        <f t="shared" ref="E5895:E5958" si="370">IF(A5895&lt;&gt;"",IF(HOUR(A5895)=0,24,HOUR(A5895)),"")</f>
        <v>11</v>
      </c>
      <c r="F5895" s="14">
        <v>45.476033999999999</v>
      </c>
      <c r="G5895" s="17">
        <f t="shared" si="368"/>
        <v>3.79</v>
      </c>
      <c r="I5895" s="33"/>
    </row>
    <row r="5896" spans="1:9" x14ac:dyDescent="0.2">
      <c r="A5896" s="4">
        <v>44076.5</v>
      </c>
      <c r="B5896" s="6">
        <f t="shared" si="369"/>
        <v>44076</v>
      </c>
      <c r="C5896" s="3">
        <f t="shared" ref="C5896:C5959" si="371">D5895</f>
        <v>0.45833333333333331</v>
      </c>
      <c r="D5896" s="3">
        <f>IF('Profil je Los'!A5896&lt;&gt;"",IF('Profil je Los'!A5896&lt;&gt;"",TIME(HOUR('Profil je Los'!A5896),MINUTE('Profil je Los'!A5896),SECOND('Profil je Los'!A5896)),""),"")</f>
        <v>0.5</v>
      </c>
      <c r="E5896" s="5">
        <f t="shared" si="370"/>
        <v>12</v>
      </c>
      <c r="F5896" s="14">
        <v>50.130344000000001</v>
      </c>
      <c r="G5896" s="17">
        <f t="shared" si="368"/>
        <v>4.18</v>
      </c>
      <c r="I5896" s="33"/>
    </row>
    <row r="5897" spans="1:9" x14ac:dyDescent="0.2">
      <c r="A5897" s="4">
        <v>44076.541666666664</v>
      </c>
      <c r="B5897" s="6">
        <f t="shared" si="369"/>
        <v>44076</v>
      </c>
      <c r="C5897" s="3">
        <f t="shared" si="371"/>
        <v>0.5</v>
      </c>
      <c r="D5897" s="3">
        <f>IF('Profil je Los'!A5897&lt;&gt;"",IF('Profil je Los'!A5897&lt;&gt;"",TIME(HOUR('Profil je Los'!A5897),MINUTE('Profil je Los'!A5897),SECOND('Profil je Los'!A5897)),""),"")</f>
        <v>0.54166666666666663</v>
      </c>
      <c r="E5897" s="5">
        <f t="shared" si="370"/>
        <v>13</v>
      </c>
      <c r="F5897" s="14">
        <v>51.391080000000002</v>
      </c>
      <c r="G5897" s="17">
        <f t="shared" si="368"/>
        <v>4.28</v>
      </c>
      <c r="I5897" s="33"/>
    </row>
    <row r="5898" spans="1:9" x14ac:dyDescent="0.2">
      <c r="A5898" s="4">
        <v>44076.583333333336</v>
      </c>
      <c r="B5898" s="6">
        <f t="shared" si="369"/>
        <v>44076</v>
      </c>
      <c r="C5898" s="3">
        <f t="shared" si="371"/>
        <v>0.54166666666666663</v>
      </c>
      <c r="D5898" s="3">
        <f>IF('Profil je Los'!A5898&lt;&gt;"",IF('Profil je Los'!A5898&lt;&gt;"",TIME(HOUR('Profil je Los'!A5898),MINUTE('Profil je Los'!A5898),SECOND('Profil je Los'!A5898)),""),"")</f>
        <v>0.58333333333333337</v>
      </c>
      <c r="E5898" s="5">
        <f t="shared" si="370"/>
        <v>14</v>
      </c>
      <c r="F5898" s="14">
        <v>60</v>
      </c>
      <c r="G5898" s="17">
        <f t="shared" si="368"/>
        <v>5</v>
      </c>
      <c r="I5898" s="33"/>
    </row>
    <row r="5899" spans="1:9" x14ac:dyDescent="0.2">
      <c r="A5899" s="4">
        <v>44076.625</v>
      </c>
      <c r="B5899" s="6">
        <f t="shared" si="369"/>
        <v>44076</v>
      </c>
      <c r="C5899" s="3">
        <f t="shared" si="371"/>
        <v>0.58333333333333337</v>
      </c>
      <c r="D5899" s="3">
        <f>IF('Profil je Los'!A5899&lt;&gt;"",IF('Profil je Los'!A5899&lt;&gt;"",TIME(HOUR('Profil je Los'!A5899),MINUTE('Profil je Los'!A5899),SECOND('Profil je Los'!A5899)),""),"")</f>
        <v>0.625</v>
      </c>
      <c r="E5899" s="5">
        <f t="shared" si="370"/>
        <v>15</v>
      </c>
      <c r="F5899" s="14">
        <v>60</v>
      </c>
      <c r="G5899" s="17">
        <f t="shared" si="368"/>
        <v>5</v>
      </c>
      <c r="I5899" s="33"/>
    </row>
    <row r="5900" spans="1:9" x14ac:dyDescent="0.2">
      <c r="A5900" s="4">
        <v>44076.666666666664</v>
      </c>
      <c r="B5900" s="6">
        <f t="shared" si="369"/>
        <v>44076</v>
      </c>
      <c r="C5900" s="3">
        <f t="shared" si="371"/>
        <v>0.625</v>
      </c>
      <c r="D5900" s="3">
        <f>IF('Profil je Los'!A5900&lt;&gt;"",IF('Profil je Los'!A5900&lt;&gt;"",TIME(HOUR('Profil je Los'!A5900),MINUTE('Profil je Los'!A5900),SECOND('Profil je Los'!A5900)),""),"")</f>
        <v>0.66666666666666663</v>
      </c>
      <c r="E5900" s="5">
        <f t="shared" si="370"/>
        <v>16</v>
      </c>
      <c r="F5900" s="14">
        <v>58.648634000000001</v>
      </c>
      <c r="G5900" s="17">
        <f t="shared" si="368"/>
        <v>4.8899999999999997</v>
      </c>
      <c r="I5900" s="33"/>
    </row>
    <row r="5901" spans="1:9" x14ac:dyDescent="0.2">
      <c r="A5901" s="4">
        <v>44076.708333333336</v>
      </c>
      <c r="B5901" s="6">
        <f t="shared" si="369"/>
        <v>44076</v>
      </c>
      <c r="C5901" s="3">
        <f t="shared" si="371"/>
        <v>0.66666666666666663</v>
      </c>
      <c r="D5901" s="3">
        <f>IF('Profil je Los'!A5901&lt;&gt;"",IF('Profil je Los'!A5901&lt;&gt;"",TIME(HOUR('Profil je Los'!A5901),MINUTE('Profil je Los'!A5901),SECOND('Profil je Los'!A5901)),""),"")</f>
        <v>0.70833333333333337</v>
      </c>
      <c r="E5901" s="5">
        <f t="shared" si="370"/>
        <v>17</v>
      </c>
      <c r="F5901" s="14">
        <v>43.686439</v>
      </c>
      <c r="G5901" s="17">
        <f t="shared" si="368"/>
        <v>3.64</v>
      </c>
      <c r="I5901" s="33"/>
    </row>
    <row r="5902" spans="1:9" x14ac:dyDescent="0.2">
      <c r="A5902" s="4">
        <v>44076.75</v>
      </c>
      <c r="B5902" s="6">
        <f t="shared" si="369"/>
        <v>44076</v>
      </c>
      <c r="C5902" s="3">
        <f t="shared" si="371"/>
        <v>0.70833333333333337</v>
      </c>
      <c r="D5902" s="3">
        <f>IF('Profil je Los'!A5902&lt;&gt;"",IF('Profil je Los'!A5902&lt;&gt;"",TIME(HOUR('Profil je Los'!A5902),MINUTE('Profil je Los'!A5902),SECOND('Profil je Los'!A5902)),""),"")</f>
        <v>0.75</v>
      </c>
      <c r="E5902" s="5">
        <f t="shared" si="370"/>
        <v>18</v>
      </c>
      <c r="F5902" s="14">
        <v>46.552911000000002</v>
      </c>
      <c r="G5902" s="17">
        <f t="shared" si="368"/>
        <v>3.88</v>
      </c>
      <c r="I5902" s="33"/>
    </row>
    <row r="5903" spans="1:9" x14ac:dyDescent="0.2">
      <c r="A5903" s="4">
        <v>44076.791666666664</v>
      </c>
      <c r="B5903" s="6">
        <f t="shared" si="369"/>
        <v>44076</v>
      </c>
      <c r="C5903" s="3">
        <f t="shared" si="371"/>
        <v>0.75</v>
      </c>
      <c r="D5903" s="3">
        <f>IF('Profil je Los'!A5903&lt;&gt;"",IF('Profil je Los'!A5903&lt;&gt;"",TIME(HOUR('Profil je Los'!A5903),MINUTE('Profil je Los'!A5903),SECOND('Profil je Los'!A5903)),""),"")</f>
        <v>0.79166666666666663</v>
      </c>
      <c r="E5903" s="5">
        <f t="shared" si="370"/>
        <v>19</v>
      </c>
      <c r="F5903" s="14">
        <v>47.367455999999997</v>
      </c>
      <c r="G5903" s="17">
        <f t="shared" si="368"/>
        <v>3.95</v>
      </c>
      <c r="I5903" s="33"/>
    </row>
    <row r="5904" spans="1:9" x14ac:dyDescent="0.2">
      <c r="A5904" s="4">
        <v>44076.833333333336</v>
      </c>
      <c r="B5904" s="6">
        <f t="shared" si="369"/>
        <v>44076</v>
      </c>
      <c r="C5904" s="3">
        <f t="shared" si="371"/>
        <v>0.79166666666666663</v>
      </c>
      <c r="D5904" s="3">
        <f>IF('Profil je Los'!A5904&lt;&gt;"",IF('Profil je Los'!A5904&lt;&gt;"",TIME(HOUR('Profil je Los'!A5904),MINUTE('Profil je Los'!A5904),SECOND('Profil je Los'!A5904)),""),"")</f>
        <v>0.83333333333333337</v>
      </c>
      <c r="E5904" s="5">
        <f t="shared" si="370"/>
        <v>20</v>
      </c>
      <c r="F5904" s="14">
        <v>42.342185999999998</v>
      </c>
      <c r="G5904" s="17">
        <f t="shared" si="368"/>
        <v>3.53</v>
      </c>
      <c r="I5904" s="33"/>
    </row>
    <row r="5905" spans="1:9" x14ac:dyDescent="0.2">
      <c r="A5905" s="4">
        <v>44076.875</v>
      </c>
      <c r="B5905" s="6">
        <f t="shared" si="369"/>
        <v>44076</v>
      </c>
      <c r="C5905" s="3">
        <f t="shared" si="371"/>
        <v>0.83333333333333337</v>
      </c>
      <c r="D5905" s="3">
        <f>IF('Profil je Los'!A5905&lt;&gt;"",IF('Profil je Los'!A5905&lt;&gt;"",TIME(HOUR('Profil je Los'!A5905),MINUTE('Profil je Los'!A5905),SECOND('Profil je Los'!A5905)),""),"")</f>
        <v>0.875</v>
      </c>
      <c r="E5905" s="5">
        <f t="shared" si="370"/>
        <v>21</v>
      </c>
      <c r="F5905" s="14">
        <v>42.901589000000001</v>
      </c>
      <c r="G5905" s="17">
        <f t="shared" si="368"/>
        <v>3.58</v>
      </c>
      <c r="I5905" s="33"/>
    </row>
    <row r="5906" spans="1:9" x14ac:dyDescent="0.2">
      <c r="A5906" s="4">
        <v>44076.916666666664</v>
      </c>
      <c r="B5906" s="6">
        <f t="shared" si="369"/>
        <v>44076</v>
      </c>
      <c r="C5906" s="3">
        <f t="shared" si="371"/>
        <v>0.875</v>
      </c>
      <c r="D5906" s="3">
        <f>IF('Profil je Los'!A5906&lt;&gt;"",IF('Profil je Los'!A5906&lt;&gt;"",TIME(HOUR('Profil je Los'!A5906),MINUTE('Profil je Los'!A5906),SECOND('Profil je Los'!A5906)),""),"")</f>
        <v>0.91666666666666663</v>
      </c>
      <c r="E5906" s="5">
        <f t="shared" si="370"/>
        <v>22</v>
      </c>
      <c r="F5906" s="14">
        <v>32.020553</v>
      </c>
      <c r="G5906" s="17">
        <f t="shared" si="368"/>
        <v>2.67</v>
      </c>
      <c r="I5906" s="33"/>
    </row>
    <row r="5907" spans="1:9" x14ac:dyDescent="0.2">
      <c r="A5907" s="4">
        <v>44076.958333333336</v>
      </c>
      <c r="B5907" s="6">
        <f t="shared" si="369"/>
        <v>44076</v>
      </c>
      <c r="C5907" s="3">
        <f t="shared" si="371"/>
        <v>0.91666666666666663</v>
      </c>
      <c r="D5907" s="3">
        <f>IF('Profil je Los'!A5907&lt;&gt;"",IF('Profil je Los'!A5907&lt;&gt;"",TIME(HOUR('Profil je Los'!A5907),MINUTE('Profil je Los'!A5907),SECOND('Profil je Los'!A5907)),""),"")</f>
        <v>0.95833333333333337</v>
      </c>
      <c r="E5907" s="5">
        <f t="shared" si="370"/>
        <v>23</v>
      </c>
      <c r="F5907" s="14">
        <v>29.341754000000002</v>
      </c>
      <c r="G5907" s="17">
        <f t="shared" si="368"/>
        <v>2.4500000000000002</v>
      </c>
      <c r="I5907" s="33"/>
    </row>
    <row r="5908" spans="1:9" x14ac:dyDescent="0.2">
      <c r="A5908" s="4">
        <v>44077</v>
      </c>
      <c r="B5908" s="6">
        <f t="shared" si="369"/>
        <v>44076</v>
      </c>
      <c r="C5908" s="3">
        <f t="shared" si="371"/>
        <v>0.95833333333333337</v>
      </c>
      <c r="D5908" s="3">
        <f>IF('Profil je Los'!A5908&lt;&gt;"",IF('Profil je Los'!A5908&lt;&gt;"",TIME(HOUR('Profil je Los'!A5908),MINUTE('Profil je Los'!A5908),SECOND('Profil je Los'!A5908)),""),"")</f>
        <v>0</v>
      </c>
      <c r="E5908" s="5">
        <f t="shared" si="370"/>
        <v>24</v>
      </c>
      <c r="F5908" s="14">
        <v>24.273239</v>
      </c>
      <c r="G5908" s="17">
        <f t="shared" si="368"/>
        <v>2.02</v>
      </c>
      <c r="I5908" s="33"/>
    </row>
    <row r="5909" spans="1:9" x14ac:dyDescent="0.2">
      <c r="A5909" s="4">
        <v>44077.041666666664</v>
      </c>
      <c r="B5909" s="6">
        <f t="shared" si="369"/>
        <v>44077</v>
      </c>
      <c r="C5909" s="3">
        <f t="shared" si="371"/>
        <v>0</v>
      </c>
      <c r="D5909" s="3">
        <f>IF('Profil je Los'!A5909&lt;&gt;"",IF('Profil je Los'!A5909&lt;&gt;"",TIME(HOUR('Profil je Los'!A5909),MINUTE('Profil je Los'!A5909),SECOND('Profil je Los'!A5909)),""),"")</f>
        <v>4.1666666666666664E-2</v>
      </c>
      <c r="E5909" s="5">
        <f t="shared" si="370"/>
        <v>1</v>
      </c>
      <c r="F5909" s="14">
        <v>20.817807999999999</v>
      </c>
      <c r="G5909" s="17">
        <f t="shared" si="368"/>
        <v>1.73</v>
      </c>
      <c r="I5909" s="33"/>
    </row>
    <row r="5910" spans="1:9" x14ac:dyDescent="0.2">
      <c r="A5910" s="4">
        <v>44077.083333333336</v>
      </c>
      <c r="B5910" s="6">
        <f t="shared" si="369"/>
        <v>44077</v>
      </c>
      <c r="C5910" s="3">
        <f t="shared" si="371"/>
        <v>4.1666666666666664E-2</v>
      </c>
      <c r="D5910" s="3">
        <f>IF('Profil je Los'!A5910&lt;&gt;"",IF('Profil je Los'!A5910&lt;&gt;"",TIME(HOUR('Profil je Los'!A5910),MINUTE('Profil je Los'!A5910),SECOND('Profil je Los'!A5910)),""),"")</f>
        <v>8.3333333333333329E-2</v>
      </c>
      <c r="E5910" s="5">
        <f t="shared" si="370"/>
        <v>2</v>
      </c>
      <c r="F5910" s="14">
        <v>19.470054999999999</v>
      </c>
      <c r="G5910" s="17">
        <f t="shared" si="368"/>
        <v>1.62</v>
      </c>
      <c r="I5910" s="33"/>
    </row>
    <row r="5911" spans="1:9" x14ac:dyDescent="0.2">
      <c r="A5911" s="4">
        <v>44077.125</v>
      </c>
      <c r="B5911" s="6">
        <f t="shared" si="369"/>
        <v>44077</v>
      </c>
      <c r="C5911" s="3">
        <f t="shared" si="371"/>
        <v>8.3333333333333329E-2</v>
      </c>
      <c r="D5911" s="3">
        <f>IF('Profil je Los'!A5911&lt;&gt;"",IF('Profil je Los'!A5911&lt;&gt;"",TIME(HOUR('Profil je Los'!A5911),MINUTE('Profil je Los'!A5911),SECOND('Profil je Los'!A5911)),""),"")</f>
        <v>0.125</v>
      </c>
      <c r="E5911" s="5">
        <f t="shared" si="370"/>
        <v>3</v>
      </c>
      <c r="F5911" s="14">
        <v>21.298922999999998</v>
      </c>
      <c r="G5911" s="17">
        <f t="shared" si="368"/>
        <v>1.77</v>
      </c>
      <c r="I5911" s="33"/>
    </row>
    <row r="5912" spans="1:9" x14ac:dyDescent="0.2">
      <c r="A5912" s="4">
        <v>44077.166666666664</v>
      </c>
      <c r="B5912" s="6">
        <f t="shared" si="369"/>
        <v>44077</v>
      </c>
      <c r="C5912" s="3">
        <f t="shared" si="371"/>
        <v>0.125</v>
      </c>
      <c r="D5912" s="3">
        <f>IF('Profil je Los'!A5912&lt;&gt;"",IF('Profil je Los'!A5912&lt;&gt;"",TIME(HOUR('Profil je Los'!A5912),MINUTE('Profil je Los'!A5912),SECOND('Profil je Los'!A5912)),""),"")</f>
        <v>0.16666666666666666</v>
      </c>
      <c r="E5912" s="5">
        <f t="shared" si="370"/>
        <v>4</v>
      </c>
      <c r="F5912" s="14">
        <v>15.463411000000001</v>
      </c>
      <c r="G5912" s="17">
        <f t="shared" si="368"/>
        <v>1.29</v>
      </c>
      <c r="I5912" s="33"/>
    </row>
    <row r="5913" spans="1:9" x14ac:dyDescent="0.2">
      <c r="A5913" s="4">
        <v>44077.208333333336</v>
      </c>
      <c r="B5913" s="6">
        <f t="shared" si="369"/>
        <v>44077</v>
      </c>
      <c r="C5913" s="3">
        <f t="shared" si="371"/>
        <v>0.16666666666666666</v>
      </c>
      <c r="D5913" s="3">
        <f>IF('Profil je Los'!A5913&lt;&gt;"",IF('Profil je Los'!A5913&lt;&gt;"",TIME(HOUR('Profil je Los'!A5913),MINUTE('Profil je Los'!A5913),SECOND('Profil je Los'!A5913)),""),"")</f>
        <v>0.20833333333333334</v>
      </c>
      <c r="E5913" s="5">
        <f t="shared" si="370"/>
        <v>5</v>
      </c>
      <c r="F5913" s="14">
        <v>16.344118000000002</v>
      </c>
      <c r="G5913" s="17">
        <f t="shared" si="368"/>
        <v>1.36</v>
      </c>
      <c r="I5913" s="33"/>
    </row>
    <row r="5914" spans="1:9" x14ac:dyDescent="0.2">
      <c r="A5914" s="4">
        <v>44077.25</v>
      </c>
      <c r="B5914" s="6">
        <f t="shared" si="369"/>
        <v>44077</v>
      </c>
      <c r="C5914" s="3">
        <f t="shared" si="371"/>
        <v>0.20833333333333334</v>
      </c>
      <c r="D5914" s="3">
        <f>IF('Profil je Los'!A5914&lt;&gt;"",IF('Profil je Los'!A5914&lt;&gt;"",TIME(HOUR('Profil je Los'!A5914),MINUTE('Profil je Los'!A5914),SECOND('Profil je Los'!A5914)),""),"")</f>
        <v>0.25</v>
      </c>
      <c r="E5914" s="5">
        <f t="shared" si="370"/>
        <v>6</v>
      </c>
      <c r="F5914" s="14">
        <v>20.901805</v>
      </c>
      <c r="G5914" s="17">
        <f t="shared" si="368"/>
        <v>1.74</v>
      </c>
      <c r="I5914" s="33"/>
    </row>
    <row r="5915" spans="1:9" x14ac:dyDescent="0.2">
      <c r="A5915" s="4">
        <v>44077.291666666664</v>
      </c>
      <c r="B5915" s="6">
        <f t="shared" si="369"/>
        <v>44077</v>
      </c>
      <c r="C5915" s="3">
        <f t="shared" si="371"/>
        <v>0.25</v>
      </c>
      <c r="D5915" s="3">
        <f>IF('Profil je Los'!A5915&lt;&gt;"",IF('Profil je Los'!A5915&lt;&gt;"",TIME(HOUR('Profil je Los'!A5915),MINUTE('Profil je Los'!A5915),SECOND('Profil je Los'!A5915)),""),"")</f>
        <v>0.29166666666666669</v>
      </c>
      <c r="E5915" s="5">
        <f t="shared" si="370"/>
        <v>7</v>
      </c>
      <c r="F5915" s="14">
        <v>28.996203000000001</v>
      </c>
      <c r="G5915" s="17">
        <f t="shared" si="368"/>
        <v>2.42</v>
      </c>
      <c r="I5915" s="33"/>
    </row>
    <row r="5916" spans="1:9" x14ac:dyDescent="0.2">
      <c r="A5916" s="4">
        <v>44077.333333333336</v>
      </c>
      <c r="B5916" s="6">
        <f t="shared" si="369"/>
        <v>44077</v>
      </c>
      <c r="C5916" s="3">
        <f t="shared" si="371"/>
        <v>0.29166666666666669</v>
      </c>
      <c r="D5916" s="3">
        <f>IF('Profil je Los'!A5916&lt;&gt;"",IF('Profil je Los'!A5916&lt;&gt;"",TIME(HOUR('Profil je Los'!A5916),MINUTE('Profil je Los'!A5916),SECOND('Profil je Los'!A5916)),""),"")</f>
        <v>0.33333333333333331</v>
      </c>
      <c r="E5916" s="5">
        <f t="shared" si="370"/>
        <v>8</v>
      </c>
      <c r="F5916" s="14">
        <v>36.778731000000001</v>
      </c>
      <c r="G5916" s="17">
        <f t="shared" si="368"/>
        <v>3.06</v>
      </c>
      <c r="I5916" s="33"/>
    </row>
    <row r="5917" spans="1:9" x14ac:dyDescent="0.2">
      <c r="A5917" s="4">
        <v>44077.375</v>
      </c>
      <c r="B5917" s="6">
        <f t="shared" si="369"/>
        <v>44077</v>
      </c>
      <c r="C5917" s="3">
        <f t="shared" si="371"/>
        <v>0.33333333333333331</v>
      </c>
      <c r="D5917" s="3">
        <f>IF('Profil je Los'!A5917&lt;&gt;"",IF('Profil je Los'!A5917&lt;&gt;"",TIME(HOUR('Profil je Los'!A5917),MINUTE('Profil je Los'!A5917),SECOND('Profil je Los'!A5917)),""),"")</f>
        <v>0.375</v>
      </c>
      <c r="E5917" s="5">
        <f t="shared" si="370"/>
        <v>9</v>
      </c>
      <c r="F5917" s="14">
        <v>43.950369999999999</v>
      </c>
      <c r="G5917" s="17">
        <f t="shared" si="368"/>
        <v>3.66</v>
      </c>
      <c r="I5917" s="33"/>
    </row>
    <row r="5918" spans="1:9" x14ac:dyDescent="0.2">
      <c r="A5918" s="4">
        <v>44077.416666666664</v>
      </c>
      <c r="B5918" s="6">
        <f t="shared" si="369"/>
        <v>44077</v>
      </c>
      <c r="C5918" s="3">
        <f t="shared" si="371"/>
        <v>0.375</v>
      </c>
      <c r="D5918" s="3">
        <f>IF('Profil je Los'!A5918&lt;&gt;"",IF('Profil je Los'!A5918&lt;&gt;"",TIME(HOUR('Profil je Los'!A5918),MINUTE('Profil je Los'!A5918),SECOND('Profil je Los'!A5918)),""),"")</f>
        <v>0.41666666666666669</v>
      </c>
      <c r="E5918" s="5">
        <f t="shared" si="370"/>
        <v>10</v>
      </c>
      <c r="F5918" s="14">
        <v>48.815075999999998</v>
      </c>
      <c r="G5918" s="17">
        <f t="shared" si="368"/>
        <v>4.07</v>
      </c>
      <c r="I5918" s="33"/>
    </row>
    <row r="5919" spans="1:9" x14ac:dyDescent="0.2">
      <c r="A5919" s="4">
        <v>44077.458333333336</v>
      </c>
      <c r="B5919" s="6">
        <f t="shared" si="369"/>
        <v>44077</v>
      </c>
      <c r="C5919" s="3">
        <f t="shared" si="371"/>
        <v>0.41666666666666669</v>
      </c>
      <c r="D5919" s="3">
        <f>IF('Profil je Los'!A5919&lt;&gt;"",IF('Profil je Los'!A5919&lt;&gt;"",TIME(HOUR('Profil je Los'!A5919),MINUTE('Profil je Los'!A5919),SECOND('Profil je Los'!A5919)),""),"")</f>
        <v>0.45833333333333331</v>
      </c>
      <c r="E5919" s="5">
        <f t="shared" si="370"/>
        <v>11</v>
      </c>
      <c r="F5919" s="14">
        <v>52.593435999999997</v>
      </c>
      <c r="G5919" s="17">
        <f t="shared" si="368"/>
        <v>4.38</v>
      </c>
      <c r="I5919" s="33"/>
    </row>
    <row r="5920" spans="1:9" x14ac:dyDescent="0.2">
      <c r="A5920" s="4">
        <v>44077.5</v>
      </c>
      <c r="B5920" s="6">
        <f t="shared" si="369"/>
        <v>44077</v>
      </c>
      <c r="C5920" s="3">
        <f t="shared" si="371"/>
        <v>0.45833333333333331</v>
      </c>
      <c r="D5920" s="3">
        <f>IF('Profil je Los'!A5920&lt;&gt;"",IF('Profil je Los'!A5920&lt;&gt;"",TIME(HOUR('Profil je Los'!A5920),MINUTE('Profil je Los'!A5920),SECOND('Profil je Los'!A5920)),""),"")</f>
        <v>0.5</v>
      </c>
      <c r="E5920" s="5">
        <f t="shared" si="370"/>
        <v>12</v>
      </c>
      <c r="F5920" s="14">
        <v>53.604371</v>
      </c>
      <c r="G5920" s="17">
        <f t="shared" si="368"/>
        <v>4.47</v>
      </c>
      <c r="I5920" s="33"/>
    </row>
    <row r="5921" spans="1:9" x14ac:dyDescent="0.2">
      <c r="A5921" s="4">
        <v>44077.541666666664</v>
      </c>
      <c r="B5921" s="6">
        <f t="shared" si="369"/>
        <v>44077</v>
      </c>
      <c r="C5921" s="3">
        <f t="shared" si="371"/>
        <v>0.5</v>
      </c>
      <c r="D5921" s="3">
        <f>IF('Profil je Los'!A5921&lt;&gt;"",IF('Profil je Los'!A5921&lt;&gt;"",TIME(HOUR('Profil je Los'!A5921),MINUTE('Profil je Los'!A5921),SECOND('Profil je Los'!A5921)),""),"")</f>
        <v>0.54166666666666663</v>
      </c>
      <c r="E5921" s="5">
        <f t="shared" si="370"/>
        <v>13</v>
      </c>
      <c r="F5921" s="14">
        <v>50.238914999999999</v>
      </c>
      <c r="G5921" s="17">
        <f t="shared" si="368"/>
        <v>4.1900000000000004</v>
      </c>
      <c r="I5921" s="33"/>
    </row>
    <row r="5922" spans="1:9" x14ac:dyDescent="0.2">
      <c r="A5922" s="4">
        <v>44077.583333333336</v>
      </c>
      <c r="B5922" s="6">
        <f t="shared" si="369"/>
        <v>44077</v>
      </c>
      <c r="C5922" s="3">
        <f t="shared" si="371"/>
        <v>0.54166666666666663</v>
      </c>
      <c r="D5922" s="3">
        <f>IF('Profil je Los'!A5922&lt;&gt;"",IF('Profil je Los'!A5922&lt;&gt;"",TIME(HOUR('Profil je Los'!A5922),MINUTE('Profil je Los'!A5922),SECOND('Profil je Los'!A5922)),""),"")</f>
        <v>0.58333333333333337</v>
      </c>
      <c r="E5922" s="5">
        <f t="shared" si="370"/>
        <v>14</v>
      </c>
      <c r="F5922" s="14">
        <v>50.094372</v>
      </c>
      <c r="G5922" s="17">
        <f t="shared" si="368"/>
        <v>4.17</v>
      </c>
      <c r="I5922" s="33"/>
    </row>
    <row r="5923" spans="1:9" x14ac:dyDescent="0.2">
      <c r="A5923" s="4">
        <v>44077.625</v>
      </c>
      <c r="B5923" s="6">
        <f t="shared" si="369"/>
        <v>44077</v>
      </c>
      <c r="C5923" s="3">
        <f t="shared" si="371"/>
        <v>0.58333333333333337</v>
      </c>
      <c r="D5923" s="3">
        <f>IF('Profil je Los'!A5923&lt;&gt;"",IF('Profil je Los'!A5923&lt;&gt;"",TIME(HOUR('Profil je Los'!A5923),MINUTE('Profil je Los'!A5923),SECOND('Profil je Los'!A5923)),""),"")</f>
        <v>0.625</v>
      </c>
      <c r="E5923" s="5">
        <f t="shared" si="370"/>
        <v>15</v>
      </c>
      <c r="F5923" s="14">
        <v>46.367069000000001</v>
      </c>
      <c r="G5923" s="17">
        <f t="shared" si="368"/>
        <v>3.86</v>
      </c>
      <c r="I5923" s="33"/>
    </row>
    <row r="5924" spans="1:9" x14ac:dyDescent="0.2">
      <c r="A5924" s="4">
        <v>44077.666666666664</v>
      </c>
      <c r="B5924" s="6">
        <f t="shared" si="369"/>
        <v>44077</v>
      </c>
      <c r="C5924" s="3">
        <f t="shared" si="371"/>
        <v>0.625</v>
      </c>
      <c r="D5924" s="3">
        <f>IF('Profil je Los'!A5924&lt;&gt;"",IF('Profil je Los'!A5924&lt;&gt;"",TIME(HOUR('Profil je Los'!A5924),MINUTE('Profil je Los'!A5924),SECOND('Profil je Los'!A5924)),""),"")</f>
        <v>0.66666666666666663</v>
      </c>
      <c r="E5924" s="5">
        <f t="shared" si="370"/>
        <v>16</v>
      </c>
      <c r="F5924" s="14">
        <v>40.016098</v>
      </c>
      <c r="G5924" s="17">
        <f t="shared" si="368"/>
        <v>3.33</v>
      </c>
      <c r="I5924" s="33"/>
    </row>
    <row r="5925" spans="1:9" x14ac:dyDescent="0.2">
      <c r="A5925" s="4">
        <v>44077.708333333336</v>
      </c>
      <c r="B5925" s="6">
        <f t="shared" si="369"/>
        <v>44077</v>
      </c>
      <c r="C5925" s="3">
        <f t="shared" si="371"/>
        <v>0.66666666666666663</v>
      </c>
      <c r="D5925" s="3">
        <f>IF('Profil je Los'!A5925&lt;&gt;"",IF('Profil je Los'!A5925&lt;&gt;"",TIME(HOUR('Profil je Los'!A5925),MINUTE('Profil je Los'!A5925),SECOND('Profil je Los'!A5925)),""),"")</f>
        <v>0.70833333333333337</v>
      </c>
      <c r="E5925" s="5">
        <f t="shared" si="370"/>
        <v>17</v>
      </c>
      <c r="F5925" s="14">
        <v>36.004908999999998</v>
      </c>
      <c r="G5925" s="17">
        <f t="shared" si="368"/>
        <v>3</v>
      </c>
      <c r="I5925" s="33"/>
    </row>
    <row r="5926" spans="1:9" x14ac:dyDescent="0.2">
      <c r="A5926" s="4">
        <v>44077.75</v>
      </c>
      <c r="B5926" s="6">
        <f t="shared" si="369"/>
        <v>44077</v>
      </c>
      <c r="C5926" s="3">
        <f t="shared" si="371"/>
        <v>0.70833333333333337</v>
      </c>
      <c r="D5926" s="3">
        <f>IF('Profil je Los'!A5926&lt;&gt;"",IF('Profil je Los'!A5926&lt;&gt;"",TIME(HOUR('Profil je Los'!A5926),MINUTE('Profil je Los'!A5926),SECOND('Profil je Los'!A5926)),""),"")</f>
        <v>0.75</v>
      </c>
      <c r="E5926" s="5">
        <f t="shared" si="370"/>
        <v>18</v>
      </c>
      <c r="F5926" s="14">
        <v>39.648308999999998</v>
      </c>
      <c r="G5926" s="17">
        <f t="shared" si="368"/>
        <v>3.3</v>
      </c>
      <c r="I5926" s="33"/>
    </row>
    <row r="5927" spans="1:9" x14ac:dyDescent="0.2">
      <c r="A5927" s="4">
        <v>44077.791666666664</v>
      </c>
      <c r="B5927" s="6">
        <f t="shared" si="369"/>
        <v>44077</v>
      </c>
      <c r="C5927" s="3">
        <f t="shared" si="371"/>
        <v>0.75</v>
      </c>
      <c r="D5927" s="3">
        <f>IF('Profil je Los'!A5927&lt;&gt;"",IF('Profil je Los'!A5927&lt;&gt;"",TIME(HOUR('Profil je Los'!A5927),MINUTE('Profil je Los'!A5927),SECOND('Profil je Los'!A5927)),""),"")</f>
        <v>0.79166666666666663</v>
      </c>
      <c r="E5927" s="5">
        <f t="shared" si="370"/>
        <v>19</v>
      </c>
      <c r="F5927" s="14">
        <v>40.745547000000002</v>
      </c>
      <c r="G5927" s="17">
        <f t="shared" si="368"/>
        <v>3.4</v>
      </c>
      <c r="I5927" s="33"/>
    </row>
    <row r="5928" spans="1:9" x14ac:dyDescent="0.2">
      <c r="A5928" s="4">
        <v>44077.833333333336</v>
      </c>
      <c r="B5928" s="6">
        <f t="shared" si="369"/>
        <v>44077</v>
      </c>
      <c r="C5928" s="3">
        <f t="shared" si="371"/>
        <v>0.79166666666666663</v>
      </c>
      <c r="D5928" s="3">
        <f>IF('Profil je Los'!A5928&lt;&gt;"",IF('Profil je Los'!A5928&lt;&gt;"",TIME(HOUR('Profil je Los'!A5928),MINUTE('Profil je Los'!A5928),SECOND('Profil je Los'!A5928)),""),"")</f>
        <v>0.83333333333333337</v>
      </c>
      <c r="E5928" s="5">
        <f t="shared" si="370"/>
        <v>20</v>
      </c>
      <c r="F5928" s="14">
        <v>39.774908000000003</v>
      </c>
      <c r="G5928" s="17">
        <f t="shared" si="368"/>
        <v>3.31</v>
      </c>
      <c r="I5928" s="33"/>
    </row>
    <row r="5929" spans="1:9" x14ac:dyDescent="0.2">
      <c r="A5929" s="4">
        <v>44077.875</v>
      </c>
      <c r="B5929" s="6">
        <f t="shared" si="369"/>
        <v>44077</v>
      </c>
      <c r="C5929" s="3">
        <f t="shared" si="371"/>
        <v>0.83333333333333337</v>
      </c>
      <c r="D5929" s="3">
        <f>IF('Profil je Los'!A5929&lt;&gt;"",IF('Profil je Los'!A5929&lt;&gt;"",TIME(HOUR('Profil je Los'!A5929),MINUTE('Profil je Los'!A5929),SECOND('Profil je Los'!A5929)),""),"")</f>
        <v>0.875</v>
      </c>
      <c r="E5929" s="5">
        <f t="shared" si="370"/>
        <v>21</v>
      </c>
      <c r="F5929" s="14">
        <v>39.188628999999999</v>
      </c>
      <c r="G5929" s="17">
        <f t="shared" si="368"/>
        <v>3.27</v>
      </c>
      <c r="I5929" s="33"/>
    </row>
    <row r="5930" spans="1:9" x14ac:dyDescent="0.2">
      <c r="A5930" s="4">
        <v>44077.916666666664</v>
      </c>
      <c r="B5930" s="6">
        <f t="shared" si="369"/>
        <v>44077</v>
      </c>
      <c r="C5930" s="3">
        <f t="shared" si="371"/>
        <v>0.875</v>
      </c>
      <c r="D5930" s="3">
        <f>IF('Profil je Los'!A5930&lt;&gt;"",IF('Profil je Los'!A5930&lt;&gt;"",TIME(HOUR('Profil je Los'!A5930),MINUTE('Profil je Los'!A5930),SECOND('Profil je Los'!A5930)),""),"")</f>
        <v>0.91666666666666663</v>
      </c>
      <c r="E5930" s="5">
        <f t="shared" si="370"/>
        <v>22</v>
      </c>
      <c r="F5930" s="14">
        <v>32.930615000000003</v>
      </c>
      <c r="G5930" s="17">
        <f t="shared" si="368"/>
        <v>2.74</v>
      </c>
      <c r="I5930" s="33"/>
    </row>
    <row r="5931" spans="1:9" x14ac:dyDescent="0.2">
      <c r="A5931" s="4">
        <v>44077.958333333336</v>
      </c>
      <c r="B5931" s="6">
        <f t="shared" si="369"/>
        <v>44077</v>
      </c>
      <c r="C5931" s="3">
        <f t="shared" si="371"/>
        <v>0.91666666666666663</v>
      </c>
      <c r="D5931" s="3">
        <f>IF('Profil je Los'!A5931&lt;&gt;"",IF('Profil je Los'!A5931&lt;&gt;"",TIME(HOUR('Profil je Los'!A5931),MINUTE('Profil je Los'!A5931),SECOND('Profil je Los'!A5931)),""),"")</f>
        <v>0.95833333333333337</v>
      </c>
      <c r="E5931" s="5">
        <f t="shared" si="370"/>
        <v>23</v>
      </c>
      <c r="F5931" s="14">
        <v>25.137297</v>
      </c>
      <c r="G5931" s="17">
        <f t="shared" si="368"/>
        <v>2.09</v>
      </c>
      <c r="I5931" s="33"/>
    </row>
    <row r="5932" spans="1:9" x14ac:dyDescent="0.2">
      <c r="A5932" s="4">
        <v>44078</v>
      </c>
      <c r="B5932" s="6">
        <f t="shared" si="369"/>
        <v>44077</v>
      </c>
      <c r="C5932" s="3">
        <f t="shared" si="371"/>
        <v>0.95833333333333337</v>
      </c>
      <c r="D5932" s="3">
        <f>IF('Profil je Los'!A5932&lt;&gt;"",IF('Profil je Los'!A5932&lt;&gt;"",TIME(HOUR('Profil je Los'!A5932),MINUTE('Profil je Los'!A5932),SECOND('Profil je Los'!A5932)),""),"")</f>
        <v>0</v>
      </c>
      <c r="E5932" s="5">
        <f t="shared" si="370"/>
        <v>24</v>
      </c>
      <c r="F5932" s="14">
        <v>20.326560000000001</v>
      </c>
      <c r="G5932" s="17">
        <f t="shared" si="368"/>
        <v>1.69</v>
      </c>
      <c r="I5932" s="33"/>
    </row>
    <row r="5933" spans="1:9" x14ac:dyDescent="0.2">
      <c r="A5933" s="4">
        <v>44078.041666666664</v>
      </c>
      <c r="B5933" s="6">
        <f t="shared" si="369"/>
        <v>44078</v>
      </c>
      <c r="C5933" s="3">
        <f t="shared" si="371"/>
        <v>0</v>
      </c>
      <c r="D5933" s="3">
        <f>IF('Profil je Los'!A5933&lt;&gt;"",IF('Profil je Los'!A5933&lt;&gt;"",TIME(HOUR('Profil je Los'!A5933),MINUTE('Profil je Los'!A5933),SECOND('Profil je Los'!A5933)),""),"")</f>
        <v>4.1666666666666664E-2</v>
      </c>
      <c r="E5933" s="5">
        <f t="shared" si="370"/>
        <v>1</v>
      </c>
      <c r="F5933" s="14">
        <v>15.045643</v>
      </c>
      <c r="G5933" s="17">
        <f t="shared" si="368"/>
        <v>1.25</v>
      </c>
      <c r="I5933" s="33"/>
    </row>
    <row r="5934" spans="1:9" x14ac:dyDescent="0.2">
      <c r="A5934" s="4">
        <v>44078.083333333336</v>
      </c>
      <c r="B5934" s="6">
        <f t="shared" si="369"/>
        <v>44078</v>
      </c>
      <c r="C5934" s="3">
        <f t="shared" si="371"/>
        <v>4.1666666666666664E-2</v>
      </c>
      <c r="D5934" s="3">
        <f>IF('Profil je Los'!A5934&lt;&gt;"",IF('Profil je Los'!A5934&lt;&gt;"",TIME(HOUR('Profil je Los'!A5934),MINUTE('Profil je Los'!A5934),SECOND('Profil je Los'!A5934)),""),"")</f>
        <v>8.3333333333333329E-2</v>
      </c>
      <c r="E5934" s="5">
        <f t="shared" si="370"/>
        <v>2</v>
      </c>
      <c r="F5934" s="14">
        <v>13.685129999999999</v>
      </c>
      <c r="G5934" s="17">
        <f t="shared" si="368"/>
        <v>1.1399999999999999</v>
      </c>
      <c r="I5934" s="33"/>
    </row>
    <row r="5935" spans="1:9" x14ac:dyDescent="0.2">
      <c r="A5935" s="4">
        <v>44078.125</v>
      </c>
      <c r="B5935" s="6">
        <f t="shared" si="369"/>
        <v>44078</v>
      </c>
      <c r="C5935" s="3">
        <f t="shared" si="371"/>
        <v>8.3333333333333329E-2</v>
      </c>
      <c r="D5935" s="3">
        <f>IF('Profil je Los'!A5935&lt;&gt;"",IF('Profil je Los'!A5935&lt;&gt;"",TIME(HOUR('Profil je Los'!A5935),MINUTE('Profil je Los'!A5935),SECOND('Profil je Los'!A5935)),""),"")</f>
        <v>0.125</v>
      </c>
      <c r="E5935" s="5">
        <f t="shared" si="370"/>
        <v>3</v>
      </c>
      <c r="F5935" s="14">
        <v>12.449109</v>
      </c>
      <c r="G5935" s="17">
        <f t="shared" si="368"/>
        <v>1.04</v>
      </c>
      <c r="I5935" s="33"/>
    </row>
    <row r="5936" spans="1:9" x14ac:dyDescent="0.2">
      <c r="A5936" s="4">
        <v>44078.166666666664</v>
      </c>
      <c r="B5936" s="6">
        <f t="shared" si="369"/>
        <v>44078</v>
      </c>
      <c r="C5936" s="3">
        <f t="shared" si="371"/>
        <v>0.125</v>
      </c>
      <c r="D5936" s="3">
        <f>IF('Profil je Los'!A5936&lt;&gt;"",IF('Profil je Los'!A5936&lt;&gt;"",TIME(HOUR('Profil je Los'!A5936),MINUTE('Profil je Los'!A5936),SECOND('Profil je Los'!A5936)),""),"")</f>
        <v>0.16666666666666666</v>
      </c>
      <c r="E5936" s="5">
        <f t="shared" si="370"/>
        <v>4</v>
      </c>
      <c r="F5936" s="14">
        <v>12.423802</v>
      </c>
      <c r="G5936" s="17">
        <f t="shared" si="368"/>
        <v>1.04</v>
      </c>
      <c r="I5936" s="33"/>
    </row>
    <row r="5937" spans="1:9" x14ac:dyDescent="0.2">
      <c r="A5937" s="4">
        <v>44078.208333333336</v>
      </c>
      <c r="B5937" s="6">
        <f t="shared" si="369"/>
        <v>44078</v>
      </c>
      <c r="C5937" s="3">
        <f t="shared" si="371"/>
        <v>0.16666666666666666</v>
      </c>
      <c r="D5937" s="3">
        <f>IF('Profil je Los'!A5937&lt;&gt;"",IF('Profil je Los'!A5937&lt;&gt;"",TIME(HOUR('Profil je Los'!A5937),MINUTE('Profil je Los'!A5937),SECOND('Profil je Los'!A5937)),""),"")</f>
        <v>0.20833333333333334</v>
      </c>
      <c r="E5937" s="5">
        <f t="shared" si="370"/>
        <v>5</v>
      </c>
      <c r="F5937" s="14">
        <v>14.598354</v>
      </c>
      <c r="G5937" s="17">
        <f t="shared" si="368"/>
        <v>1.22</v>
      </c>
      <c r="I5937" s="33"/>
    </row>
    <row r="5938" spans="1:9" x14ac:dyDescent="0.2">
      <c r="A5938" s="4">
        <v>44078.25</v>
      </c>
      <c r="B5938" s="6">
        <f t="shared" si="369"/>
        <v>44078</v>
      </c>
      <c r="C5938" s="3">
        <f t="shared" si="371"/>
        <v>0.20833333333333334</v>
      </c>
      <c r="D5938" s="3">
        <f>IF('Profil je Los'!A5938&lt;&gt;"",IF('Profil je Los'!A5938&lt;&gt;"",TIME(HOUR('Profil je Los'!A5938),MINUTE('Profil je Los'!A5938),SECOND('Profil je Los'!A5938)),""),"")</f>
        <v>0.25</v>
      </c>
      <c r="E5938" s="5">
        <f t="shared" si="370"/>
        <v>6</v>
      </c>
      <c r="F5938" s="14">
        <v>18.386766999999999</v>
      </c>
      <c r="G5938" s="17">
        <f t="shared" si="368"/>
        <v>1.53</v>
      </c>
      <c r="I5938" s="33"/>
    </row>
    <row r="5939" spans="1:9" x14ac:dyDescent="0.2">
      <c r="A5939" s="4">
        <v>44078.291666666664</v>
      </c>
      <c r="B5939" s="6">
        <f t="shared" si="369"/>
        <v>44078</v>
      </c>
      <c r="C5939" s="3">
        <f t="shared" si="371"/>
        <v>0.25</v>
      </c>
      <c r="D5939" s="3">
        <f>IF('Profil je Los'!A5939&lt;&gt;"",IF('Profil je Los'!A5939&lt;&gt;"",TIME(HOUR('Profil je Los'!A5939),MINUTE('Profil je Los'!A5939),SECOND('Profil je Los'!A5939)),""),"")</f>
        <v>0.29166666666666669</v>
      </c>
      <c r="E5939" s="5">
        <f t="shared" si="370"/>
        <v>7</v>
      </c>
      <c r="F5939" s="14">
        <v>29.383686000000001</v>
      </c>
      <c r="G5939" s="17">
        <f t="shared" si="368"/>
        <v>2.4500000000000002</v>
      </c>
      <c r="I5939" s="33"/>
    </row>
    <row r="5940" spans="1:9" x14ac:dyDescent="0.2">
      <c r="A5940" s="4">
        <v>44078.333333333336</v>
      </c>
      <c r="B5940" s="6">
        <f t="shared" si="369"/>
        <v>44078</v>
      </c>
      <c r="C5940" s="3">
        <f t="shared" si="371"/>
        <v>0.29166666666666669</v>
      </c>
      <c r="D5940" s="3">
        <f>IF('Profil je Los'!A5940&lt;&gt;"",IF('Profil je Los'!A5940&lt;&gt;"",TIME(HOUR('Profil je Los'!A5940),MINUTE('Profil je Los'!A5940),SECOND('Profil je Los'!A5940)),""),"")</f>
        <v>0.33333333333333331</v>
      </c>
      <c r="E5940" s="5">
        <f t="shared" si="370"/>
        <v>8</v>
      </c>
      <c r="F5940" s="14">
        <v>34.557395</v>
      </c>
      <c r="G5940" s="17">
        <f t="shared" si="368"/>
        <v>2.88</v>
      </c>
      <c r="I5940" s="33"/>
    </row>
    <row r="5941" spans="1:9" x14ac:dyDescent="0.2">
      <c r="A5941" s="4">
        <v>44078.375</v>
      </c>
      <c r="B5941" s="6">
        <f t="shared" si="369"/>
        <v>44078</v>
      </c>
      <c r="C5941" s="3">
        <f t="shared" si="371"/>
        <v>0.33333333333333331</v>
      </c>
      <c r="D5941" s="3">
        <f>IF('Profil je Los'!A5941&lt;&gt;"",IF('Profil je Los'!A5941&lt;&gt;"",TIME(HOUR('Profil je Los'!A5941),MINUTE('Profil je Los'!A5941),SECOND('Profil je Los'!A5941)),""),"")</f>
        <v>0.375</v>
      </c>
      <c r="E5941" s="5">
        <f t="shared" si="370"/>
        <v>9</v>
      </c>
      <c r="F5941" s="14">
        <v>43.247608999999997</v>
      </c>
      <c r="G5941" s="17">
        <f t="shared" si="368"/>
        <v>3.6</v>
      </c>
      <c r="I5941" s="33"/>
    </row>
    <row r="5942" spans="1:9" x14ac:dyDescent="0.2">
      <c r="A5942" s="4">
        <v>44078.416666666664</v>
      </c>
      <c r="B5942" s="6">
        <f t="shared" si="369"/>
        <v>44078</v>
      </c>
      <c r="C5942" s="3">
        <f t="shared" si="371"/>
        <v>0.375</v>
      </c>
      <c r="D5942" s="3">
        <f>IF('Profil je Los'!A5942&lt;&gt;"",IF('Profil je Los'!A5942&lt;&gt;"",TIME(HOUR('Profil je Los'!A5942),MINUTE('Profil je Los'!A5942),SECOND('Profil je Los'!A5942)),""),"")</f>
        <v>0.41666666666666669</v>
      </c>
      <c r="E5942" s="5">
        <f t="shared" si="370"/>
        <v>10</v>
      </c>
      <c r="F5942" s="14">
        <v>47.005437000000001</v>
      </c>
      <c r="G5942" s="17">
        <f t="shared" si="368"/>
        <v>3.92</v>
      </c>
      <c r="I5942" s="33"/>
    </row>
    <row r="5943" spans="1:9" x14ac:dyDescent="0.2">
      <c r="A5943" s="4">
        <v>44078.458333333336</v>
      </c>
      <c r="B5943" s="6">
        <f t="shared" si="369"/>
        <v>44078</v>
      </c>
      <c r="C5943" s="3">
        <f t="shared" si="371"/>
        <v>0.41666666666666669</v>
      </c>
      <c r="D5943" s="3">
        <f>IF('Profil je Los'!A5943&lt;&gt;"",IF('Profil je Los'!A5943&lt;&gt;"",TIME(HOUR('Profil je Los'!A5943),MINUTE('Profil je Los'!A5943),SECOND('Profil je Los'!A5943)),""),"")</f>
        <v>0.45833333333333331</v>
      </c>
      <c r="E5943" s="5">
        <f t="shared" si="370"/>
        <v>11</v>
      </c>
      <c r="F5943" s="14">
        <v>52.743482999999998</v>
      </c>
      <c r="G5943" s="17">
        <f t="shared" si="368"/>
        <v>4.4000000000000004</v>
      </c>
      <c r="I5943" s="33"/>
    </row>
    <row r="5944" spans="1:9" x14ac:dyDescent="0.2">
      <c r="A5944" s="4">
        <v>44078.5</v>
      </c>
      <c r="B5944" s="6">
        <f t="shared" si="369"/>
        <v>44078</v>
      </c>
      <c r="C5944" s="3">
        <f t="shared" si="371"/>
        <v>0.45833333333333331</v>
      </c>
      <c r="D5944" s="3">
        <f>IF('Profil je Los'!A5944&lt;&gt;"",IF('Profil je Los'!A5944&lt;&gt;"",TIME(HOUR('Profil je Los'!A5944),MINUTE('Profil je Los'!A5944),SECOND('Profil je Los'!A5944)),""),"")</f>
        <v>0.5</v>
      </c>
      <c r="E5944" s="5">
        <f t="shared" si="370"/>
        <v>12</v>
      </c>
      <c r="F5944" s="14">
        <v>52.877830000000003</v>
      </c>
      <c r="G5944" s="17">
        <f t="shared" si="368"/>
        <v>4.41</v>
      </c>
      <c r="I5944" s="33"/>
    </row>
    <row r="5945" spans="1:9" x14ac:dyDescent="0.2">
      <c r="A5945" s="4">
        <v>44078.541666666664</v>
      </c>
      <c r="B5945" s="6">
        <f t="shared" si="369"/>
        <v>44078</v>
      </c>
      <c r="C5945" s="3">
        <f t="shared" si="371"/>
        <v>0.5</v>
      </c>
      <c r="D5945" s="3">
        <f>IF('Profil je Los'!A5945&lt;&gt;"",IF('Profil je Los'!A5945&lt;&gt;"",TIME(HOUR('Profil je Los'!A5945),MINUTE('Profil je Los'!A5945),SECOND('Profil je Los'!A5945)),""),"")</f>
        <v>0.54166666666666663</v>
      </c>
      <c r="E5945" s="5">
        <f t="shared" si="370"/>
        <v>13</v>
      </c>
      <c r="F5945" s="14">
        <v>49.373407</v>
      </c>
      <c r="G5945" s="17">
        <f t="shared" si="368"/>
        <v>4.1100000000000003</v>
      </c>
      <c r="I5945" s="33"/>
    </row>
    <row r="5946" spans="1:9" x14ac:dyDescent="0.2">
      <c r="A5946" s="4">
        <v>44078.583333333336</v>
      </c>
      <c r="B5946" s="6">
        <f t="shared" si="369"/>
        <v>44078</v>
      </c>
      <c r="C5946" s="3">
        <f t="shared" si="371"/>
        <v>0.54166666666666663</v>
      </c>
      <c r="D5946" s="3">
        <f>IF('Profil je Los'!A5946&lt;&gt;"",IF('Profil je Los'!A5946&lt;&gt;"",TIME(HOUR('Profil je Los'!A5946),MINUTE('Profil je Los'!A5946),SECOND('Profil je Los'!A5946)),""),"")</f>
        <v>0.58333333333333337</v>
      </c>
      <c r="E5946" s="5">
        <f t="shared" si="370"/>
        <v>14</v>
      </c>
      <c r="F5946" s="14">
        <v>45.285615</v>
      </c>
      <c r="G5946" s="17">
        <f t="shared" si="368"/>
        <v>3.77</v>
      </c>
      <c r="I5946" s="33"/>
    </row>
    <row r="5947" spans="1:9" x14ac:dyDescent="0.2">
      <c r="A5947" s="4">
        <v>44078.625</v>
      </c>
      <c r="B5947" s="6">
        <f t="shared" si="369"/>
        <v>44078</v>
      </c>
      <c r="C5947" s="3">
        <f t="shared" si="371"/>
        <v>0.58333333333333337</v>
      </c>
      <c r="D5947" s="3">
        <f>IF('Profil je Los'!A5947&lt;&gt;"",IF('Profil je Los'!A5947&lt;&gt;"",TIME(HOUR('Profil je Los'!A5947),MINUTE('Profil je Los'!A5947),SECOND('Profil je Los'!A5947)),""),"")</f>
        <v>0.625</v>
      </c>
      <c r="E5947" s="5">
        <f t="shared" si="370"/>
        <v>15</v>
      </c>
      <c r="F5947" s="14">
        <v>46.719503000000003</v>
      </c>
      <c r="G5947" s="17">
        <f t="shared" si="368"/>
        <v>3.89</v>
      </c>
      <c r="I5947" s="33"/>
    </row>
    <row r="5948" spans="1:9" x14ac:dyDescent="0.2">
      <c r="A5948" s="4">
        <v>44078.666666666664</v>
      </c>
      <c r="B5948" s="6">
        <f t="shared" si="369"/>
        <v>44078</v>
      </c>
      <c r="C5948" s="3">
        <f t="shared" si="371"/>
        <v>0.625</v>
      </c>
      <c r="D5948" s="3">
        <f>IF('Profil je Los'!A5948&lt;&gt;"",IF('Profil je Los'!A5948&lt;&gt;"",TIME(HOUR('Profil je Los'!A5948),MINUTE('Profil je Los'!A5948),SECOND('Profil je Los'!A5948)),""),"")</f>
        <v>0.66666666666666663</v>
      </c>
      <c r="E5948" s="5">
        <f t="shared" si="370"/>
        <v>16</v>
      </c>
      <c r="F5948" s="14">
        <v>41.459789000000001</v>
      </c>
      <c r="G5948" s="17">
        <f t="shared" si="368"/>
        <v>3.45</v>
      </c>
      <c r="I5948" s="33"/>
    </row>
    <row r="5949" spans="1:9" x14ac:dyDescent="0.2">
      <c r="A5949" s="4">
        <v>44078.708333333336</v>
      </c>
      <c r="B5949" s="6">
        <f t="shared" si="369"/>
        <v>44078</v>
      </c>
      <c r="C5949" s="3">
        <f t="shared" si="371"/>
        <v>0.66666666666666663</v>
      </c>
      <c r="D5949" s="3">
        <f>IF('Profil je Los'!A5949&lt;&gt;"",IF('Profil je Los'!A5949&lt;&gt;"",TIME(HOUR('Profil je Los'!A5949),MINUTE('Profil je Los'!A5949),SECOND('Profil je Los'!A5949)),""),"")</f>
        <v>0.70833333333333337</v>
      </c>
      <c r="E5949" s="5">
        <f t="shared" si="370"/>
        <v>17</v>
      </c>
      <c r="F5949" s="14">
        <v>40.086134999999999</v>
      </c>
      <c r="G5949" s="17">
        <f t="shared" si="368"/>
        <v>3.34</v>
      </c>
      <c r="I5949" s="33"/>
    </row>
    <row r="5950" spans="1:9" x14ac:dyDescent="0.2">
      <c r="A5950" s="4">
        <v>44078.75</v>
      </c>
      <c r="B5950" s="6">
        <f t="shared" si="369"/>
        <v>44078</v>
      </c>
      <c r="C5950" s="3">
        <f t="shared" si="371"/>
        <v>0.70833333333333337</v>
      </c>
      <c r="D5950" s="3">
        <f>IF('Profil je Los'!A5950&lt;&gt;"",IF('Profil je Los'!A5950&lt;&gt;"",TIME(HOUR('Profil je Los'!A5950),MINUTE('Profil je Los'!A5950),SECOND('Profil je Los'!A5950)),""),"")</f>
        <v>0.75</v>
      </c>
      <c r="E5950" s="5">
        <f t="shared" si="370"/>
        <v>18</v>
      </c>
      <c r="F5950" s="14">
        <v>41.145232</v>
      </c>
      <c r="G5950" s="17">
        <f t="shared" si="368"/>
        <v>3.43</v>
      </c>
      <c r="I5950" s="33"/>
    </row>
    <row r="5951" spans="1:9" x14ac:dyDescent="0.2">
      <c r="A5951" s="4">
        <v>44078.791666666664</v>
      </c>
      <c r="B5951" s="6">
        <f t="shared" si="369"/>
        <v>44078</v>
      </c>
      <c r="C5951" s="3">
        <f t="shared" si="371"/>
        <v>0.75</v>
      </c>
      <c r="D5951" s="3">
        <f>IF('Profil je Los'!A5951&lt;&gt;"",IF('Profil je Los'!A5951&lt;&gt;"",TIME(HOUR('Profil je Los'!A5951),MINUTE('Profil je Los'!A5951),SECOND('Profil je Los'!A5951)),""),"")</f>
        <v>0.79166666666666663</v>
      </c>
      <c r="E5951" s="5">
        <f t="shared" si="370"/>
        <v>19</v>
      </c>
      <c r="F5951" s="14">
        <v>43.019421000000001</v>
      </c>
      <c r="G5951" s="17">
        <f t="shared" si="368"/>
        <v>3.58</v>
      </c>
      <c r="I5951" s="33"/>
    </row>
    <row r="5952" spans="1:9" x14ac:dyDescent="0.2">
      <c r="A5952" s="4">
        <v>44078.833333333336</v>
      </c>
      <c r="B5952" s="6">
        <f t="shared" si="369"/>
        <v>44078</v>
      </c>
      <c r="C5952" s="3">
        <f t="shared" si="371"/>
        <v>0.79166666666666663</v>
      </c>
      <c r="D5952" s="3">
        <f>IF('Profil je Los'!A5952&lt;&gt;"",IF('Profil je Los'!A5952&lt;&gt;"",TIME(HOUR('Profil je Los'!A5952),MINUTE('Profil je Los'!A5952),SECOND('Profil je Los'!A5952)),""),"")</f>
        <v>0.83333333333333337</v>
      </c>
      <c r="E5952" s="5">
        <f t="shared" si="370"/>
        <v>20</v>
      </c>
      <c r="F5952" s="14">
        <v>42.351593999999999</v>
      </c>
      <c r="G5952" s="17">
        <f t="shared" si="368"/>
        <v>3.53</v>
      </c>
      <c r="I5952" s="33"/>
    </row>
    <row r="5953" spans="1:9" x14ac:dyDescent="0.2">
      <c r="A5953" s="4">
        <v>44078.875</v>
      </c>
      <c r="B5953" s="6">
        <f t="shared" si="369"/>
        <v>44078</v>
      </c>
      <c r="C5953" s="3">
        <f t="shared" si="371"/>
        <v>0.83333333333333337</v>
      </c>
      <c r="D5953" s="3">
        <f>IF('Profil je Los'!A5953&lt;&gt;"",IF('Profil je Los'!A5953&lt;&gt;"",TIME(HOUR('Profil je Los'!A5953),MINUTE('Profil je Los'!A5953),SECOND('Profil je Los'!A5953)),""),"")</f>
        <v>0.875</v>
      </c>
      <c r="E5953" s="5">
        <f t="shared" si="370"/>
        <v>21</v>
      </c>
      <c r="F5953" s="14">
        <v>41.480556</v>
      </c>
      <c r="G5953" s="17">
        <f t="shared" si="368"/>
        <v>3.46</v>
      </c>
      <c r="I5953" s="33"/>
    </row>
    <row r="5954" spans="1:9" x14ac:dyDescent="0.2">
      <c r="A5954" s="4">
        <v>44078.916666666664</v>
      </c>
      <c r="B5954" s="6">
        <f t="shared" si="369"/>
        <v>44078</v>
      </c>
      <c r="C5954" s="3">
        <f t="shared" si="371"/>
        <v>0.875</v>
      </c>
      <c r="D5954" s="3">
        <f>IF('Profil je Los'!A5954&lt;&gt;"",IF('Profil je Los'!A5954&lt;&gt;"",TIME(HOUR('Profil je Los'!A5954),MINUTE('Profil je Los'!A5954),SECOND('Profil je Los'!A5954)),""),"")</f>
        <v>0.91666666666666663</v>
      </c>
      <c r="E5954" s="5">
        <f t="shared" si="370"/>
        <v>22</v>
      </c>
      <c r="F5954" s="14">
        <v>28.536615000000001</v>
      </c>
      <c r="G5954" s="17">
        <f t="shared" si="368"/>
        <v>2.38</v>
      </c>
      <c r="I5954" s="33"/>
    </row>
    <row r="5955" spans="1:9" x14ac:dyDescent="0.2">
      <c r="A5955" s="4">
        <v>44078.958333333336</v>
      </c>
      <c r="B5955" s="6">
        <f t="shared" si="369"/>
        <v>44078</v>
      </c>
      <c r="C5955" s="3">
        <f t="shared" si="371"/>
        <v>0.91666666666666663</v>
      </c>
      <c r="D5955" s="3">
        <f>IF('Profil je Los'!A5955&lt;&gt;"",IF('Profil je Los'!A5955&lt;&gt;"",TIME(HOUR('Profil je Los'!A5955),MINUTE('Profil je Los'!A5955),SECOND('Profil je Los'!A5955)),""),"")</f>
        <v>0.95833333333333337</v>
      </c>
      <c r="E5955" s="5">
        <f t="shared" si="370"/>
        <v>23</v>
      </c>
      <c r="F5955" s="14">
        <v>23.366758000000001</v>
      </c>
      <c r="G5955" s="17">
        <f t="shared" si="368"/>
        <v>1.95</v>
      </c>
      <c r="I5955" s="33"/>
    </row>
    <row r="5956" spans="1:9" x14ac:dyDescent="0.2">
      <c r="A5956" s="4">
        <v>44079</v>
      </c>
      <c r="B5956" s="6">
        <f t="shared" si="369"/>
        <v>44078</v>
      </c>
      <c r="C5956" s="3">
        <f t="shared" si="371"/>
        <v>0.95833333333333337</v>
      </c>
      <c r="D5956" s="3">
        <f>IF('Profil je Los'!A5956&lt;&gt;"",IF('Profil je Los'!A5956&lt;&gt;"",TIME(HOUR('Profil je Los'!A5956),MINUTE('Profil je Los'!A5956),SECOND('Profil je Los'!A5956)),""),"")</f>
        <v>0</v>
      </c>
      <c r="E5956" s="5">
        <f t="shared" si="370"/>
        <v>24</v>
      </c>
      <c r="F5956" s="14">
        <v>21.035444999999999</v>
      </c>
      <c r="G5956" s="17">
        <f t="shared" si="368"/>
        <v>1.75</v>
      </c>
      <c r="I5956" s="33"/>
    </row>
    <row r="5957" spans="1:9" x14ac:dyDescent="0.2">
      <c r="A5957" s="4">
        <v>44079.041666666664</v>
      </c>
      <c r="B5957" s="6">
        <f t="shared" si="369"/>
        <v>44079</v>
      </c>
      <c r="C5957" s="3">
        <f t="shared" si="371"/>
        <v>0</v>
      </c>
      <c r="D5957" s="3">
        <f>IF('Profil je Los'!A5957&lt;&gt;"",IF('Profil je Los'!A5957&lt;&gt;"",TIME(HOUR('Profil je Los'!A5957),MINUTE('Profil je Los'!A5957),SECOND('Profil je Los'!A5957)),""),"")</f>
        <v>4.1666666666666664E-2</v>
      </c>
      <c r="E5957" s="5">
        <f t="shared" si="370"/>
        <v>1</v>
      </c>
      <c r="F5957" s="14">
        <v>18.290111</v>
      </c>
      <c r="G5957" s="17">
        <f t="shared" si="368"/>
        <v>1.52</v>
      </c>
      <c r="I5957" s="33"/>
    </row>
    <row r="5958" spans="1:9" x14ac:dyDescent="0.2">
      <c r="A5958" s="4">
        <v>44079.083333333336</v>
      </c>
      <c r="B5958" s="6">
        <f t="shared" si="369"/>
        <v>44079</v>
      </c>
      <c r="C5958" s="3">
        <f t="shared" si="371"/>
        <v>4.1666666666666664E-2</v>
      </c>
      <c r="D5958" s="3">
        <f>IF('Profil je Los'!A5958&lt;&gt;"",IF('Profil je Los'!A5958&lt;&gt;"",TIME(HOUR('Profil je Los'!A5958),MINUTE('Profil je Los'!A5958),SECOND('Profil je Los'!A5958)),""),"")</f>
        <v>8.3333333333333329E-2</v>
      </c>
      <c r="E5958" s="5">
        <f t="shared" si="370"/>
        <v>2</v>
      </c>
      <c r="F5958" s="14">
        <v>16.624466999999999</v>
      </c>
      <c r="G5958" s="17">
        <f t="shared" ref="G5958:G6021" si="372">ROUND(F5958/$E$2,2)</f>
        <v>1.39</v>
      </c>
      <c r="I5958" s="33"/>
    </row>
    <row r="5959" spans="1:9" x14ac:dyDescent="0.2">
      <c r="A5959" s="4">
        <v>44079.125</v>
      </c>
      <c r="B5959" s="6">
        <f t="shared" ref="B5959:B6022" si="373">IF(A5959&lt;&gt;"",IF(E5959=24,B5958,DATE(YEAR(A5959),MONTH(A5959),DAY(A5959))),"")</f>
        <v>44079</v>
      </c>
      <c r="C5959" s="3">
        <f t="shared" si="371"/>
        <v>8.3333333333333329E-2</v>
      </c>
      <c r="D5959" s="3">
        <f>IF('Profil je Los'!A5959&lt;&gt;"",IF('Profil je Los'!A5959&lt;&gt;"",TIME(HOUR('Profil je Los'!A5959),MINUTE('Profil je Los'!A5959),SECOND('Profil je Los'!A5959)),""),"")</f>
        <v>0.125</v>
      </c>
      <c r="E5959" s="5">
        <f t="shared" ref="E5959:E6022" si="374">IF(A5959&lt;&gt;"",IF(HOUR(A5959)=0,24,HOUR(A5959)),"")</f>
        <v>3</v>
      </c>
      <c r="F5959" s="14">
        <v>16.531669000000001</v>
      </c>
      <c r="G5959" s="17">
        <f t="shared" si="372"/>
        <v>1.38</v>
      </c>
      <c r="I5959" s="33"/>
    </row>
    <row r="5960" spans="1:9" x14ac:dyDescent="0.2">
      <c r="A5960" s="4">
        <v>44079.166666666664</v>
      </c>
      <c r="B5960" s="6">
        <f t="shared" si="373"/>
        <v>44079</v>
      </c>
      <c r="C5960" s="3">
        <f t="shared" ref="C5960:C6023" si="375">D5959</f>
        <v>0.125</v>
      </c>
      <c r="D5960" s="3">
        <f>IF('Profil je Los'!A5960&lt;&gt;"",IF('Profil je Los'!A5960&lt;&gt;"",TIME(HOUR('Profil je Los'!A5960),MINUTE('Profil je Los'!A5960),SECOND('Profil je Los'!A5960)),""),"")</f>
        <v>0.16666666666666666</v>
      </c>
      <c r="E5960" s="5">
        <f t="shared" si="374"/>
        <v>4</v>
      </c>
      <c r="F5960" s="14">
        <v>15.745437000000001</v>
      </c>
      <c r="G5960" s="17">
        <f t="shared" si="372"/>
        <v>1.31</v>
      </c>
      <c r="I5960" s="33"/>
    </row>
    <row r="5961" spans="1:9" x14ac:dyDescent="0.2">
      <c r="A5961" s="4">
        <v>44079.208333333336</v>
      </c>
      <c r="B5961" s="6">
        <f t="shared" si="373"/>
        <v>44079</v>
      </c>
      <c r="C5961" s="3">
        <f t="shared" si="375"/>
        <v>0.16666666666666666</v>
      </c>
      <c r="D5961" s="3">
        <f>IF('Profil je Los'!A5961&lt;&gt;"",IF('Profil je Los'!A5961&lt;&gt;"",TIME(HOUR('Profil je Los'!A5961),MINUTE('Profil je Los'!A5961),SECOND('Profil je Los'!A5961)),""),"")</f>
        <v>0.20833333333333334</v>
      </c>
      <c r="E5961" s="5">
        <f t="shared" si="374"/>
        <v>5</v>
      </c>
      <c r="F5961" s="14">
        <v>14.920063000000001</v>
      </c>
      <c r="G5961" s="17">
        <f t="shared" si="372"/>
        <v>1.24</v>
      </c>
      <c r="I5961" s="33"/>
    </row>
    <row r="5962" spans="1:9" x14ac:dyDescent="0.2">
      <c r="A5962" s="4">
        <v>44079.25</v>
      </c>
      <c r="B5962" s="6">
        <f t="shared" si="373"/>
        <v>44079</v>
      </c>
      <c r="C5962" s="3">
        <f t="shared" si="375"/>
        <v>0.20833333333333334</v>
      </c>
      <c r="D5962" s="3">
        <f>IF('Profil je Los'!A5962&lt;&gt;"",IF('Profil je Los'!A5962&lt;&gt;"",TIME(HOUR('Profil je Los'!A5962),MINUTE('Profil je Los'!A5962),SECOND('Profil je Los'!A5962)),""),"")</f>
        <v>0.25</v>
      </c>
      <c r="E5962" s="5">
        <f t="shared" si="374"/>
        <v>6</v>
      </c>
      <c r="F5962" s="14">
        <v>16.201466</v>
      </c>
      <c r="G5962" s="17">
        <f t="shared" si="372"/>
        <v>1.35</v>
      </c>
      <c r="I5962" s="33"/>
    </row>
    <row r="5963" spans="1:9" x14ac:dyDescent="0.2">
      <c r="A5963" s="4">
        <v>44079.291666666664</v>
      </c>
      <c r="B5963" s="6">
        <f t="shared" si="373"/>
        <v>44079</v>
      </c>
      <c r="C5963" s="3">
        <f t="shared" si="375"/>
        <v>0.25</v>
      </c>
      <c r="D5963" s="3">
        <f>IF('Profil je Los'!A5963&lt;&gt;"",IF('Profil je Los'!A5963&lt;&gt;"",TIME(HOUR('Profil je Los'!A5963),MINUTE('Profil je Los'!A5963),SECOND('Profil je Los'!A5963)),""),"")</f>
        <v>0.29166666666666669</v>
      </c>
      <c r="E5963" s="5">
        <f t="shared" si="374"/>
        <v>7</v>
      </c>
      <c r="F5963" s="14">
        <v>20.339279000000001</v>
      </c>
      <c r="G5963" s="17">
        <f t="shared" si="372"/>
        <v>1.69</v>
      </c>
      <c r="I5963" s="33"/>
    </row>
    <row r="5964" spans="1:9" x14ac:dyDescent="0.2">
      <c r="A5964" s="4">
        <v>44079.333333333336</v>
      </c>
      <c r="B5964" s="6">
        <f t="shared" si="373"/>
        <v>44079</v>
      </c>
      <c r="C5964" s="3">
        <f t="shared" si="375"/>
        <v>0.29166666666666669</v>
      </c>
      <c r="D5964" s="3">
        <f>IF('Profil je Los'!A5964&lt;&gt;"",IF('Profil je Los'!A5964&lt;&gt;"",TIME(HOUR('Profil je Los'!A5964),MINUTE('Profil je Los'!A5964),SECOND('Profil je Los'!A5964)),""),"")</f>
        <v>0.33333333333333331</v>
      </c>
      <c r="E5964" s="5">
        <f t="shared" si="374"/>
        <v>8</v>
      </c>
      <c r="F5964" s="14">
        <v>23.571565</v>
      </c>
      <c r="G5964" s="17">
        <f t="shared" si="372"/>
        <v>1.96</v>
      </c>
      <c r="I5964" s="33"/>
    </row>
    <row r="5965" spans="1:9" x14ac:dyDescent="0.2">
      <c r="A5965" s="4">
        <v>44079.375</v>
      </c>
      <c r="B5965" s="6">
        <f t="shared" si="373"/>
        <v>44079</v>
      </c>
      <c r="C5965" s="3">
        <f t="shared" si="375"/>
        <v>0.33333333333333331</v>
      </c>
      <c r="D5965" s="3">
        <f>IF('Profil je Los'!A5965&lt;&gt;"",IF('Profil je Los'!A5965&lt;&gt;"",TIME(HOUR('Profil je Los'!A5965),MINUTE('Profil je Los'!A5965),SECOND('Profil je Los'!A5965)),""),"")</f>
        <v>0.375</v>
      </c>
      <c r="E5965" s="5">
        <f t="shared" si="374"/>
        <v>9</v>
      </c>
      <c r="F5965" s="14">
        <v>28.988263</v>
      </c>
      <c r="G5965" s="17">
        <f t="shared" si="372"/>
        <v>2.42</v>
      </c>
      <c r="I5965" s="33"/>
    </row>
    <row r="5966" spans="1:9" x14ac:dyDescent="0.2">
      <c r="A5966" s="4">
        <v>44079.416666666664</v>
      </c>
      <c r="B5966" s="6">
        <f t="shared" si="373"/>
        <v>44079</v>
      </c>
      <c r="C5966" s="3">
        <f t="shared" si="375"/>
        <v>0.375</v>
      </c>
      <c r="D5966" s="3">
        <f>IF('Profil je Los'!A5966&lt;&gt;"",IF('Profil je Los'!A5966&lt;&gt;"",TIME(HOUR('Profil je Los'!A5966),MINUTE('Profil je Los'!A5966),SECOND('Profil je Los'!A5966)),""),"")</f>
        <v>0.41666666666666669</v>
      </c>
      <c r="E5966" s="5">
        <f t="shared" si="374"/>
        <v>10</v>
      </c>
      <c r="F5966" s="14">
        <v>32.125413000000002</v>
      </c>
      <c r="G5966" s="17">
        <f t="shared" si="372"/>
        <v>2.68</v>
      </c>
      <c r="I5966" s="33"/>
    </row>
    <row r="5967" spans="1:9" x14ac:dyDescent="0.2">
      <c r="A5967" s="4">
        <v>44079.458333333336</v>
      </c>
      <c r="B5967" s="6">
        <f t="shared" si="373"/>
        <v>44079</v>
      </c>
      <c r="C5967" s="3">
        <f t="shared" si="375"/>
        <v>0.41666666666666669</v>
      </c>
      <c r="D5967" s="3">
        <f>IF('Profil je Los'!A5967&lt;&gt;"",IF('Profil je Los'!A5967&lt;&gt;"",TIME(HOUR('Profil je Los'!A5967),MINUTE('Profil je Los'!A5967),SECOND('Profil je Los'!A5967)),""),"")</f>
        <v>0.45833333333333331</v>
      </c>
      <c r="E5967" s="5">
        <f t="shared" si="374"/>
        <v>11</v>
      </c>
      <c r="F5967" s="14">
        <v>35.100268</v>
      </c>
      <c r="G5967" s="17">
        <f t="shared" si="372"/>
        <v>2.93</v>
      </c>
      <c r="I5967" s="33"/>
    </row>
    <row r="5968" spans="1:9" x14ac:dyDescent="0.2">
      <c r="A5968" s="4">
        <v>44079.5</v>
      </c>
      <c r="B5968" s="6">
        <f t="shared" si="373"/>
        <v>44079</v>
      </c>
      <c r="C5968" s="3">
        <f t="shared" si="375"/>
        <v>0.45833333333333331</v>
      </c>
      <c r="D5968" s="3">
        <f>IF('Profil je Los'!A5968&lt;&gt;"",IF('Profil je Los'!A5968&lt;&gt;"",TIME(HOUR('Profil je Los'!A5968),MINUTE('Profil je Los'!A5968),SECOND('Profil je Los'!A5968)),""),"")</f>
        <v>0.5</v>
      </c>
      <c r="E5968" s="5">
        <f t="shared" si="374"/>
        <v>12</v>
      </c>
      <c r="F5968" s="14">
        <v>36.852356</v>
      </c>
      <c r="G5968" s="17">
        <f t="shared" si="372"/>
        <v>3.07</v>
      </c>
      <c r="I5968" s="33"/>
    </row>
    <row r="5969" spans="1:9" x14ac:dyDescent="0.2">
      <c r="A5969" s="4">
        <v>44079.541666666664</v>
      </c>
      <c r="B5969" s="6">
        <f t="shared" si="373"/>
        <v>44079</v>
      </c>
      <c r="C5969" s="3">
        <f t="shared" si="375"/>
        <v>0.5</v>
      </c>
      <c r="D5969" s="3">
        <f>IF('Profil je Los'!A5969&lt;&gt;"",IF('Profil je Los'!A5969&lt;&gt;"",TIME(HOUR('Profil je Los'!A5969),MINUTE('Profil je Los'!A5969),SECOND('Profil je Los'!A5969)),""),"")</f>
        <v>0.54166666666666663</v>
      </c>
      <c r="E5969" s="5">
        <f t="shared" si="374"/>
        <v>13</v>
      </c>
      <c r="F5969" s="14">
        <v>33.364241</v>
      </c>
      <c r="G5969" s="17">
        <f t="shared" si="372"/>
        <v>2.78</v>
      </c>
      <c r="I5969" s="33"/>
    </row>
    <row r="5970" spans="1:9" x14ac:dyDescent="0.2">
      <c r="A5970" s="4">
        <v>44079.583333333336</v>
      </c>
      <c r="B5970" s="6">
        <f t="shared" si="373"/>
        <v>44079</v>
      </c>
      <c r="C5970" s="3">
        <f t="shared" si="375"/>
        <v>0.54166666666666663</v>
      </c>
      <c r="D5970" s="3">
        <f>IF('Profil je Los'!A5970&lt;&gt;"",IF('Profil je Los'!A5970&lt;&gt;"",TIME(HOUR('Profil je Los'!A5970),MINUTE('Profil je Los'!A5970),SECOND('Profil je Los'!A5970)),""),"")</f>
        <v>0.58333333333333337</v>
      </c>
      <c r="E5970" s="5">
        <f t="shared" si="374"/>
        <v>14</v>
      </c>
      <c r="F5970" s="14">
        <v>34.833727000000003</v>
      </c>
      <c r="G5970" s="17">
        <f t="shared" si="372"/>
        <v>2.9</v>
      </c>
      <c r="I5970" s="33"/>
    </row>
    <row r="5971" spans="1:9" x14ac:dyDescent="0.2">
      <c r="A5971" s="4">
        <v>44079.625</v>
      </c>
      <c r="B5971" s="6">
        <f t="shared" si="373"/>
        <v>44079</v>
      </c>
      <c r="C5971" s="3">
        <f t="shared" si="375"/>
        <v>0.58333333333333337</v>
      </c>
      <c r="D5971" s="3">
        <f>IF('Profil je Los'!A5971&lt;&gt;"",IF('Profil je Los'!A5971&lt;&gt;"",TIME(HOUR('Profil je Los'!A5971),MINUTE('Profil je Los'!A5971),SECOND('Profil je Los'!A5971)),""),"")</f>
        <v>0.625</v>
      </c>
      <c r="E5971" s="5">
        <f t="shared" si="374"/>
        <v>15</v>
      </c>
      <c r="F5971" s="14">
        <v>29.139355999999999</v>
      </c>
      <c r="G5971" s="17">
        <f t="shared" si="372"/>
        <v>2.4300000000000002</v>
      </c>
      <c r="I5971" s="33"/>
    </row>
    <row r="5972" spans="1:9" x14ac:dyDescent="0.2">
      <c r="A5972" s="4">
        <v>44079.666666666664</v>
      </c>
      <c r="B5972" s="6">
        <f t="shared" si="373"/>
        <v>44079</v>
      </c>
      <c r="C5972" s="3">
        <f t="shared" si="375"/>
        <v>0.625</v>
      </c>
      <c r="D5972" s="3">
        <f>IF('Profil je Los'!A5972&lt;&gt;"",IF('Profil je Los'!A5972&lt;&gt;"",TIME(HOUR('Profil je Los'!A5972),MINUTE('Profil je Los'!A5972),SECOND('Profil je Los'!A5972)),""),"")</f>
        <v>0.66666666666666663</v>
      </c>
      <c r="E5972" s="5">
        <f t="shared" si="374"/>
        <v>16</v>
      </c>
      <c r="F5972" s="14">
        <v>35.693103999999998</v>
      </c>
      <c r="G5972" s="17">
        <f t="shared" si="372"/>
        <v>2.97</v>
      </c>
      <c r="I5972" s="33"/>
    </row>
    <row r="5973" spans="1:9" x14ac:dyDescent="0.2">
      <c r="A5973" s="4">
        <v>44079.708333333336</v>
      </c>
      <c r="B5973" s="6">
        <f t="shared" si="373"/>
        <v>44079</v>
      </c>
      <c r="C5973" s="3">
        <f t="shared" si="375"/>
        <v>0.66666666666666663</v>
      </c>
      <c r="D5973" s="3">
        <f>IF('Profil je Los'!A5973&lt;&gt;"",IF('Profil je Los'!A5973&lt;&gt;"",TIME(HOUR('Profil je Los'!A5973),MINUTE('Profil je Los'!A5973),SECOND('Profil je Los'!A5973)),""),"")</f>
        <v>0.70833333333333337</v>
      </c>
      <c r="E5973" s="5">
        <f t="shared" si="374"/>
        <v>17</v>
      </c>
      <c r="F5973" s="14">
        <v>29.081251999999999</v>
      </c>
      <c r="G5973" s="17">
        <f t="shared" si="372"/>
        <v>2.42</v>
      </c>
      <c r="I5973" s="33"/>
    </row>
    <row r="5974" spans="1:9" x14ac:dyDescent="0.2">
      <c r="A5974" s="4">
        <v>44079.75</v>
      </c>
      <c r="B5974" s="6">
        <f t="shared" si="373"/>
        <v>44079</v>
      </c>
      <c r="C5974" s="3">
        <f t="shared" si="375"/>
        <v>0.70833333333333337</v>
      </c>
      <c r="D5974" s="3">
        <f>IF('Profil je Los'!A5974&lt;&gt;"",IF('Profil je Los'!A5974&lt;&gt;"",TIME(HOUR('Profil je Los'!A5974),MINUTE('Profil je Los'!A5974),SECOND('Profil je Los'!A5974)),""),"")</f>
        <v>0.75</v>
      </c>
      <c r="E5974" s="5">
        <f t="shared" si="374"/>
        <v>18</v>
      </c>
      <c r="F5974" s="14">
        <v>30.943415000000002</v>
      </c>
      <c r="G5974" s="17">
        <f t="shared" si="372"/>
        <v>2.58</v>
      </c>
      <c r="I5974" s="33"/>
    </row>
    <row r="5975" spans="1:9" x14ac:dyDescent="0.2">
      <c r="A5975" s="4">
        <v>44079.791666666664</v>
      </c>
      <c r="B5975" s="6">
        <f t="shared" si="373"/>
        <v>44079</v>
      </c>
      <c r="C5975" s="3">
        <f t="shared" si="375"/>
        <v>0.75</v>
      </c>
      <c r="D5975" s="3">
        <f>IF('Profil je Los'!A5975&lt;&gt;"",IF('Profil je Los'!A5975&lt;&gt;"",TIME(HOUR('Profil je Los'!A5975),MINUTE('Profil je Los'!A5975),SECOND('Profil je Los'!A5975)),""),"")</f>
        <v>0.79166666666666663</v>
      </c>
      <c r="E5975" s="5">
        <f t="shared" si="374"/>
        <v>19</v>
      </c>
      <c r="F5975" s="14">
        <v>32.796643000000003</v>
      </c>
      <c r="G5975" s="17">
        <f t="shared" si="372"/>
        <v>2.73</v>
      </c>
      <c r="I5975" s="33"/>
    </row>
    <row r="5976" spans="1:9" x14ac:dyDescent="0.2">
      <c r="A5976" s="4">
        <v>44079.833333333336</v>
      </c>
      <c r="B5976" s="6">
        <f t="shared" si="373"/>
        <v>44079</v>
      </c>
      <c r="C5976" s="3">
        <f t="shared" si="375"/>
        <v>0.79166666666666663</v>
      </c>
      <c r="D5976" s="3">
        <f>IF('Profil je Los'!A5976&lt;&gt;"",IF('Profil je Los'!A5976&lt;&gt;"",TIME(HOUR('Profil je Los'!A5976),MINUTE('Profil je Los'!A5976),SECOND('Profil je Los'!A5976)),""),"")</f>
        <v>0.83333333333333337</v>
      </c>
      <c r="E5976" s="5">
        <f t="shared" si="374"/>
        <v>20</v>
      </c>
      <c r="F5976" s="14">
        <v>30.274871999999998</v>
      </c>
      <c r="G5976" s="17">
        <f t="shared" si="372"/>
        <v>2.52</v>
      </c>
      <c r="I5976" s="33"/>
    </row>
    <row r="5977" spans="1:9" x14ac:dyDescent="0.2">
      <c r="A5977" s="4">
        <v>44079.875</v>
      </c>
      <c r="B5977" s="6">
        <f t="shared" si="373"/>
        <v>44079</v>
      </c>
      <c r="C5977" s="3">
        <f t="shared" si="375"/>
        <v>0.83333333333333337</v>
      </c>
      <c r="D5977" s="3">
        <f>IF('Profil je Los'!A5977&lt;&gt;"",IF('Profil je Los'!A5977&lt;&gt;"",TIME(HOUR('Profil je Los'!A5977),MINUTE('Profil je Los'!A5977),SECOND('Profil je Los'!A5977)),""),"")</f>
        <v>0.875</v>
      </c>
      <c r="E5977" s="5">
        <f t="shared" si="374"/>
        <v>21</v>
      </c>
      <c r="F5977" s="14">
        <v>30.02524</v>
      </c>
      <c r="G5977" s="17">
        <f t="shared" si="372"/>
        <v>2.5</v>
      </c>
      <c r="I5977" s="33"/>
    </row>
    <row r="5978" spans="1:9" x14ac:dyDescent="0.2">
      <c r="A5978" s="4">
        <v>44079.916666666664</v>
      </c>
      <c r="B5978" s="6">
        <f t="shared" si="373"/>
        <v>44079</v>
      </c>
      <c r="C5978" s="3">
        <f t="shared" si="375"/>
        <v>0.875</v>
      </c>
      <c r="D5978" s="3">
        <f>IF('Profil je Los'!A5978&lt;&gt;"",IF('Profil je Los'!A5978&lt;&gt;"",TIME(HOUR('Profil je Los'!A5978),MINUTE('Profil je Los'!A5978),SECOND('Profil je Los'!A5978)),""),"")</f>
        <v>0.91666666666666663</v>
      </c>
      <c r="E5978" s="5">
        <f t="shared" si="374"/>
        <v>22</v>
      </c>
      <c r="F5978" s="14">
        <v>23.960443999999999</v>
      </c>
      <c r="G5978" s="17">
        <f t="shared" si="372"/>
        <v>2</v>
      </c>
      <c r="I5978" s="33"/>
    </row>
    <row r="5979" spans="1:9" x14ac:dyDescent="0.2">
      <c r="A5979" s="4">
        <v>44079.958333333336</v>
      </c>
      <c r="B5979" s="6">
        <f t="shared" si="373"/>
        <v>44079</v>
      </c>
      <c r="C5979" s="3">
        <f t="shared" si="375"/>
        <v>0.91666666666666663</v>
      </c>
      <c r="D5979" s="3">
        <f>IF('Profil je Los'!A5979&lt;&gt;"",IF('Profil je Los'!A5979&lt;&gt;"",TIME(HOUR('Profil je Los'!A5979),MINUTE('Profil je Los'!A5979),SECOND('Profil je Los'!A5979)),""),"")</f>
        <v>0.95833333333333337</v>
      </c>
      <c r="E5979" s="5">
        <f t="shared" si="374"/>
        <v>23</v>
      </c>
      <c r="F5979" s="14">
        <v>19.426777999999999</v>
      </c>
      <c r="G5979" s="17">
        <f t="shared" si="372"/>
        <v>1.62</v>
      </c>
      <c r="I5979" s="33"/>
    </row>
    <row r="5980" spans="1:9" x14ac:dyDescent="0.2">
      <c r="A5980" s="4">
        <v>44080</v>
      </c>
      <c r="B5980" s="6">
        <f t="shared" si="373"/>
        <v>44079</v>
      </c>
      <c r="C5980" s="3">
        <f t="shared" si="375"/>
        <v>0.95833333333333337</v>
      </c>
      <c r="D5980" s="3">
        <f>IF('Profil je Los'!A5980&lt;&gt;"",IF('Profil je Los'!A5980&lt;&gt;"",TIME(HOUR('Profil je Los'!A5980),MINUTE('Profil je Los'!A5980),SECOND('Profil je Los'!A5980)),""),"")</f>
        <v>0</v>
      </c>
      <c r="E5980" s="5">
        <f t="shared" si="374"/>
        <v>24</v>
      </c>
      <c r="F5980" s="14">
        <v>15.283602999999999</v>
      </c>
      <c r="G5980" s="17">
        <f t="shared" si="372"/>
        <v>1.27</v>
      </c>
      <c r="I5980" s="33"/>
    </row>
    <row r="5981" spans="1:9" x14ac:dyDescent="0.2">
      <c r="A5981" s="4">
        <v>44080.041666666664</v>
      </c>
      <c r="B5981" s="6">
        <f t="shared" si="373"/>
        <v>44080</v>
      </c>
      <c r="C5981" s="3">
        <f t="shared" si="375"/>
        <v>0</v>
      </c>
      <c r="D5981" s="3">
        <f>IF('Profil je Los'!A5981&lt;&gt;"",IF('Profil je Los'!A5981&lt;&gt;"",TIME(HOUR('Profil je Los'!A5981),MINUTE('Profil je Los'!A5981),SECOND('Profil je Los'!A5981)),""),"")</f>
        <v>4.1666666666666664E-2</v>
      </c>
      <c r="E5981" s="5">
        <f t="shared" si="374"/>
        <v>1</v>
      </c>
      <c r="F5981" s="14">
        <v>12.961912999999999</v>
      </c>
      <c r="G5981" s="17">
        <f t="shared" si="372"/>
        <v>1.08</v>
      </c>
      <c r="I5981" s="33"/>
    </row>
    <row r="5982" spans="1:9" x14ac:dyDescent="0.2">
      <c r="A5982" s="4">
        <v>44080.083333333336</v>
      </c>
      <c r="B5982" s="6">
        <f t="shared" si="373"/>
        <v>44080</v>
      </c>
      <c r="C5982" s="3">
        <f t="shared" si="375"/>
        <v>4.1666666666666664E-2</v>
      </c>
      <c r="D5982" s="3">
        <f>IF('Profil je Los'!A5982&lt;&gt;"",IF('Profil je Los'!A5982&lt;&gt;"",TIME(HOUR('Profil je Los'!A5982),MINUTE('Profil je Los'!A5982),SECOND('Profil je Los'!A5982)),""),"")</f>
        <v>8.3333333333333329E-2</v>
      </c>
      <c r="E5982" s="5">
        <f t="shared" si="374"/>
        <v>2</v>
      </c>
      <c r="F5982" s="14">
        <v>10.36112</v>
      </c>
      <c r="G5982" s="17">
        <f t="shared" si="372"/>
        <v>0.86</v>
      </c>
      <c r="I5982" s="33"/>
    </row>
    <row r="5983" spans="1:9" x14ac:dyDescent="0.2">
      <c r="A5983" s="4">
        <v>44080.125</v>
      </c>
      <c r="B5983" s="6">
        <f t="shared" si="373"/>
        <v>44080</v>
      </c>
      <c r="C5983" s="3">
        <f t="shared" si="375"/>
        <v>8.3333333333333329E-2</v>
      </c>
      <c r="D5983" s="3">
        <f>IF('Profil je Los'!A5983&lt;&gt;"",IF('Profil je Los'!A5983&lt;&gt;"",TIME(HOUR('Profil je Los'!A5983),MINUTE('Profil je Los'!A5983),SECOND('Profil je Los'!A5983)),""),"")</f>
        <v>0.125</v>
      </c>
      <c r="E5983" s="5">
        <f t="shared" si="374"/>
        <v>3</v>
      </c>
      <c r="F5983" s="14">
        <v>8.9292069999999999</v>
      </c>
      <c r="G5983" s="17">
        <f t="shared" si="372"/>
        <v>0.74</v>
      </c>
      <c r="I5983" s="33"/>
    </row>
    <row r="5984" spans="1:9" x14ac:dyDescent="0.2">
      <c r="A5984" s="4">
        <v>44080.166666666664</v>
      </c>
      <c r="B5984" s="6">
        <f t="shared" si="373"/>
        <v>44080</v>
      </c>
      <c r="C5984" s="3">
        <f t="shared" si="375"/>
        <v>0.125</v>
      </c>
      <c r="D5984" s="3">
        <f>IF('Profil je Los'!A5984&lt;&gt;"",IF('Profil je Los'!A5984&lt;&gt;"",TIME(HOUR('Profil je Los'!A5984),MINUTE('Profil je Los'!A5984),SECOND('Profil je Los'!A5984)),""),"")</f>
        <v>0.16666666666666666</v>
      </c>
      <c r="E5984" s="5">
        <f t="shared" si="374"/>
        <v>4</v>
      </c>
      <c r="F5984" s="14">
        <v>8.2315780000000007</v>
      </c>
      <c r="G5984" s="17">
        <f t="shared" si="372"/>
        <v>0.69</v>
      </c>
      <c r="I5984" s="33"/>
    </row>
    <row r="5985" spans="1:9" x14ac:dyDescent="0.2">
      <c r="A5985" s="4">
        <v>44080.208333333336</v>
      </c>
      <c r="B5985" s="6">
        <f t="shared" si="373"/>
        <v>44080</v>
      </c>
      <c r="C5985" s="3">
        <f t="shared" si="375"/>
        <v>0.16666666666666666</v>
      </c>
      <c r="D5985" s="3">
        <f>IF('Profil je Los'!A5985&lt;&gt;"",IF('Profil je Los'!A5985&lt;&gt;"",TIME(HOUR('Profil je Los'!A5985),MINUTE('Profil je Los'!A5985),SECOND('Profil je Los'!A5985)),""),"")</f>
        <v>0.20833333333333334</v>
      </c>
      <c r="E5985" s="5">
        <f t="shared" si="374"/>
        <v>5</v>
      </c>
      <c r="F5985" s="14">
        <v>9.1798470000000005</v>
      </c>
      <c r="G5985" s="17">
        <f t="shared" si="372"/>
        <v>0.76</v>
      </c>
      <c r="I5985" s="33"/>
    </row>
    <row r="5986" spans="1:9" x14ac:dyDescent="0.2">
      <c r="A5986" s="4">
        <v>44080.25</v>
      </c>
      <c r="B5986" s="6">
        <f t="shared" si="373"/>
        <v>44080</v>
      </c>
      <c r="C5986" s="3">
        <f t="shared" si="375"/>
        <v>0.20833333333333334</v>
      </c>
      <c r="D5986" s="3">
        <f>IF('Profil je Los'!A5986&lt;&gt;"",IF('Profil je Los'!A5986&lt;&gt;"",TIME(HOUR('Profil je Los'!A5986),MINUTE('Profil je Los'!A5986),SECOND('Profil je Los'!A5986)),""),"")</f>
        <v>0.25</v>
      </c>
      <c r="E5986" s="5">
        <f t="shared" si="374"/>
        <v>6</v>
      </c>
      <c r="F5986" s="14">
        <v>9.8162579999999995</v>
      </c>
      <c r="G5986" s="17">
        <f t="shared" si="372"/>
        <v>0.82</v>
      </c>
      <c r="I5986" s="33"/>
    </row>
    <row r="5987" spans="1:9" x14ac:dyDescent="0.2">
      <c r="A5987" s="4">
        <v>44080.291666666664</v>
      </c>
      <c r="B5987" s="6">
        <f t="shared" si="373"/>
        <v>44080</v>
      </c>
      <c r="C5987" s="3">
        <f t="shared" si="375"/>
        <v>0.25</v>
      </c>
      <c r="D5987" s="3">
        <f>IF('Profil je Los'!A5987&lt;&gt;"",IF('Profil je Los'!A5987&lt;&gt;"",TIME(HOUR('Profil je Los'!A5987),MINUTE('Profil je Los'!A5987),SECOND('Profil je Los'!A5987)),""),"")</f>
        <v>0.29166666666666669</v>
      </c>
      <c r="E5987" s="5">
        <f t="shared" si="374"/>
        <v>7</v>
      </c>
      <c r="F5987" s="14">
        <v>11.994062</v>
      </c>
      <c r="G5987" s="17">
        <f t="shared" si="372"/>
        <v>1</v>
      </c>
      <c r="I5987" s="33"/>
    </row>
    <row r="5988" spans="1:9" x14ac:dyDescent="0.2">
      <c r="A5988" s="4">
        <v>44080.333333333336</v>
      </c>
      <c r="B5988" s="6">
        <f t="shared" si="373"/>
        <v>44080</v>
      </c>
      <c r="C5988" s="3">
        <f t="shared" si="375"/>
        <v>0.29166666666666669</v>
      </c>
      <c r="D5988" s="3">
        <f>IF('Profil je Los'!A5988&lt;&gt;"",IF('Profil je Los'!A5988&lt;&gt;"",TIME(HOUR('Profil je Los'!A5988),MINUTE('Profil je Los'!A5988),SECOND('Profil je Los'!A5988)),""),"")</f>
        <v>0.33333333333333331</v>
      </c>
      <c r="E5988" s="5">
        <f t="shared" si="374"/>
        <v>8</v>
      </c>
      <c r="F5988" s="14">
        <v>12.185142000000001</v>
      </c>
      <c r="G5988" s="17">
        <f t="shared" si="372"/>
        <v>1.02</v>
      </c>
      <c r="I5988" s="33"/>
    </row>
    <row r="5989" spans="1:9" x14ac:dyDescent="0.2">
      <c r="A5989" s="4">
        <v>44080.375</v>
      </c>
      <c r="B5989" s="6">
        <f t="shared" si="373"/>
        <v>44080</v>
      </c>
      <c r="C5989" s="3">
        <f t="shared" si="375"/>
        <v>0.33333333333333331</v>
      </c>
      <c r="D5989" s="3">
        <f>IF('Profil je Los'!A5989&lt;&gt;"",IF('Profil je Los'!A5989&lt;&gt;"",TIME(HOUR('Profil je Los'!A5989),MINUTE('Profil je Los'!A5989),SECOND('Profil je Los'!A5989)),""),"")</f>
        <v>0.375</v>
      </c>
      <c r="E5989" s="5">
        <f t="shared" si="374"/>
        <v>9</v>
      </c>
      <c r="F5989" s="14">
        <v>14.251704</v>
      </c>
      <c r="G5989" s="17">
        <f t="shared" si="372"/>
        <v>1.19</v>
      </c>
      <c r="I5989" s="33"/>
    </row>
    <row r="5990" spans="1:9" x14ac:dyDescent="0.2">
      <c r="A5990" s="4">
        <v>44080.416666666664</v>
      </c>
      <c r="B5990" s="6">
        <f t="shared" si="373"/>
        <v>44080</v>
      </c>
      <c r="C5990" s="3">
        <f t="shared" si="375"/>
        <v>0.375</v>
      </c>
      <c r="D5990" s="3">
        <f>IF('Profil je Los'!A5990&lt;&gt;"",IF('Profil je Los'!A5990&lt;&gt;"",TIME(HOUR('Profil je Los'!A5990),MINUTE('Profil je Los'!A5990),SECOND('Profil je Los'!A5990)),""),"")</f>
        <v>0.41666666666666669</v>
      </c>
      <c r="E5990" s="5">
        <f t="shared" si="374"/>
        <v>10</v>
      </c>
      <c r="F5990" s="14">
        <v>19.201096</v>
      </c>
      <c r="G5990" s="17">
        <f t="shared" si="372"/>
        <v>1.6</v>
      </c>
      <c r="I5990" s="33"/>
    </row>
    <row r="5991" spans="1:9" x14ac:dyDescent="0.2">
      <c r="A5991" s="4">
        <v>44080.458333333336</v>
      </c>
      <c r="B5991" s="6">
        <f t="shared" si="373"/>
        <v>44080</v>
      </c>
      <c r="C5991" s="3">
        <f t="shared" si="375"/>
        <v>0.41666666666666669</v>
      </c>
      <c r="D5991" s="3">
        <f>IF('Profil je Los'!A5991&lt;&gt;"",IF('Profil je Los'!A5991&lt;&gt;"",TIME(HOUR('Profil je Los'!A5991),MINUTE('Profil je Los'!A5991),SECOND('Profil je Los'!A5991)),""),"")</f>
        <v>0.45833333333333331</v>
      </c>
      <c r="E5991" s="5">
        <f t="shared" si="374"/>
        <v>11</v>
      </c>
      <c r="F5991" s="14">
        <v>22.049033000000001</v>
      </c>
      <c r="G5991" s="17">
        <f t="shared" si="372"/>
        <v>1.84</v>
      </c>
      <c r="I5991" s="33"/>
    </row>
    <row r="5992" spans="1:9" x14ac:dyDescent="0.2">
      <c r="A5992" s="4">
        <v>44080.5</v>
      </c>
      <c r="B5992" s="6">
        <f t="shared" si="373"/>
        <v>44080</v>
      </c>
      <c r="C5992" s="3">
        <f t="shared" si="375"/>
        <v>0.45833333333333331</v>
      </c>
      <c r="D5992" s="3">
        <f>IF('Profil je Los'!A5992&lt;&gt;"",IF('Profil je Los'!A5992&lt;&gt;"",TIME(HOUR('Profil je Los'!A5992),MINUTE('Profil je Los'!A5992),SECOND('Profil je Los'!A5992)),""),"")</f>
        <v>0.5</v>
      </c>
      <c r="E5992" s="5">
        <f t="shared" si="374"/>
        <v>12</v>
      </c>
      <c r="F5992" s="14">
        <v>24.635877000000001</v>
      </c>
      <c r="G5992" s="17">
        <f t="shared" si="372"/>
        <v>2.0499999999999998</v>
      </c>
      <c r="I5992" s="33"/>
    </row>
    <row r="5993" spans="1:9" x14ac:dyDescent="0.2">
      <c r="A5993" s="4">
        <v>44080.541666666664</v>
      </c>
      <c r="B5993" s="6">
        <f t="shared" si="373"/>
        <v>44080</v>
      </c>
      <c r="C5993" s="3">
        <f t="shared" si="375"/>
        <v>0.5</v>
      </c>
      <c r="D5993" s="3">
        <f>IF('Profil je Los'!A5993&lt;&gt;"",IF('Profil je Los'!A5993&lt;&gt;"",TIME(HOUR('Profil je Los'!A5993),MINUTE('Profil je Los'!A5993),SECOND('Profil je Los'!A5993)),""),"")</f>
        <v>0.54166666666666663</v>
      </c>
      <c r="E5993" s="5">
        <f t="shared" si="374"/>
        <v>13</v>
      </c>
      <c r="F5993" s="14">
        <v>23.784896</v>
      </c>
      <c r="G5993" s="17">
        <f t="shared" si="372"/>
        <v>1.98</v>
      </c>
      <c r="I5993" s="33"/>
    </row>
    <row r="5994" spans="1:9" x14ac:dyDescent="0.2">
      <c r="A5994" s="4">
        <v>44080.583333333336</v>
      </c>
      <c r="B5994" s="6">
        <f t="shared" si="373"/>
        <v>44080</v>
      </c>
      <c r="C5994" s="3">
        <f t="shared" si="375"/>
        <v>0.54166666666666663</v>
      </c>
      <c r="D5994" s="3">
        <f>IF('Profil je Los'!A5994&lt;&gt;"",IF('Profil je Los'!A5994&lt;&gt;"",TIME(HOUR('Profil je Los'!A5994),MINUTE('Profil je Los'!A5994),SECOND('Profil je Los'!A5994)),""),"")</f>
        <v>0.58333333333333337</v>
      </c>
      <c r="E5994" s="5">
        <f t="shared" si="374"/>
        <v>14</v>
      </c>
      <c r="F5994" s="14">
        <v>23.694037999999999</v>
      </c>
      <c r="G5994" s="17">
        <f t="shared" si="372"/>
        <v>1.97</v>
      </c>
      <c r="I5994" s="33"/>
    </row>
    <row r="5995" spans="1:9" x14ac:dyDescent="0.2">
      <c r="A5995" s="4">
        <v>44080.625</v>
      </c>
      <c r="B5995" s="6">
        <f t="shared" si="373"/>
        <v>44080</v>
      </c>
      <c r="C5995" s="3">
        <f t="shared" si="375"/>
        <v>0.58333333333333337</v>
      </c>
      <c r="D5995" s="3">
        <f>IF('Profil je Los'!A5995&lt;&gt;"",IF('Profil je Los'!A5995&lt;&gt;"",TIME(HOUR('Profil je Los'!A5995),MINUTE('Profil je Los'!A5995),SECOND('Profil je Los'!A5995)),""),"")</f>
        <v>0.625</v>
      </c>
      <c r="E5995" s="5">
        <f t="shared" si="374"/>
        <v>15</v>
      </c>
      <c r="F5995" s="14">
        <v>21.493182999999998</v>
      </c>
      <c r="G5995" s="17">
        <f t="shared" si="372"/>
        <v>1.79</v>
      </c>
      <c r="I5995" s="33"/>
    </row>
    <row r="5996" spans="1:9" x14ac:dyDescent="0.2">
      <c r="A5996" s="4">
        <v>44080.666666666664</v>
      </c>
      <c r="B5996" s="6">
        <f t="shared" si="373"/>
        <v>44080</v>
      </c>
      <c r="C5996" s="3">
        <f t="shared" si="375"/>
        <v>0.625</v>
      </c>
      <c r="D5996" s="3">
        <f>IF('Profil je Los'!A5996&lt;&gt;"",IF('Profil je Los'!A5996&lt;&gt;"",TIME(HOUR('Profil je Los'!A5996),MINUTE('Profil je Los'!A5996),SECOND('Profil je Los'!A5996)),""),"")</f>
        <v>0.66666666666666663</v>
      </c>
      <c r="E5996" s="5">
        <f t="shared" si="374"/>
        <v>16</v>
      </c>
      <c r="F5996" s="14">
        <v>22.221202000000002</v>
      </c>
      <c r="G5996" s="17">
        <f t="shared" si="372"/>
        <v>1.85</v>
      </c>
      <c r="I5996" s="33"/>
    </row>
    <row r="5997" spans="1:9" x14ac:dyDescent="0.2">
      <c r="A5997" s="4">
        <v>44080.708333333336</v>
      </c>
      <c r="B5997" s="6">
        <f t="shared" si="373"/>
        <v>44080</v>
      </c>
      <c r="C5997" s="3">
        <f t="shared" si="375"/>
        <v>0.66666666666666663</v>
      </c>
      <c r="D5997" s="3">
        <f>IF('Profil je Los'!A5997&lt;&gt;"",IF('Profil je Los'!A5997&lt;&gt;"",TIME(HOUR('Profil je Los'!A5997),MINUTE('Profil je Los'!A5997),SECOND('Profil je Los'!A5997)),""),"")</f>
        <v>0.70833333333333337</v>
      </c>
      <c r="E5997" s="5">
        <f t="shared" si="374"/>
        <v>17</v>
      </c>
      <c r="F5997" s="14">
        <v>22.393643999999998</v>
      </c>
      <c r="G5997" s="17">
        <f t="shared" si="372"/>
        <v>1.87</v>
      </c>
      <c r="I5997" s="33"/>
    </row>
    <row r="5998" spans="1:9" x14ac:dyDescent="0.2">
      <c r="A5998" s="4">
        <v>44080.75</v>
      </c>
      <c r="B5998" s="6">
        <f t="shared" si="373"/>
        <v>44080</v>
      </c>
      <c r="C5998" s="3">
        <f t="shared" si="375"/>
        <v>0.70833333333333337</v>
      </c>
      <c r="D5998" s="3">
        <f>IF('Profil je Los'!A5998&lt;&gt;"",IF('Profil je Los'!A5998&lt;&gt;"",TIME(HOUR('Profil je Los'!A5998),MINUTE('Profil je Los'!A5998),SECOND('Profil je Los'!A5998)),""),"")</f>
        <v>0.75</v>
      </c>
      <c r="E5998" s="5">
        <f t="shared" si="374"/>
        <v>18</v>
      </c>
      <c r="F5998" s="14">
        <v>25.507828</v>
      </c>
      <c r="G5998" s="17">
        <f t="shared" si="372"/>
        <v>2.13</v>
      </c>
      <c r="I5998" s="33"/>
    </row>
    <row r="5999" spans="1:9" x14ac:dyDescent="0.2">
      <c r="A5999" s="4">
        <v>44080.791666666664</v>
      </c>
      <c r="B5999" s="6">
        <f t="shared" si="373"/>
        <v>44080</v>
      </c>
      <c r="C5999" s="3">
        <f t="shared" si="375"/>
        <v>0.75</v>
      </c>
      <c r="D5999" s="3">
        <f>IF('Profil je Los'!A5999&lt;&gt;"",IF('Profil je Los'!A5999&lt;&gt;"",TIME(HOUR('Profil je Los'!A5999),MINUTE('Profil je Los'!A5999),SECOND('Profil je Los'!A5999)),""),"")</f>
        <v>0.79166666666666663</v>
      </c>
      <c r="E5999" s="5">
        <f t="shared" si="374"/>
        <v>19</v>
      </c>
      <c r="F5999" s="14">
        <v>24.466631</v>
      </c>
      <c r="G5999" s="17">
        <f t="shared" si="372"/>
        <v>2.04</v>
      </c>
      <c r="I5999" s="33"/>
    </row>
    <row r="6000" spans="1:9" x14ac:dyDescent="0.2">
      <c r="A6000" s="4">
        <v>44080.833333333336</v>
      </c>
      <c r="B6000" s="6">
        <f t="shared" si="373"/>
        <v>44080</v>
      </c>
      <c r="C6000" s="3">
        <f t="shared" si="375"/>
        <v>0.79166666666666663</v>
      </c>
      <c r="D6000" s="3">
        <f>IF('Profil je Los'!A6000&lt;&gt;"",IF('Profil je Los'!A6000&lt;&gt;"",TIME(HOUR('Profil je Los'!A6000),MINUTE('Profil je Los'!A6000),SECOND('Profil je Los'!A6000)),""),"")</f>
        <v>0.83333333333333337</v>
      </c>
      <c r="E6000" s="5">
        <f t="shared" si="374"/>
        <v>20</v>
      </c>
      <c r="F6000" s="14">
        <v>21.626999999999999</v>
      </c>
      <c r="G6000" s="17">
        <f t="shared" si="372"/>
        <v>1.8</v>
      </c>
      <c r="I6000" s="33"/>
    </row>
    <row r="6001" spans="1:9" x14ac:dyDescent="0.2">
      <c r="A6001" s="4">
        <v>44080.875</v>
      </c>
      <c r="B6001" s="6">
        <f t="shared" si="373"/>
        <v>44080</v>
      </c>
      <c r="C6001" s="3">
        <f t="shared" si="375"/>
        <v>0.83333333333333337</v>
      </c>
      <c r="D6001" s="3">
        <f>IF('Profil je Los'!A6001&lt;&gt;"",IF('Profil je Los'!A6001&lt;&gt;"",TIME(HOUR('Profil je Los'!A6001),MINUTE('Profil je Los'!A6001),SECOND('Profil je Los'!A6001)),""),"")</f>
        <v>0.875</v>
      </c>
      <c r="E6001" s="5">
        <f t="shared" si="374"/>
        <v>21</v>
      </c>
      <c r="F6001" s="14">
        <v>20.552133000000001</v>
      </c>
      <c r="G6001" s="17">
        <f t="shared" si="372"/>
        <v>1.71</v>
      </c>
      <c r="I6001" s="33"/>
    </row>
    <row r="6002" spans="1:9" x14ac:dyDescent="0.2">
      <c r="A6002" s="4">
        <v>44080.916666666664</v>
      </c>
      <c r="B6002" s="6">
        <f t="shared" si="373"/>
        <v>44080</v>
      </c>
      <c r="C6002" s="3">
        <f t="shared" si="375"/>
        <v>0.875</v>
      </c>
      <c r="D6002" s="3">
        <f>IF('Profil je Los'!A6002&lt;&gt;"",IF('Profil je Los'!A6002&lt;&gt;"",TIME(HOUR('Profil je Los'!A6002),MINUTE('Profil je Los'!A6002),SECOND('Profil je Los'!A6002)),""),"")</f>
        <v>0.91666666666666663</v>
      </c>
      <c r="E6002" s="5">
        <f t="shared" si="374"/>
        <v>22</v>
      </c>
      <c r="F6002" s="14">
        <v>18.367542</v>
      </c>
      <c r="G6002" s="17">
        <f t="shared" si="372"/>
        <v>1.53</v>
      </c>
      <c r="I6002" s="33"/>
    </row>
    <row r="6003" spans="1:9" x14ac:dyDescent="0.2">
      <c r="A6003" s="4">
        <v>44080.958333333336</v>
      </c>
      <c r="B6003" s="6">
        <f t="shared" si="373"/>
        <v>44080</v>
      </c>
      <c r="C6003" s="3">
        <f t="shared" si="375"/>
        <v>0.91666666666666663</v>
      </c>
      <c r="D6003" s="3">
        <f>IF('Profil je Los'!A6003&lt;&gt;"",IF('Profil je Los'!A6003&lt;&gt;"",TIME(HOUR('Profil je Los'!A6003),MINUTE('Profil je Los'!A6003),SECOND('Profil je Los'!A6003)),""),"")</f>
        <v>0.95833333333333337</v>
      </c>
      <c r="E6003" s="5">
        <f t="shared" si="374"/>
        <v>23</v>
      </c>
      <c r="F6003" s="14">
        <v>19.430054999999999</v>
      </c>
      <c r="G6003" s="17">
        <f t="shared" si="372"/>
        <v>1.62</v>
      </c>
      <c r="I6003" s="33"/>
    </row>
    <row r="6004" spans="1:9" x14ac:dyDescent="0.2">
      <c r="A6004" s="4">
        <v>44081</v>
      </c>
      <c r="B6004" s="6">
        <f t="shared" si="373"/>
        <v>44080</v>
      </c>
      <c r="C6004" s="3">
        <f t="shared" si="375"/>
        <v>0.95833333333333337</v>
      </c>
      <c r="D6004" s="3">
        <f>IF('Profil je Los'!A6004&lt;&gt;"",IF('Profil je Los'!A6004&lt;&gt;"",TIME(HOUR('Profil je Los'!A6004),MINUTE('Profil je Los'!A6004),SECOND('Profil je Los'!A6004)),""),"")</f>
        <v>0</v>
      </c>
      <c r="E6004" s="5">
        <f t="shared" si="374"/>
        <v>24</v>
      </c>
      <c r="F6004" s="14">
        <v>15.962745999999999</v>
      </c>
      <c r="G6004" s="17">
        <f t="shared" si="372"/>
        <v>1.33</v>
      </c>
      <c r="I6004" s="33"/>
    </row>
    <row r="6005" spans="1:9" x14ac:dyDescent="0.2">
      <c r="A6005" s="4">
        <v>44081.041666666664</v>
      </c>
      <c r="B6005" s="6">
        <f t="shared" si="373"/>
        <v>44081</v>
      </c>
      <c r="C6005" s="3">
        <f t="shared" si="375"/>
        <v>0</v>
      </c>
      <c r="D6005" s="3">
        <f>IF('Profil je Los'!A6005&lt;&gt;"",IF('Profil je Los'!A6005&lt;&gt;"",TIME(HOUR('Profil je Los'!A6005),MINUTE('Profil je Los'!A6005),SECOND('Profil je Los'!A6005)),""),"")</f>
        <v>4.1666666666666664E-2</v>
      </c>
      <c r="E6005" s="5">
        <f t="shared" si="374"/>
        <v>1</v>
      </c>
      <c r="F6005" s="14">
        <v>16.554562000000001</v>
      </c>
      <c r="G6005" s="17">
        <f t="shared" si="372"/>
        <v>1.38</v>
      </c>
      <c r="I6005" s="33"/>
    </row>
    <row r="6006" spans="1:9" x14ac:dyDescent="0.2">
      <c r="A6006" s="4">
        <v>44081.083333333336</v>
      </c>
      <c r="B6006" s="6">
        <f t="shared" si="373"/>
        <v>44081</v>
      </c>
      <c r="C6006" s="3">
        <f t="shared" si="375"/>
        <v>4.1666666666666664E-2</v>
      </c>
      <c r="D6006" s="3">
        <f>IF('Profil je Los'!A6006&lt;&gt;"",IF('Profil je Los'!A6006&lt;&gt;"",TIME(HOUR('Profil je Los'!A6006),MINUTE('Profil je Los'!A6006),SECOND('Profil je Los'!A6006)),""),"")</f>
        <v>8.3333333333333329E-2</v>
      </c>
      <c r="E6006" s="5">
        <f t="shared" si="374"/>
        <v>2</v>
      </c>
      <c r="F6006" s="14">
        <v>14.882285</v>
      </c>
      <c r="G6006" s="17">
        <f t="shared" si="372"/>
        <v>1.24</v>
      </c>
      <c r="I6006" s="33"/>
    </row>
    <row r="6007" spans="1:9" x14ac:dyDescent="0.2">
      <c r="A6007" s="4">
        <v>44081.125</v>
      </c>
      <c r="B6007" s="6">
        <f t="shared" si="373"/>
        <v>44081</v>
      </c>
      <c r="C6007" s="3">
        <f t="shared" si="375"/>
        <v>8.3333333333333329E-2</v>
      </c>
      <c r="D6007" s="3">
        <f>IF('Profil je Los'!A6007&lt;&gt;"",IF('Profil je Los'!A6007&lt;&gt;"",TIME(HOUR('Profil je Los'!A6007),MINUTE('Profil je Los'!A6007),SECOND('Profil je Los'!A6007)),""),"")</f>
        <v>0.125</v>
      </c>
      <c r="E6007" s="5">
        <f t="shared" si="374"/>
        <v>3</v>
      </c>
      <c r="F6007" s="14">
        <v>16.083615000000002</v>
      </c>
      <c r="G6007" s="17">
        <f t="shared" si="372"/>
        <v>1.34</v>
      </c>
      <c r="I6007" s="33"/>
    </row>
    <row r="6008" spans="1:9" x14ac:dyDescent="0.2">
      <c r="A6008" s="4">
        <v>44081.166666666664</v>
      </c>
      <c r="B6008" s="6">
        <f t="shared" si="373"/>
        <v>44081</v>
      </c>
      <c r="C6008" s="3">
        <f t="shared" si="375"/>
        <v>0.125</v>
      </c>
      <c r="D6008" s="3">
        <f>IF('Profil je Los'!A6008&lt;&gt;"",IF('Profil je Los'!A6008&lt;&gt;"",TIME(HOUR('Profil je Los'!A6008),MINUTE('Profil je Los'!A6008),SECOND('Profil je Los'!A6008)),""),"")</f>
        <v>0.16666666666666666</v>
      </c>
      <c r="E6008" s="5">
        <f t="shared" si="374"/>
        <v>4</v>
      </c>
      <c r="F6008" s="14">
        <v>16.636724999999998</v>
      </c>
      <c r="G6008" s="17">
        <f t="shared" si="372"/>
        <v>1.39</v>
      </c>
      <c r="I6008" s="33"/>
    </row>
    <row r="6009" spans="1:9" x14ac:dyDescent="0.2">
      <c r="A6009" s="4">
        <v>44081.208333333336</v>
      </c>
      <c r="B6009" s="6">
        <f t="shared" si="373"/>
        <v>44081</v>
      </c>
      <c r="C6009" s="3">
        <f t="shared" si="375"/>
        <v>0.16666666666666666</v>
      </c>
      <c r="D6009" s="3">
        <f>IF('Profil je Los'!A6009&lt;&gt;"",IF('Profil je Los'!A6009&lt;&gt;"",TIME(HOUR('Profil je Los'!A6009),MINUTE('Profil je Los'!A6009),SECOND('Profil je Los'!A6009)),""),"")</f>
        <v>0.20833333333333334</v>
      </c>
      <c r="E6009" s="5">
        <f t="shared" si="374"/>
        <v>5</v>
      </c>
      <c r="F6009" s="14">
        <v>18.884332000000001</v>
      </c>
      <c r="G6009" s="17">
        <f t="shared" si="372"/>
        <v>1.57</v>
      </c>
      <c r="I6009" s="33"/>
    </row>
    <row r="6010" spans="1:9" x14ac:dyDescent="0.2">
      <c r="A6010" s="4">
        <v>44081.25</v>
      </c>
      <c r="B6010" s="6">
        <f t="shared" si="373"/>
        <v>44081</v>
      </c>
      <c r="C6010" s="3">
        <f t="shared" si="375"/>
        <v>0.20833333333333334</v>
      </c>
      <c r="D6010" s="3">
        <f>IF('Profil je Los'!A6010&lt;&gt;"",IF('Profil je Los'!A6010&lt;&gt;"",TIME(HOUR('Profil je Los'!A6010),MINUTE('Profil je Los'!A6010),SECOND('Profil je Los'!A6010)),""),"")</f>
        <v>0.25</v>
      </c>
      <c r="E6010" s="5">
        <f t="shared" si="374"/>
        <v>6</v>
      </c>
      <c r="F6010" s="14">
        <v>25.848631999999998</v>
      </c>
      <c r="G6010" s="17">
        <f t="shared" si="372"/>
        <v>2.15</v>
      </c>
      <c r="I6010" s="33"/>
    </row>
    <row r="6011" spans="1:9" x14ac:dyDescent="0.2">
      <c r="A6011" s="4">
        <v>44081.291666666664</v>
      </c>
      <c r="B6011" s="6">
        <f t="shared" si="373"/>
        <v>44081</v>
      </c>
      <c r="C6011" s="3">
        <f t="shared" si="375"/>
        <v>0.25</v>
      </c>
      <c r="D6011" s="3">
        <f>IF('Profil je Los'!A6011&lt;&gt;"",IF('Profil je Los'!A6011&lt;&gt;"",TIME(HOUR('Profil je Los'!A6011),MINUTE('Profil je Los'!A6011),SECOND('Profil je Los'!A6011)),""),"")</f>
        <v>0.29166666666666669</v>
      </c>
      <c r="E6011" s="5">
        <f t="shared" si="374"/>
        <v>7</v>
      </c>
      <c r="F6011" s="14">
        <v>33.062683999999997</v>
      </c>
      <c r="G6011" s="17">
        <f t="shared" si="372"/>
        <v>2.76</v>
      </c>
      <c r="I6011" s="33"/>
    </row>
    <row r="6012" spans="1:9" x14ac:dyDescent="0.2">
      <c r="A6012" s="4">
        <v>44081.333333333336</v>
      </c>
      <c r="B6012" s="6">
        <f t="shared" si="373"/>
        <v>44081</v>
      </c>
      <c r="C6012" s="3">
        <f t="shared" si="375"/>
        <v>0.29166666666666669</v>
      </c>
      <c r="D6012" s="3">
        <f>IF('Profil je Los'!A6012&lt;&gt;"",IF('Profil je Los'!A6012&lt;&gt;"",TIME(HOUR('Profil je Los'!A6012),MINUTE('Profil je Los'!A6012),SECOND('Profil je Los'!A6012)),""),"")</f>
        <v>0.33333333333333331</v>
      </c>
      <c r="E6012" s="5">
        <f t="shared" si="374"/>
        <v>8</v>
      </c>
      <c r="F6012" s="14">
        <v>36.260888999999999</v>
      </c>
      <c r="G6012" s="17">
        <f t="shared" si="372"/>
        <v>3.02</v>
      </c>
      <c r="I6012" s="33"/>
    </row>
    <row r="6013" spans="1:9" x14ac:dyDescent="0.2">
      <c r="A6013" s="4">
        <v>44081.375</v>
      </c>
      <c r="B6013" s="6">
        <f t="shared" si="373"/>
        <v>44081</v>
      </c>
      <c r="C6013" s="3">
        <f t="shared" si="375"/>
        <v>0.33333333333333331</v>
      </c>
      <c r="D6013" s="3">
        <f>IF('Profil je Los'!A6013&lt;&gt;"",IF('Profil je Los'!A6013&lt;&gt;"",TIME(HOUR('Profil je Los'!A6013),MINUTE('Profil je Los'!A6013),SECOND('Profil je Los'!A6013)),""),"")</f>
        <v>0.375</v>
      </c>
      <c r="E6013" s="5">
        <f t="shared" si="374"/>
        <v>9</v>
      </c>
      <c r="F6013" s="14">
        <v>43.413581999999998</v>
      </c>
      <c r="G6013" s="17">
        <f t="shared" si="372"/>
        <v>3.62</v>
      </c>
      <c r="I6013" s="33"/>
    </row>
    <row r="6014" spans="1:9" x14ac:dyDescent="0.2">
      <c r="A6014" s="4">
        <v>44081.416666666664</v>
      </c>
      <c r="B6014" s="6">
        <f t="shared" si="373"/>
        <v>44081</v>
      </c>
      <c r="C6014" s="3">
        <f t="shared" si="375"/>
        <v>0.375</v>
      </c>
      <c r="D6014" s="3">
        <f>IF('Profil je Los'!A6014&lt;&gt;"",IF('Profil je Los'!A6014&lt;&gt;"",TIME(HOUR('Profil je Los'!A6014),MINUTE('Profil je Los'!A6014),SECOND('Profil je Los'!A6014)),""),"")</f>
        <v>0.41666666666666669</v>
      </c>
      <c r="E6014" s="5">
        <f t="shared" si="374"/>
        <v>10</v>
      </c>
      <c r="F6014" s="14">
        <v>46.28783</v>
      </c>
      <c r="G6014" s="17">
        <f t="shared" si="372"/>
        <v>3.86</v>
      </c>
      <c r="I6014" s="33"/>
    </row>
    <row r="6015" spans="1:9" x14ac:dyDescent="0.2">
      <c r="A6015" s="4">
        <v>44081.458333333336</v>
      </c>
      <c r="B6015" s="6">
        <f t="shared" si="373"/>
        <v>44081</v>
      </c>
      <c r="C6015" s="3">
        <f t="shared" si="375"/>
        <v>0.41666666666666669</v>
      </c>
      <c r="D6015" s="3">
        <f>IF('Profil je Los'!A6015&lt;&gt;"",IF('Profil je Los'!A6015&lt;&gt;"",TIME(HOUR('Profil je Los'!A6015),MINUTE('Profil je Los'!A6015),SECOND('Profil je Los'!A6015)),""),"")</f>
        <v>0.45833333333333331</v>
      </c>
      <c r="E6015" s="5">
        <f t="shared" si="374"/>
        <v>11</v>
      </c>
      <c r="F6015" s="14">
        <v>55.094281000000002</v>
      </c>
      <c r="G6015" s="17">
        <f t="shared" si="372"/>
        <v>4.59</v>
      </c>
      <c r="I6015" s="33"/>
    </row>
    <row r="6016" spans="1:9" x14ac:dyDescent="0.2">
      <c r="A6016" s="4">
        <v>44081.5</v>
      </c>
      <c r="B6016" s="6">
        <f t="shared" si="373"/>
        <v>44081</v>
      </c>
      <c r="C6016" s="3">
        <f t="shared" si="375"/>
        <v>0.45833333333333331</v>
      </c>
      <c r="D6016" s="3">
        <f>IF('Profil je Los'!A6016&lt;&gt;"",IF('Profil je Los'!A6016&lt;&gt;"",TIME(HOUR('Profil je Los'!A6016),MINUTE('Profil je Los'!A6016),SECOND('Profil je Los'!A6016)),""),"")</f>
        <v>0.5</v>
      </c>
      <c r="E6016" s="5">
        <f t="shared" si="374"/>
        <v>12</v>
      </c>
      <c r="F6016" s="14">
        <v>56.509956000000003</v>
      </c>
      <c r="G6016" s="17">
        <f t="shared" si="372"/>
        <v>4.71</v>
      </c>
      <c r="I6016" s="33"/>
    </row>
    <row r="6017" spans="1:9" x14ac:dyDescent="0.2">
      <c r="A6017" s="4">
        <v>44081.541666666664</v>
      </c>
      <c r="B6017" s="6">
        <f t="shared" si="373"/>
        <v>44081</v>
      </c>
      <c r="C6017" s="3">
        <f t="shared" si="375"/>
        <v>0.5</v>
      </c>
      <c r="D6017" s="3">
        <f>IF('Profil je Los'!A6017&lt;&gt;"",IF('Profil je Los'!A6017&lt;&gt;"",TIME(HOUR('Profil je Los'!A6017),MINUTE('Profil je Los'!A6017),SECOND('Profil je Los'!A6017)),""),"")</f>
        <v>0.54166666666666663</v>
      </c>
      <c r="E6017" s="5">
        <f t="shared" si="374"/>
        <v>13</v>
      </c>
      <c r="F6017" s="14">
        <v>58.174455000000002</v>
      </c>
      <c r="G6017" s="17">
        <f t="shared" si="372"/>
        <v>4.8499999999999996</v>
      </c>
      <c r="I6017" s="33"/>
    </row>
    <row r="6018" spans="1:9" x14ac:dyDescent="0.2">
      <c r="A6018" s="4">
        <v>44081.583333333336</v>
      </c>
      <c r="B6018" s="6">
        <f t="shared" si="373"/>
        <v>44081</v>
      </c>
      <c r="C6018" s="3">
        <f t="shared" si="375"/>
        <v>0.54166666666666663</v>
      </c>
      <c r="D6018" s="3">
        <f>IF('Profil je Los'!A6018&lt;&gt;"",IF('Profil je Los'!A6018&lt;&gt;"",TIME(HOUR('Profil je Los'!A6018),MINUTE('Profil je Los'!A6018),SECOND('Profil je Los'!A6018)),""),"")</f>
        <v>0.58333333333333337</v>
      </c>
      <c r="E6018" s="5">
        <f t="shared" si="374"/>
        <v>14</v>
      </c>
      <c r="F6018" s="14">
        <v>55.687114999999999</v>
      </c>
      <c r="G6018" s="17">
        <f t="shared" si="372"/>
        <v>4.6399999999999997</v>
      </c>
      <c r="I6018" s="33"/>
    </row>
    <row r="6019" spans="1:9" x14ac:dyDescent="0.2">
      <c r="A6019" s="4">
        <v>44081.625</v>
      </c>
      <c r="B6019" s="6">
        <f t="shared" si="373"/>
        <v>44081</v>
      </c>
      <c r="C6019" s="3">
        <f t="shared" si="375"/>
        <v>0.58333333333333337</v>
      </c>
      <c r="D6019" s="3">
        <f>IF('Profil je Los'!A6019&lt;&gt;"",IF('Profil je Los'!A6019&lt;&gt;"",TIME(HOUR('Profil je Los'!A6019),MINUTE('Profil je Los'!A6019),SECOND('Profil je Los'!A6019)),""),"")</f>
        <v>0.625</v>
      </c>
      <c r="E6019" s="5">
        <f t="shared" si="374"/>
        <v>15</v>
      </c>
      <c r="F6019" s="14">
        <v>47.394399</v>
      </c>
      <c r="G6019" s="17">
        <f t="shared" si="372"/>
        <v>3.95</v>
      </c>
      <c r="I6019" s="33"/>
    </row>
    <row r="6020" spans="1:9" x14ac:dyDescent="0.2">
      <c r="A6020" s="4">
        <v>44081.666666666664</v>
      </c>
      <c r="B6020" s="6">
        <f t="shared" si="373"/>
        <v>44081</v>
      </c>
      <c r="C6020" s="3">
        <f t="shared" si="375"/>
        <v>0.625</v>
      </c>
      <c r="D6020" s="3">
        <f>IF('Profil je Los'!A6020&lt;&gt;"",IF('Profil je Los'!A6020&lt;&gt;"",TIME(HOUR('Profil je Los'!A6020),MINUTE('Profil je Los'!A6020),SECOND('Profil je Los'!A6020)),""),"")</f>
        <v>0.66666666666666663</v>
      </c>
      <c r="E6020" s="5">
        <f t="shared" si="374"/>
        <v>16</v>
      </c>
      <c r="F6020" s="14">
        <v>47.963962000000002</v>
      </c>
      <c r="G6020" s="17">
        <f t="shared" si="372"/>
        <v>4</v>
      </c>
      <c r="I6020" s="33"/>
    </row>
    <row r="6021" spans="1:9" x14ac:dyDescent="0.2">
      <c r="A6021" s="4">
        <v>44081.708333333336</v>
      </c>
      <c r="B6021" s="6">
        <f t="shared" si="373"/>
        <v>44081</v>
      </c>
      <c r="C6021" s="3">
        <f t="shared" si="375"/>
        <v>0.66666666666666663</v>
      </c>
      <c r="D6021" s="3">
        <f>IF('Profil je Los'!A6021&lt;&gt;"",IF('Profil je Los'!A6021&lt;&gt;"",TIME(HOUR('Profil je Los'!A6021),MINUTE('Profil je Los'!A6021),SECOND('Profil je Los'!A6021)),""),"")</f>
        <v>0.70833333333333337</v>
      </c>
      <c r="E6021" s="5">
        <f t="shared" si="374"/>
        <v>17</v>
      </c>
      <c r="F6021" s="14">
        <v>43.049418000000003</v>
      </c>
      <c r="G6021" s="17">
        <f t="shared" si="372"/>
        <v>3.59</v>
      </c>
      <c r="I6021" s="33"/>
    </row>
    <row r="6022" spans="1:9" x14ac:dyDescent="0.2">
      <c r="A6022" s="4">
        <v>44081.75</v>
      </c>
      <c r="B6022" s="6">
        <f t="shared" si="373"/>
        <v>44081</v>
      </c>
      <c r="C6022" s="3">
        <f t="shared" si="375"/>
        <v>0.70833333333333337</v>
      </c>
      <c r="D6022" s="3">
        <f>IF('Profil je Los'!A6022&lt;&gt;"",IF('Profil je Los'!A6022&lt;&gt;"",TIME(HOUR('Profil je Los'!A6022),MINUTE('Profil je Los'!A6022),SECOND('Profil je Los'!A6022)),""),"")</f>
        <v>0.75</v>
      </c>
      <c r="E6022" s="5">
        <f t="shared" si="374"/>
        <v>18</v>
      </c>
      <c r="F6022" s="14">
        <v>43.188026000000001</v>
      </c>
      <c r="G6022" s="17">
        <f t="shared" ref="G6022:G6085" si="376">ROUND(F6022/$E$2,2)</f>
        <v>3.6</v>
      </c>
      <c r="I6022" s="33"/>
    </row>
    <row r="6023" spans="1:9" x14ac:dyDescent="0.2">
      <c r="A6023" s="4">
        <v>44081.791666666664</v>
      </c>
      <c r="B6023" s="6">
        <f t="shared" ref="B6023:B6086" si="377">IF(A6023&lt;&gt;"",IF(E6023=24,B6022,DATE(YEAR(A6023),MONTH(A6023),DAY(A6023))),"")</f>
        <v>44081</v>
      </c>
      <c r="C6023" s="3">
        <f t="shared" si="375"/>
        <v>0.75</v>
      </c>
      <c r="D6023" s="3">
        <f>IF('Profil je Los'!A6023&lt;&gt;"",IF('Profil je Los'!A6023&lt;&gt;"",TIME(HOUR('Profil je Los'!A6023),MINUTE('Profil je Los'!A6023),SECOND('Profil je Los'!A6023)),""),"")</f>
        <v>0.79166666666666663</v>
      </c>
      <c r="E6023" s="5">
        <f t="shared" ref="E6023:E6086" si="378">IF(A6023&lt;&gt;"",IF(HOUR(A6023)=0,24,HOUR(A6023)),"")</f>
        <v>19</v>
      </c>
      <c r="F6023" s="14">
        <v>44.152177000000002</v>
      </c>
      <c r="G6023" s="17">
        <f t="shared" si="376"/>
        <v>3.68</v>
      </c>
      <c r="I6023" s="33"/>
    </row>
    <row r="6024" spans="1:9" x14ac:dyDescent="0.2">
      <c r="A6024" s="4">
        <v>44081.833333333336</v>
      </c>
      <c r="B6024" s="6">
        <f t="shared" si="377"/>
        <v>44081</v>
      </c>
      <c r="C6024" s="3">
        <f t="shared" ref="C6024:C6087" si="379">D6023</f>
        <v>0.79166666666666663</v>
      </c>
      <c r="D6024" s="3">
        <f>IF('Profil je Los'!A6024&lt;&gt;"",IF('Profil je Los'!A6024&lt;&gt;"",TIME(HOUR('Profil je Los'!A6024),MINUTE('Profil je Los'!A6024),SECOND('Profil je Los'!A6024)),""),"")</f>
        <v>0.83333333333333337</v>
      </c>
      <c r="E6024" s="5">
        <f t="shared" si="378"/>
        <v>20</v>
      </c>
      <c r="F6024" s="14">
        <v>45.497684</v>
      </c>
      <c r="G6024" s="17">
        <f t="shared" si="376"/>
        <v>3.79</v>
      </c>
      <c r="I6024" s="33"/>
    </row>
    <row r="6025" spans="1:9" x14ac:dyDescent="0.2">
      <c r="A6025" s="4">
        <v>44081.875</v>
      </c>
      <c r="B6025" s="6">
        <f t="shared" si="377"/>
        <v>44081</v>
      </c>
      <c r="C6025" s="3">
        <f t="shared" si="379"/>
        <v>0.83333333333333337</v>
      </c>
      <c r="D6025" s="3">
        <f>IF('Profil je Los'!A6025&lt;&gt;"",IF('Profil je Los'!A6025&lt;&gt;"",TIME(HOUR('Profil je Los'!A6025),MINUTE('Profil je Los'!A6025),SECOND('Profil je Los'!A6025)),""),"")</f>
        <v>0.875</v>
      </c>
      <c r="E6025" s="5">
        <f t="shared" si="378"/>
        <v>21</v>
      </c>
      <c r="F6025" s="14">
        <v>40.988650999999997</v>
      </c>
      <c r="G6025" s="17">
        <f t="shared" si="376"/>
        <v>3.42</v>
      </c>
      <c r="I6025" s="33"/>
    </row>
    <row r="6026" spans="1:9" x14ac:dyDescent="0.2">
      <c r="A6026" s="4">
        <v>44081.916666666664</v>
      </c>
      <c r="B6026" s="6">
        <f t="shared" si="377"/>
        <v>44081</v>
      </c>
      <c r="C6026" s="3">
        <f t="shared" si="379"/>
        <v>0.875</v>
      </c>
      <c r="D6026" s="3">
        <f>IF('Profil je Los'!A6026&lt;&gt;"",IF('Profil je Los'!A6026&lt;&gt;"",TIME(HOUR('Profil je Los'!A6026),MINUTE('Profil je Los'!A6026),SECOND('Profil je Los'!A6026)),""),"")</f>
        <v>0.91666666666666663</v>
      </c>
      <c r="E6026" s="5">
        <f t="shared" si="378"/>
        <v>22</v>
      </c>
      <c r="F6026" s="14">
        <v>34.019649000000001</v>
      </c>
      <c r="G6026" s="17">
        <f t="shared" si="376"/>
        <v>2.83</v>
      </c>
      <c r="I6026" s="33"/>
    </row>
    <row r="6027" spans="1:9" x14ac:dyDescent="0.2">
      <c r="A6027" s="4">
        <v>44081.958333333336</v>
      </c>
      <c r="B6027" s="6">
        <f t="shared" si="377"/>
        <v>44081</v>
      </c>
      <c r="C6027" s="3">
        <f t="shared" si="379"/>
        <v>0.91666666666666663</v>
      </c>
      <c r="D6027" s="3">
        <f>IF('Profil je Los'!A6027&lt;&gt;"",IF('Profil je Los'!A6027&lt;&gt;"",TIME(HOUR('Profil je Los'!A6027),MINUTE('Profil je Los'!A6027),SECOND('Profil je Los'!A6027)),""),"")</f>
        <v>0.95833333333333337</v>
      </c>
      <c r="E6027" s="5">
        <f t="shared" si="378"/>
        <v>23</v>
      </c>
      <c r="F6027" s="14">
        <v>36.237479999999998</v>
      </c>
      <c r="G6027" s="17">
        <f t="shared" si="376"/>
        <v>3.02</v>
      </c>
      <c r="I6027" s="33"/>
    </row>
    <row r="6028" spans="1:9" x14ac:dyDescent="0.2">
      <c r="A6028" s="4">
        <v>44082</v>
      </c>
      <c r="B6028" s="6">
        <f t="shared" si="377"/>
        <v>44081</v>
      </c>
      <c r="C6028" s="3">
        <f t="shared" si="379"/>
        <v>0.95833333333333337</v>
      </c>
      <c r="D6028" s="3">
        <f>IF('Profil je Los'!A6028&lt;&gt;"",IF('Profil je Los'!A6028&lt;&gt;"",TIME(HOUR('Profil je Los'!A6028),MINUTE('Profil je Los'!A6028),SECOND('Profil je Los'!A6028)),""),"")</f>
        <v>0</v>
      </c>
      <c r="E6028" s="5">
        <f t="shared" si="378"/>
        <v>24</v>
      </c>
      <c r="F6028" s="14">
        <v>31.052523999999998</v>
      </c>
      <c r="G6028" s="17">
        <f t="shared" si="376"/>
        <v>2.59</v>
      </c>
      <c r="I6028" s="33"/>
    </row>
    <row r="6029" spans="1:9" x14ac:dyDescent="0.2">
      <c r="A6029" s="4">
        <v>44082.041666666664</v>
      </c>
      <c r="B6029" s="6">
        <f t="shared" si="377"/>
        <v>44082</v>
      </c>
      <c r="C6029" s="3">
        <f t="shared" si="379"/>
        <v>0</v>
      </c>
      <c r="D6029" s="3">
        <f>IF('Profil je Los'!A6029&lt;&gt;"",IF('Profil je Los'!A6029&lt;&gt;"",TIME(HOUR('Profil je Los'!A6029),MINUTE('Profil je Los'!A6029),SECOND('Profil je Los'!A6029)),""),"")</f>
        <v>4.1666666666666664E-2</v>
      </c>
      <c r="E6029" s="5">
        <f t="shared" si="378"/>
        <v>1</v>
      </c>
      <c r="F6029" s="14">
        <v>23.343194</v>
      </c>
      <c r="G6029" s="17">
        <f t="shared" si="376"/>
        <v>1.95</v>
      </c>
      <c r="I6029" s="33"/>
    </row>
    <row r="6030" spans="1:9" x14ac:dyDescent="0.2">
      <c r="A6030" s="4">
        <v>44082.083333333336</v>
      </c>
      <c r="B6030" s="6">
        <f t="shared" si="377"/>
        <v>44082</v>
      </c>
      <c r="C6030" s="3">
        <f t="shared" si="379"/>
        <v>4.1666666666666664E-2</v>
      </c>
      <c r="D6030" s="3">
        <f>IF('Profil je Los'!A6030&lt;&gt;"",IF('Profil je Los'!A6030&lt;&gt;"",TIME(HOUR('Profil je Los'!A6030),MINUTE('Profil je Los'!A6030),SECOND('Profil je Los'!A6030)),""),"")</f>
        <v>8.3333333333333329E-2</v>
      </c>
      <c r="E6030" s="5">
        <f t="shared" si="378"/>
        <v>2</v>
      </c>
      <c r="F6030" s="14">
        <v>19.475189</v>
      </c>
      <c r="G6030" s="17">
        <f t="shared" si="376"/>
        <v>1.62</v>
      </c>
      <c r="I6030" s="33"/>
    </row>
    <row r="6031" spans="1:9" x14ac:dyDescent="0.2">
      <c r="A6031" s="4">
        <v>44082.125</v>
      </c>
      <c r="B6031" s="6">
        <f t="shared" si="377"/>
        <v>44082</v>
      </c>
      <c r="C6031" s="3">
        <f t="shared" si="379"/>
        <v>8.3333333333333329E-2</v>
      </c>
      <c r="D6031" s="3">
        <f>IF('Profil je Los'!A6031&lt;&gt;"",IF('Profil je Los'!A6031&lt;&gt;"",TIME(HOUR('Profil je Los'!A6031),MINUTE('Profil je Los'!A6031),SECOND('Profil je Los'!A6031)),""),"")</f>
        <v>0.125</v>
      </c>
      <c r="E6031" s="5">
        <f t="shared" si="378"/>
        <v>3</v>
      </c>
      <c r="F6031" s="14">
        <v>20.482745999999999</v>
      </c>
      <c r="G6031" s="17">
        <f t="shared" si="376"/>
        <v>1.71</v>
      </c>
      <c r="I6031" s="33"/>
    </row>
    <row r="6032" spans="1:9" x14ac:dyDescent="0.2">
      <c r="A6032" s="4">
        <v>44082.166666666664</v>
      </c>
      <c r="B6032" s="6">
        <f t="shared" si="377"/>
        <v>44082</v>
      </c>
      <c r="C6032" s="3">
        <f t="shared" si="379"/>
        <v>0.125</v>
      </c>
      <c r="D6032" s="3">
        <f>IF('Profil je Los'!A6032&lt;&gt;"",IF('Profil je Los'!A6032&lt;&gt;"",TIME(HOUR('Profil je Los'!A6032),MINUTE('Profil je Los'!A6032),SECOND('Profil je Los'!A6032)),""),"")</f>
        <v>0.16666666666666666</v>
      </c>
      <c r="E6032" s="5">
        <f t="shared" si="378"/>
        <v>4</v>
      </c>
      <c r="F6032" s="14">
        <v>18.348020000000002</v>
      </c>
      <c r="G6032" s="17">
        <f t="shared" si="376"/>
        <v>1.53</v>
      </c>
      <c r="I6032" s="33"/>
    </row>
    <row r="6033" spans="1:9" x14ac:dyDescent="0.2">
      <c r="A6033" s="4">
        <v>44082.208333333336</v>
      </c>
      <c r="B6033" s="6">
        <f t="shared" si="377"/>
        <v>44082</v>
      </c>
      <c r="C6033" s="3">
        <f t="shared" si="379"/>
        <v>0.16666666666666666</v>
      </c>
      <c r="D6033" s="3">
        <f>IF('Profil je Los'!A6033&lt;&gt;"",IF('Profil je Los'!A6033&lt;&gt;"",TIME(HOUR('Profil je Los'!A6033),MINUTE('Profil je Los'!A6033),SECOND('Profil je Los'!A6033)),""),"")</f>
        <v>0.20833333333333334</v>
      </c>
      <c r="E6033" s="5">
        <f t="shared" si="378"/>
        <v>5</v>
      </c>
      <c r="F6033" s="14">
        <v>16.230167000000002</v>
      </c>
      <c r="G6033" s="17">
        <f t="shared" si="376"/>
        <v>1.35</v>
      </c>
      <c r="I6033" s="33"/>
    </row>
    <row r="6034" spans="1:9" x14ac:dyDescent="0.2">
      <c r="A6034" s="4">
        <v>44082.25</v>
      </c>
      <c r="B6034" s="6">
        <f t="shared" si="377"/>
        <v>44082</v>
      </c>
      <c r="C6034" s="3">
        <f t="shared" si="379"/>
        <v>0.20833333333333334</v>
      </c>
      <c r="D6034" s="3">
        <f>IF('Profil je Los'!A6034&lt;&gt;"",IF('Profil je Los'!A6034&lt;&gt;"",TIME(HOUR('Profil je Los'!A6034),MINUTE('Profil je Los'!A6034),SECOND('Profil je Los'!A6034)),""),"")</f>
        <v>0.25</v>
      </c>
      <c r="E6034" s="5">
        <f t="shared" si="378"/>
        <v>6</v>
      </c>
      <c r="F6034" s="14">
        <v>18.551521999999999</v>
      </c>
      <c r="G6034" s="17">
        <f t="shared" si="376"/>
        <v>1.55</v>
      </c>
      <c r="I6034" s="33"/>
    </row>
    <row r="6035" spans="1:9" x14ac:dyDescent="0.2">
      <c r="A6035" s="4">
        <v>44082.291666666664</v>
      </c>
      <c r="B6035" s="6">
        <f t="shared" si="377"/>
        <v>44082</v>
      </c>
      <c r="C6035" s="3">
        <f t="shared" si="379"/>
        <v>0.25</v>
      </c>
      <c r="D6035" s="3">
        <f>IF('Profil je Los'!A6035&lt;&gt;"",IF('Profil je Los'!A6035&lt;&gt;"",TIME(HOUR('Profil je Los'!A6035),MINUTE('Profil je Los'!A6035),SECOND('Profil je Los'!A6035)),""),"")</f>
        <v>0.29166666666666669</v>
      </c>
      <c r="E6035" s="5">
        <f t="shared" si="378"/>
        <v>7</v>
      </c>
      <c r="F6035" s="14">
        <v>28.947422</v>
      </c>
      <c r="G6035" s="17">
        <f t="shared" si="376"/>
        <v>2.41</v>
      </c>
      <c r="I6035" s="33"/>
    </row>
    <row r="6036" spans="1:9" x14ac:dyDescent="0.2">
      <c r="A6036" s="4">
        <v>44082.333333333336</v>
      </c>
      <c r="B6036" s="6">
        <f t="shared" si="377"/>
        <v>44082</v>
      </c>
      <c r="C6036" s="3">
        <f t="shared" si="379"/>
        <v>0.29166666666666669</v>
      </c>
      <c r="D6036" s="3">
        <f>IF('Profil je Los'!A6036&lt;&gt;"",IF('Profil je Los'!A6036&lt;&gt;"",TIME(HOUR('Profil je Los'!A6036),MINUTE('Profil je Los'!A6036),SECOND('Profil je Los'!A6036)),""),"")</f>
        <v>0.33333333333333331</v>
      </c>
      <c r="E6036" s="5">
        <f t="shared" si="378"/>
        <v>8</v>
      </c>
      <c r="F6036" s="14">
        <v>35.437769000000003</v>
      </c>
      <c r="G6036" s="17">
        <f t="shared" si="376"/>
        <v>2.95</v>
      </c>
      <c r="I6036" s="33"/>
    </row>
    <row r="6037" spans="1:9" x14ac:dyDescent="0.2">
      <c r="A6037" s="4">
        <v>44082.375</v>
      </c>
      <c r="B6037" s="6">
        <f t="shared" si="377"/>
        <v>44082</v>
      </c>
      <c r="C6037" s="3">
        <f t="shared" si="379"/>
        <v>0.33333333333333331</v>
      </c>
      <c r="D6037" s="3">
        <f>IF('Profil je Los'!A6037&lt;&gt;"",IF('Profil je Los'!A6037&lt;&gt;"",TIME(HOUR('Profil je Los'!A6037),MINUTE('Profil je Los'!A6037),SECOND('Profil je Los'!A6037)),""),"")</f>
        <v>0.375</v>
      </c>
      <c r="E6037" s="5">
        <f t="shared" si="378"/>
        <v>9</v>
      </c>
      <c r="F6037" s="14">
        <v>43.320225999999998</v>
      </c>
      <c r="G6037" s="17">
        <f t="shared" si="376"/>
        <v>3.61</v>
      </c>
      <c r="I6037" s="33"/>
    </row>
    <row r="6038" spans="1:9" x14ac:dyDescent="0.2">
      <c r="A6038" s="4">
        <v>44082.416666666664</v>
      </c>
      <c r="B6038" s="6">
        <f t="shared" si="377"/>
        <v>44082</v>
      </c>
      <c r="C6038" s="3">
        <f t="shared" si="379"/>
        <v>0.375</v>
      </c>
      <c r="D6038" s="3">
        <f>IF('Profil je Los'!A6038&lt;&gt;"",IF('Profil je Los'!A6038&lt;&gt;"",TIME(HOUR('Profil je Los'!A6038),MINUTE('Profil je Los'!A6038),SECOND('Profil je Los'!A6038)),""),"")</f>
        <v>0.41666666666666669</v>
      </c>
      <c r="E6038" s="5">
        <f t="shared" si="378"/>
        <v>10</v>
      </c>
      <c r="F6038" s="14">
        <v>44.389957000000003</v>
      </c>
      <c r="G6038" s="17">
        <f t="shared" si="376"/>
        <v>3.7</v>
      </c>
      <c r="I6038" s="33"/>
    </row>
    <row r="6039" spans="1:9" x14ac:dyDescent="0.2">
      <c r="A6039" s="4">
        <v>44082.458333333336</v>
      </c>
      <c r="B6039" s="6">
        <f t="shared" si="377"/>
        <v>44082</v>
      </c>
      <c r="C6039" s="3">
        <f t="shared" si="379"/>
        <v>0.41666666666666669</v>
      </c>
      <c r="D6039" s="3">
        <f>IF('Profil je Los'!A6039&lt;&gt;"",IF('Profil je Los'!A6039&lt;&gt;"",TIME(HOUR('Profil je Los'!A6039),MINUTE('Profil je Los'!A6039),SECOND('Profil je Los'!A6039)),""),"")</f>
        <v>0.45833333333333331</v>
      </c>
      <c r="E6039" s="5">
        <f t="shared" si="378"/>
        <v>11</v>
      </c>
      <c r="F6039" s="14">
        <v>48.215935999999999</v>
      </c>
      <c r="G6039" s="17">
        <f t="shared" si="376"/>
        <v>4.0199999999999996</v>
      </c>
      <c r="I6039" s="33"/>
    </row>
    <row r="6040" spans="1:9" x14ac:dyDescent="0.2">
      <c r="A6040" s="4">
        <v>44082.5</v>
      </c>
      <c r="B6040" s="6">
        <f t="shared" si="377"/>
        <v>44082</v>
      </c>
      <c r="C6040" s="3">
        <f t="shared" si="379"/>
        <v>0.45833333333333331</v>
      </c>
      <c r="D6040" s="3">
        <f>IF('Profil je Los'!A6040&lt;&gt;"",IF('Profil je Los'!A6040&lt;&gt;"",TIME(HOUR('Profil je Los'!A6040),MINUTE('Profil je Los'!A6040),SECOND('Profil je Los'!A6040)),""),"")</f>
        <v>0.5</v>
      </c>
      <c r="E6040" s="5">
        <f t="shared" si="378"/>
        <v>12</v>
      </c>
      <c r="F6040" s="14">
        <v>46.582239000000001</v>
      </c>
      <c r="G6040" s="17">
        <f t="shared" si="376"/>
        <v>3.88</v>
      </c>
      <c r="I6040" s="33"/>
    </row>
    <row r="6041" spans="1:9" x14ac:dyDescent="0.2">
      <c r="A6041" s="4">
        <v>44082.541666666664</v>
      </c>
      <c r="B6041" s="6">
        <f t="shared" si="377"/>
        <v>44082</v>
      </c>
      <c r="C6041" s="3">
        <f t="shared" si="379"/>
        <v>0.5</v>
      </c>
      <c r="D6041" s="3">
        <f>IF('Profil je Los'!A6041&lt;&gt;"",IF('Profil je Los'!A6041&lt;&gt;"",TIME(HOUR('Profil je Los'!A6041),MINUTE('Profil je Los'!A6041),SECOND('Profil je Los'!A6041)),""),"")</f>
        <v>0.54166666666666663</v>
      </c>
      <c r="E6041" s="5">
        <f t="shared" si="378"/>
        <v>13</v>
      </c>
      <c r="F6041" s="14">
        <v>42.974029000000002</v>
      </c>
      <c r="G6041" s="17">
        <f t="shared" si="376"/>
        <v>3.58</v>
      </c>
      <c r="I6041" s="33"/>
    </row>
    <row r="6042" spans="1:9" x14ac:dyDescent="0.2">
      <c r="A6042" s="4">
        <v>44082.583333333336</v>
      </c>
      <c r="B6042" s="6">
        <f t="shared" si="377"/>
        <v>44082</v>
      </c>
      <c r="C6042" s="3">
        <f t="shared" si="379"/>
        <v>0.54166666666666663</v>
      </c>
      <c r="D6042" s="3">
        <f>IF('Profil je Los'!A6042&lt;&gt;"",IF('Profil je Los'!A6042&lt;&gt;"",TIME(HOUR('Profil je Los'!A6042),MINUTE('Profil je Los'!A6042),SECOND('Profil je Los'!A6042)),""),"")</f>
        <v>0.58333333333333337</v>
      </c>
      <c r="E6042" s="5">
        <f t="shared" si="378"/>
        <v>14</v>
      </c>
      <c r="F6042" s="14">
        <v>40.721446999999998</v>
      </c>
      <c r="G6042" s="17">
        <f t="shared" si="376"/>
        <v>3.39</v>
      </c>
      <c r="I6042" s="33"/>
    </row>
    <row r="6043" spans="1:9" x14ac:dyDescent="0.2">
      <c r="A6043" s="4">
        <v>44082.625</v>
      </c>
      <c r="B6043" s="6">
        <f t="shared" si="377"/>
        <v>44082</v>
      </c>
      <c r="C6043" s="3">
        <f t="shared" si="379"/>
        <v>0.58333333333333337</v>
      </c>
      <c r="D6043" s="3">
        <f>IF('Profil je Los'!A6043&lt;&gt;"",IF('Profil je Los'!A6043&lt;&gt;"",TIME(HOUR('Profil je Los'!A6043),MINUTE('Profil je Los'!A6043),SECOND('Profil je Los'!A6043)),""),"")</f>
        <v>0.625</v>
      </c>
      <c r="E6043" s="5">
        <f t="shared" si="378"/>
        <v>15</v>
      </c>
      <c r="F6043" s="14">
        <v>45.514418999999997</v>
      </c>
      <c r="G6043" s="17">
        <f t="shared" si="376"/>
        <v>3.79</v>
      </c>
      <c r="I6043" s="33"/>
    </row>
    <row r="6044" spans="1:9" x14ac:dyDescent="0.2">
      <c r="A6044" s="4">
        <v>44082.666666666664</v>
      </c>
      <c r="B6044" s="6">
        <f t="shared" si="377"/>
        <v>44082</v>
      </c>
      <c r="C6044" s="3">
        <f t="shared" si="379"/>
        <v>0.625</v>
      </c>
      <c r="D6044" s="3">
        <f>IF('Profil je Los'!A6044&lt;&gt;"",IF('Profil je Los'!A6044&lt;&gt;"",TIME(HOUR('Profil je Los'!A6044),MINUTE('Profil je Los'!A6044),SECOND('Profil je Los'!A6044)),""),"")</f>
        <v>0.66666666666666663</v>
      </c>
      <c r="E6044" s="5">
        <f t="shared" si="378"/>
        <v>16</v>
      </c>
      <c r="F6044" s="14">
        <v>40.323430999999999</v>
      </c>
      <c r="G6044" s="17">
        <f t="shared" si="376"/>
        <v>3.36</v>
      </c>
      <c r="I6044" s="33"/>
    </row>
    <row r="6045" spans="1:9" x14ac:dyDescent="0.2">
      <c r="A6045" s="4">
        <v>44082.708333333336</v>
      </c>
      <c r="B6045" s="6">
        <f t="shared" si="377"/>
        <v>44082</v>
      </c>
      <c r="C6045" s="3">
        <f t="shared" si="379"/>
        <v>0.66666666666666663</v>
      </c>
      <c r="D6045" s="3">
        <f>IF('Profil je Los'!A6045&lt;&gt;"",IF('Profil je Los'!A6045&lt;&gt;"",TIME(HOUR('Profil je Los'!A6045),MINUTE('Profil je Los'!A6045),SECOND('Profil je Los'!A6045)),""),"")</f>
        <v>0.70833333333333337</v>
      </c>
      <c r="E6045" s="5">
        <f t="shared" si="378"/>
        <v>17</v>
      </c>
      <c r="F6045" s="14">
        <v>42.648203000000002</v>
      </c>
      <c r="G6045" s="17">
        <f t="shared" si="376"/>
        <v>3.55</v>
      </c>
      <c r="I6045" s="33"/>
    </row>
    <row r="6046" spans="1:9" x14ac:dyDescent="0.2">
      <c r="A6046" s="4">
        <v>44082.75</v>
      </c>
      <c r="B6046" s="6">
        <f t="shared" si="377"/>
        <v>44082</v>
      </c>
      <c r="C6046" s="3">
        <f t="shared" si="379"/>
        <v>0.70833333333333337</v>
      </c>
      <c r="D6046" s="3">
        <f>IF('Profil je Los'!A6046&lt;&gt;"",IF('Profil je Los'!A6046&lt;&gt;"",TIME(HOUR('Profil je Los'!A6046),MINUTE('Profil je Los'!A6046),SECOND('Profil je Los'!A6046)),""),"")</f>
        <v>0.75</v>
      </c>
      <c r="E6046" s="5">
        <f t="shared" si="378"/>
        <v>18</v>
      </c>
      <c r="F6046" s="14">
        <v>41.051658000000003</v>
      </c>
      <c r="G6046" s="17">
        <f t="shared" si="376"/>
        <v>3.42</v>
      </c>
      <c r="I6046" s="33"/>
    </row>
    <row r="6047" spans="1:9" x14ac:dyDescent="0.2">
      <c r="A6047" s="4">
        <v>44082.791666666664</v>
      </c>
      <c r="B6047" s="6">
        <f t="shared" si="377"/>
        <v>44082</v>
      </c>
      <c r="C6047" s="3">
        <f t="shared" si="379"/>
        <v>0.75</v>
      </c>
      <c r="D6047" s="3">
        <f>IF('Profil je Los'!A6047&lt;&gt;"",IF('Profil je Los'!A6047&lt;&gt;"",TIME(HOUR('Profil je Los'!A6047),MINUTE('Profil je Los'!A6047),SECOND('Profil je Los'!A6047)),""),"")</f>
        <v>0.79166666666666663</v>
      </c>
      <c r="E6047" s="5">
        <f t="shared" si="378"/>
        <v>19</v>
      </c>
      <c r="F6047" s="14">
        <v>44.317439999999998</v>
      </c>
      <c r="G6047" s="17">
        <f t="shared" si="376"/>
        <v>3.69</v>
      </c>
      <c r="I6047" s="33"/>
    </row>
    <row r="6048" spans="1:9" x14ac:dyDescent="0.2">
      <c r="A6048" s="4">
        <v>44082.833333333336</v>
      </c>
      <c r="B6048" s="6">
        <f t="shared" si="377"/>
        <v>44082</v>
      </c>
      <c r="C6048" s="3">
        <f t="shared" si="379"/>
        <v>0.79166666666666663</v>
      </c>
      <c r="D6048" s="3">
        <f>IF('Profil je Los'!A6048&lt;&gt;"",IF('Profil je Los'!A6048&lt;&gt;"",TIME(HOUR('Profil je Los'!A6048),MINUTE('Profil je Los'!A6048),SECOND('Profil je Los'!A6048)),""),"")</f>
        <v>0.83333333333333337</v>
      </c>
      <c r="E6048" s="5">
        <f t="shared" si="378"/>
        <v>20</v>
      </c>
      <c r="F6048" s="14">
        <v>37.451524999999997</v>
      </c>
      <c r="G6048" s="17">
        <f t="shared" si="376"/>
        <v>3.12</v>
      </c>
      <c r="I6048" s="33"/>
    </row>
    <row r="6049" spans="1:9" x14ac:dyDescent="0.2">
      <c r="A6049" s="4">
        <v>44082.875</v>
      </c>
      <c r="B6049" s="6">
        <f t="shared" si="377"/>
        <v>44082</v>
      </c>
      <c r="C6049" s="3">
        <f t="shared" si="379"/>
        <v>0.83333333333333337</v>
      </c>
      <c r="D6049" s="3">
        <f>IF('Profil je Los'!A6049&lt;&gt;"",IF('Profil je Los'!A6049&lt;&gt;"",TIME(HOUR('Profil je Los'!A6049),MINUTE('Profil je Los'!A6049),SECOND('Profil je Los'!A6049)),""),"")</f>
        <v>0.875</v>
      </c>
      <c r="E6049" s="5">
        <f t="shared" si="378"/>
        <v>21</v>
      </c>
      <c r="F6049" s="14">
        <v>33.382922000000001</v>
      </c>
      <c r="G6049" s="17">
        <f t="shared" si="376"/>
        <v>2.78</v>
      </c>
      <c r="I6049" s="33"/>
    </row>
    <row r="6050" spans="1:9" x14ac:dyDescent="0.2">
      <c r="A6050" s="4">
        <v>44082.916666666664</v>
      </c>
      <c r="B6050" s="6">
        <f t="shared" si="377"/>
        <v>44082</v>
      </c>
      <c r="C6050" s="3">
        <f t="shared" si="379"/>
        <v>0.875</v>
      </c>
      <c r="D6050" s="3">
        <f>IF('Profil je Los'!A6050&lt;&gt;"",IF('Profil je Los'!A6050&lt;&gt;"",TIME(HOUR('Profil je Los'!A6050),MINUTE('Profil je Los'!A6050),SECOND('Profil je Los'!A6050)),""),"")</f>
        <v>0.91666666666666663</v>
      </c>
      <c r="E6050" s="5">
        <f t="shared" si="378"/>
        <v>22</v>
      </c>
      <c r="F6050" s="14">
        <v>26.557804999999998</v>
      </c>
      <c r="G6050" s="17">
        <f t="shared" si="376"/>
        <v>2.21</v>
      </c>
      <c r="I6050" s="33"/>
    </row>
    <row r="6051" spans="1:9" x14ac:dyDescent="0.2">
      <c r="A6051" s="4">
        <v>44082.958333333336</v>
      </c>
      <c r="B6051" s="6">
        <f t="shared" si="377"/>
        <v>44082</v>
      </c>
      <c r="C6051" s="3">
        <f t="shared" si="379"/>
        <v>0.91666666666666663</v>
      </c>
      <c r="D6051" s="3">
        <f>IF('Profil je Los'!A6051&lt;&gt;"",IF('Profil je Los'!A6051&lt;&gt;"",TIME(HOUR('Profil je Los'!A6051),MINUTE('Profil je Los'!A6051),SECOND('Profil je Los'!A6051)),""),"")</f>
        <v>0.95833333333333337</v>
      </c>
      <c r="E6051" s="5">
        <f t="shared" si="378"/>
        <v>23</v>
      </c>
      <c r="F6051" s="14">
        <v>18.211161000000001</v>
      </c>
      <c r="G6051" s="17">
        <f t="shared" si="376"/>
        <v>1.52</v>
      </c>
      <c r="I6051" s="33"/>
    </row>
    <row r="6052" spans="1:9" x14ac:dyDescent="0.2">
      <c r="A6052" s="4">
        <v>44083</v>
      </c>
      <c r="B6052" s="6">
        <f t="shared" si="377"/>
        <v>44082</v>
      </c>
      <c r="C6052" s="3">
        <f t="shared" si="379"/>
        <v>0.95833333333333337</v>
      </c>
      <c r="D6052" s="3">
        <f>IF('Profil je Los'!A6052&lt;&gt;"",IF('Profil je Los'!A6052&lt;&gt;"",TIME(HOUR('Profil je Los'!A6052),MINUTE('Profil je Los'!A6052),SECOND('Profil je Los'!A6052)),""),"")</f>
        <v>0</v>
      </c>
      <c r="E6052" s="5">
        <f t="shared" si="378"/>
        <v>24</v>
      </c>
      <c r="F6052" s="14">
        <v>12.427979000000001</v>
      </c>
      <c r="G6052" s="17">
        <f t="shared" si="376"/>
        <v>1.04</v>
      </c>
      <c r="I6052" s="33"/>
    </row>
    <row r="6053" spans="1:9" x14ac:dyDescent="0.2">
      <c r="A6053" s="4">
        <v>44083.041666666664</v>
      </c>
      <c r="B6053" s="6">
        <f t="shared" si="377"/>
        <v>44083</v>
      </c>
      <c r="C6053" s="3">
        <f t="shared" si="379"/>
        <v>0</v>
      </c>
      <c r="D6053" s="3">
        <f>IF('Profil je Los'!A6053&lt;&gt;"",IF('Profil je Los'!A6053&lt;&gt;"",TIME(HOUR('Profil je Los'!A6053),MINUTE('Profil je Los'!A6053),SECOND('Profil je Los'!A6053)),""),"")</f>
        <v>4.1666666666666664E-2</v>
      </c>
      <c r="E6053" s="5">
        <f t="shared" si="378"/>
        <v>1</v>
      </c>
      <c r="F6053" s="14">
        <v>10.129904</v>
      </c>
      <c r="G6053" s="17">
        <f t="shared" si="376"/>
        <v>0.84</v>
      </c>
      <c r="I6053" s="33"/>
    </row>
    <row r="6054" spans="1:9" x14ac:dyDescent="0.2">
      <c r="A6054" s="4">
        <v>44083.083333333336</v>
      </c>
      <c r="B6054" s="6">
        <f t="shared" si="377"/>
        <v>44083</v>
      </c>
      <c r="C6054" s="3">
        <f t="shared" si="379"/>
        <v>4.1666666666666664E-2</v>
      </c>
      <c r="D6054" s="3">
        <f>IF('Profil je Los'!A6054&lt;&gt;"",IF('Profil je Los'!A6054&lt;&gt;"",TIME(HOUR('Profil je Los'!A6054),MINUTE('Profil je Los'!A6054),SECOND('Profil je Los'!A6054)),""),"")</f>
        <v>8.3333333333333329E-2</v>
      </c>
      <c r="E6054" s="5">
        <f t="shared" si="378"/>
        <v>2</v>
      </c>
      <c r="F6054" s="14">
        <v>8.7712000000000003</v>
      </c>
      <c r="G6054" s="17">
        <f t="shared" si="376"/>
        <v>0.73</v>
      </c>
      <c r="I6054" s="33"/>
    </row>
    <row r="6055" spans="1:9" x14ac:dyDescent="0.2">
      <c r="A6055" s="4">
        <v>44083.125</v>
      </c>
      <c r="B6055" s="6">
        <f t="shared" si="377"/>
        <v>44083</v>
      </c>
      <c r="C6055" s="3">
        <f t="shared" si="379"/>
        <v>8.3333333333333329E-2</v>
      </c>
      <c r="D6055" s="3">
        <f>IF('Profil je Los'!A6055&lt;&gt;"",IF('Profil je Los'!A6055&lt;&gt;"",TIME(HOUR('Profil je Los'!A6055),MINUTE('Profil je Los'!A6055),SECOND('Profil je Los'!A6055)),""),"")</f>
        <v>0.125</v>
      </c>
      <c r="E6055" s="5">
        <f t="shared" si="378"/>
        <v>3</v>
      </c>
      <c r="F6055" s="14">
        <v>11.045529</v>
      </c>
      <c r="G6055" s="17">
        <f t="shared" si="376"/>
        <v>0.92</v>
      </c>
      <c r="I6055" s="33"/>
    </row>
    <row r="6056" spans="1:9" x14ac:dyDescent="0.2">
      <c r="A6056" s="4">
        <v>44083.166666666664</v>
      </c>
      <c r="B6056" s="6">
        <f t="shared" si="377"/>
        <v>44083</v>
      </c>
      <c r="C6056" s="3">
        <f t="shared" si="379"/>
        <v>0.125</v>
      </c>
      <c r="D6056" s="3">
        <f>IF('Profil je Los'!A6056&lt;&gt;"",IF('Profil je Los'!A6056&lt;&gt;"",TIME(HOUR('Profil je Los'!A6056),MINUTE('Profil je Los'!A6056),SECOND('Profil je Los'!A6056)),""),"")</f>
        <v>0.16666666666666666</v>
      </c>
      <c r="E6056" s="5">
        <f t="shared" si="378"/>
        <v>4</v>
      </c>
      <c r="F6056" s="14">
        <v>12.498093000000001</v>
      </c>
      <c r="G6056" s="17">
        <f t="shared" si="376"/>
        <v>1.04</v>
      </c>
      <c r="I6056" s="33"/>
    </row>
    <row r="6057" spans="1:9" x14ac:dyDescent="0.2">
      <c r="A6057" s="4">
        <v>44083.208333333336</v>
      </c>
      <c r="B6057" s="6">
        <f t="shared" si="377"/>
        <v>44083</v>
      </c>
      <c r="C6057" s="3">
        <f t="shared" si="379"/>
        <v>0.16666666666666666</v>
      </c>
      <c r="D6057" s="3">
        <f>IF('Profil je Los'!A6057&lt;&gt;"",IF('Profil je Los'!A6057&lt;&gt;"",TIME(HOUR('Profil je Los'!A6057),MINUTE('Profil je Los'!A6057),SECOND('Profil je Los'!A6057)),""),"")</f>
        <v>0.20833333333333334</v>
      </c>
      <c r="E6057" s="5">
        <f t="shared" si="378"/>
        <v>5</v>
      </c>
      <c r="F6057" s="14">
        <v>12.416083</v>
      </c>
      <c r="G6057" s="17">
        <f t="shared" si="376"/>
        <v>1.03</v>
      </c>
      <c r="I6057" s="33"/>
    </row>
    <row r="6058" spans="1:9" x14ac:dyDescent="0.2">
      <c r="A6058" s="4">
        <v>44083.25</v>
      </c>
      <c r="B6058" s="6">
        <f t="shared" si="377"/>
        <v>44083</v>
      </c>
      <c r="C6058" s="3">
        <f t="shared" si="379"/>
        <v>0.20833333333333334</v>
      </c>
      <c r="D6058" s="3">
        <f>IF('Profil je Los'!A6058&lt;&gt;"",IF('Profil je Los'!A6058&lt;&gt;"",TIME(HOUR('Profil je Los'!A6058),MINUTE('Profil je Los'!A6058),SECOND('Profil je Los'!A6058)),""),"")</f>
        <v>0.25</v>
      </c>
      <c r="E6058" s="5">
        <f t="shared" si="378"/>
        <v>6</v>
      </c>
      <c r="F6058" s="14">
        <v>22.884264000000002</v>
      </c>
      <c r="G6058" s="17">
        <f t="shared" si="376"/>
        <v>1.91</v>
      </c>
      <c r="I6058" s="33"/>
    </row>
    <row r="6059" spans="1:9" x14ac:dyDescent="0.2">
      <c r="A6059" s="4">
        <v>44083.291666666664</v>
      </c>
      <c r="B6059" s="6">
        <f t="shared" si="377"/>
        <v>44083</v>
      </c>
      <c r="C6059" s="3">
        <f t="shared" si="379"/>
        <v>0.25</v>
      </c>
      <c r="D6059" s="3">
        <f>IF('Profil je Los'!A6059&lt;&gt;"",IF('Profil je Los'!A6059&lt;&gt;"",TIME(HOUR('Profil je Los'!A6059),MINUTE('Profil je Los'!A6059),SECOND('Profil je Los'!A6059)),""),"")</f>
        <v>0.29166666666666669</v>
      </c>
      <c r="E6059" s="5">
        <f t="shared" si="378"/>
        <v>7</v>
      </c>
      <c r="F6059" s="14">
        <v>39.075830000000003</v>
      </c>
      <c r="G6059" s="17">
        <f t="shared" si="376"/>
        <v>3.26</v>
      </c>
      <c r="I6059" s="33"/>
    </row>
    <row r="6060" spans="1:9" x14ac:dyDescent="0.2">
      <c r="A6060" s="4">
        <v>44083.333333333336</v>
      </c>
      <c r="B6060" s="6">
        <f t="shared" si="377"/>
        <v>44083</v>
      </c>
      <c r="C6060" s="3">
        <f t="shared" si="379"/>
        <v>0.29166666666666669</v>
      </c>
      <c r="D6060" s="3">
        <f>IF('Profil je Los'!A6060&lt;&gt;"",IF('Profil je Los'!A6060&lt;&gt;"",TIME(HOUR('Profil je Los'!A6060),MINUTE('Profil je Los'!A6060),SECOND('Profil je Los'!A6060)),""),"")</f>
        <v>0.33333333333333331</v>
      </c>
      <c r="E6060" s="5">
        <f t="shared" si="378"/>
        <v>8</v>
      </c>
      <c r="F6060" s="14">
        <v>54.591496999999997</v>
      </c>
      <c r="G6060" s="17">
        <f t="shared" si="376"/>
        <v>4.55</v>
      </c>
      <c r="I6060" s="33"/>
    </row>
    <row r="6061" spans="1:9" x14ac:dyDescent="0.2">
      <c r="A6061" s="4">
        <v>44083.375</v>
      </c>
      <c r="B6061" s="6">
        <f t="shared" si="377"/>
        <v>44083</v>
      </c>
      <c r="C6061" s="3">
        <f t="shared" si="379"/>
        <v>0.33333333333333331</v>
      </c>
      <c r="D6061" s="3">
        <f>IF('Profil je Los'!A6061&lt;&gt;"",IF('Profil je Los'!A6061&lt;&gt;"",TIME(HOUR('Profil je Los'!A6061),MINUTE('Profil je Los'!A6061),SECOND('Profil je Los'!A6061)),""),"")</f>
        <v>0.375</v>
      </c>
      <c r="E6061" s="5">
        <f t="shared" si="378"/>
        <v>9</v>
      </c>
      <c r="F6061" s="14">
        <v>60</v>
      </c>
      <c r="G6061" s="17">
        <f t="shared" si="376"/>
        <v>5</v>
      </c>
      <c r="I6061" s="33"/>
    </row>
    <row r="6062" spans="1:9" x14ac:dyDescent="0.2">
      <c r="A6062" s="4">
        <v>44083.416666666664</v>
      </c>
      <c r="B6062" s="6">
        <f t="shared" si="377"/>
        <v>44083</v>
      </c>
      <c r="C6062" s="3">
        <f t="shared" si="379"/>
        <v>0.375</v>
      </c>
      <c r="D6062" s="3">
        <f>IF('Profil je Los'!A6062&lt;&gt;"",IF('Profil je Los'!A6062&lt;&gt;"",TIME(HOUR('Profil je Los'!A6062),MINUTE('Profil je Los'!A6062),SECOND('Profil je Los'!A6062)),""),"")</f>
        <v>0.41666666666666669</v>
      </c>
      <c r="E6062" s="5">
        <f t="shared" si="378"/>
        <v>10</v>
      </c>
      <c r="F6062" s="14">
        <v>60</v>
      </c>
      <c r="G6062" s="17">
        <f t="shared" si="376"/>
        <v>5</v>
      </c>
      <c r="I6062" s="33"/>
    </row>
    <row r="6063" spans="1:9" x14ac:dyDescent="0.2">
      <c r="A6063" s="4">
        <v>44083.458333333336</v>
      </c>
      <c r="B6063" s="6">
        <f t="shared" si="377"/>
        <v>44083</v>
      </c>
      <c r="C6063" s="3">
        <f t="shared" si="379"/>
        <v>0.41666666666666669</v>
      </c>
      <c r="D6063" s="3">
        <f>IF('Profil je Los'!A6063&lt;&gt;"",IF('Profil je Los'!A6063&lt;&gt;"",TIME(HOUR('Profil je Los'!A6063),MINUTE('Profil je Los'!A6063),SECOND('Profil je Los'!A6063)),""),"")</f>
        <v>0.45833333333333331</v>
      </c>
      <c r="E6063" s="5">
        <f t="shared" si="378"/>
        <v>11</v>
      </c>
      <c r="F6063" s="14">
        <v>60</v>
      </c>
      <c r="G6063" s="17">
        <f t="shared" si="376"/>
        <v>5</v>
      </c>
      <c r="I6063" s="33"/>
    </row>
    <row r="6064" spans="1:9" x14ac:dyDescent="0.2">
      <c r="A6064" s="4">
        <v>44083.5</v>
      </c>
      <c r="B6064" s="6">
        <f t="shared" si="377"/>
        <v>44083</v>
      </c>
      <c r="C6064" s="3">
        <f t="shared" si="379"/>
        <v>0.45833333333333331</v>
      </c>
      <c r="D6064" s="3">
        <f>IF('Profil je Los'!A6064&lt;&gt;"",IF('Profil je Los'!A6064&lt;&gt;"",TIME(HOUR('Profil je Los'!A6064),MINUTE('Profil je Los'!A6064),SECOND('Profil je Los'!A6064)),""),"")</f>
        <v>0.5</v>
      </c>
      <c r="E6064" s="5">
        <f t="shared" si="378"/>
        <v>12</v>
      </c>
      <c r="F6064" s="14">
        <v>60</v>
      </c>
      <c r="G6064" s="17">
        <f t="shared" si="376"/>
        <v>5</v>
      </c>
      <c r="I6064" s="33"/>
    </row>
    <row r="6065" spans="1:9" x14ac:dyDescent="0.2">
      <c r="A6065" s="4">
        <v>44083.541666666664</v>
      </c>
      <c r="B6065" s="6">
        <f t="shared" si="377"/>
        <v>44083</v>
      </c>
      <c r="C6065" s="3">
        <f t="shared" si="379"/>
        <v>0.5</v>
      </c>
      <c r="D6065" s="3">
        <f>IF('Profil je Los'!A6065&lt;&gt;"",IF('Profil je Los'!A6065&lt;&gt;"",TIME(HOUR('Profil je Los'!A6065),MINUTE('Profil je Los'!A6065),SECOND('Profil je Los'!A6065)),""),"")</f>
        <v>0.54166666666666663</v>
      </c>
      <c r="E6065" s="5">
        <f t="shared" si="378"/>
        <v>13</v>
      </c>
      <c r="F6065" s="14">
        <v>60</v>
      </c>
      <c r="G6065" s="17">
        <f t="shared" si="376"/>
        <v>5</v>
      </c>
      <c r="I6065" s="33"/>
    </row>
    <row r="6066" spans="1:9" x14ac:dyDescent="0.2">
      <c r="A6066" s="4">
        <v>44083.583333333336</v>
      </c>
      <c r="B6066" s="6">
        <f t="shared" si="377"/>
        <v>44083</v>
      </c>
      <c r="C6066" s="3">
        <f t="shared" si="379"/>
        <v>0.54166666666666663</v>
      </c>
      <c r="D6066" s="3">
        <f>IF('Profil je Los'!A6066&lt;&gt;"",IF('Profil je Los'!A6066&lt;&gt;"",TIME(HOUR('Profil je Los'!A6066),MINUTE('Profil je Los'!A6066),SECOND('Profil je Los'!A6066)),""),"")</f>
        <v>0.58333333333333337</v>
      </c>
      <c r="E6066" s="5">
        <f t="shared" si="378"/>
        <v>14</v>
      </c>
      <c r="F6066" s="14">
        <v>60</v>
      </c>
      <c r="G6066" s="17">
        <f t="shared" si="376"/>
        <v>5</v>
      </c>
      <c r="I6066" s="33"/>
    </row>
    <row r="6067" spans="1:9" x14ac:dyDescent="0.2">
      <c r="A6067" s="4">
        <v>44083.625</v>
      </c>
      <c r="B6067" s="6">
        <f t="shared" si="377"/>
        <v>44083</v>
      </c>
      <c r="C6067" s="3">
        <f t="shared" si="379"/>
        <v>0.58333333333333337</v>
      </c>
      <c r="D6067" s="3">
        <f>IF('Profil je Los'!A6067&lt;&gt;"",IF('Profil je Los'!A6067&lt;&gt;"",TIME(HOUR('Profil je Los'!A6067),MINUTE('Profil je Los'!A6067),SECOND('Profil je Los'!A6067)),""),"")</f>
        <v>0.625</v>
      </c>
      <c r="E6067" s="5">
        <f t="shared" si="378"/>
        <v>15</v>
      </c>
      <c r="F6067" s="14">
        <v>60</v>
      </c>
      <c r="G6067" s="17">
        <f t="shared" si="376"/>
        <v>5</v>
      </c>
      <c r="I6067" s="33"/>
    </row>
    <row r="6068" spans="1:9" x14ac:dyDescent="0.2">
      <c r="A6068" s="4">
        <v>44083.666666666664</v>
      </c>
      <c r="B6068" s="6">
        <f t="shared" si="377"/>
        <v>44083</v>
      </c>
      <c r="C6068" s="3">
        <f t="shared" si="379"/>
        <v>0.625</v>
      </c>
      <c r="D6068" s="3">
        <f>IF('Profil je Los'!A6068&lt;&gt;"",IF('Profil je Los'!A6068&lt;&gt;"",TIME(HOUR('Profil je Los'!A6068),MINUTE('Profil je Los'!A6068),SECOND('Profil je Los'!A6068)),""),"")</f>
        <v>0.66666666666666663</v>
      </c>
      <c r="E6068" s="5">
        <f t="shared" si="378"/>
        <v>16</v>
      </c>
      <c r="F6068" s="14">
        <v>60</v>
      </c>
      <c r="G6068" s="17">
        <f t="shared" si="376"/>
        <v>5</v>
      </c>
      <c r="I6068" s="33"/>
    </row>
    <row r="6069" spans="1:9" x14ac:dyDescent="0.2">
      <c r="A6069" s="4">
        <v>44083.708333333336</v>
      </c>
      <c r="B6069" s="6">
        <f t="shared" si="377"/>
        <v>44083</v>
      </c>
      <c r="C6069" s="3">
        <f t="shared" si="379"/>
        <v>0.66666666666666663</v>
      </c>
      <c r="D6069" s="3">
        <f>IF('Profil je Los'!A6069&lt;&gt;"",IF('Profil je Los'!A6069&lt;&gt;"",TIME(HOUR('Profil je Los'!A6069),MINUTE('Profil je Los'!A6069),SECOND('Profil je Los'!A6069)),""),"")</f>
        <v>0.70833333333333337</v>
      </c>
      <c r="E6069" s="5">
        <f t="shared" si="378"/>
        <v>17</v>
      </c>
      <c r="F6069" s="14">
        <v>60</v>
      </c>
      <c r="G6069" s="17">
        <f t="shared" si="376"/>
        <v>5</v>
      </c>
      <c r="I6069" s="33"/>
    </row>
    <row r="6070" spans="1:9" x14ac:dyDescent="0.2">
      <c r="A6070" s="4">
        <v>44083.75</v>
      </c>
      <c r="B6070" s="6">
        <f t="shared" si="377"/>
        <v>44083</v>
      </c>
      <c r="C6070" s="3">
        <f t="shared" si="379"/>
        <v>0.70833333333333337</v>
      </c>
      <c r="D6070" s="3">
        <f>IF('Profil je Los'!A6070&lt;&gt;"",IF('Profil je Los'!A6070&lt;&gt;"",TIME(HOUR('Profil je Los'!A6070),MINUTE('Profil je Los'!A6070),SECOND('Profil je Los'!A6070)),""),"")</f>
        <v>0.75</v>
      </c>
      <c r="E6070" s="5">
        <f t="shared" si="378"/>
        <v>18</v>
      </c>
      <c r="F6070" s="14">
        <v>60</v>
      </c>
      <c r="G6070" s="17">
        <f t="shared" si="376"/>
        <v>5</v>
      </c>
      <c r="I6070" s="33"/>
    </row>
    <row r="6071" spans="1:9" x14ac:dyDescent="0.2">
      <c r="A6071" s="4">
        <v>44083.791666666664</v>
      </c>
      <c r="B6071" s="6">
        <f t="shared" si="377"/>
        <v>44083</v>
      </c>
      <c r="C6071" s="3">
        <f t="shared" si="379"/>
        <v>0.75</v>
      </c>
      <c r="D6071" s="3">
        <f>IF('Profil je Los'!A6071&lt;&gt;"",IF('Profil je Los'!A6071&lt;&gt;"",TIME(HOUR('Profil je Los'!A6071),MINUTE('Profil je Los'!A6071),SECOND('Profil je Los'!A6071)),""),"")</f>
        <v>0.79166666666666663</v>
      </c>
      <c r="E6071" s="5">
        <f t="shared" si="378"/>
        <v>19</v>
      </c>
      <c r="F6071" s="14">
        <v>60</v>
      </c>
      <c r="G6071" s="17">
        <f t="shared" si="376"/>
        <v>5</v>
      </c>
      <c r="I6071" s="33"/>
    </row>
    <row r="6072" spans="1:9" x14ac:dyDescent="0.2">
      <c r="A6072" s="4">
        <v>44083.833333333336</v>
      </c>
      <c r="B6072" s="6">
        <f t="shared" si="377"/>
        <v>44083</v>
      </c>
      <c r="C6072" s="3">
        <f t="shared" si="379"/>
        <v>0.79166666666666663</v>
      </c>
      <c r="D6072" s="3">
        <f>IF('Profil je Los'!A6072&lt;&gt;"",IF('Profil je Los'!A6072&lt;&gt;"",TIME(HOUR('Profil je Los'!A6072),MINUTE('Profil je Los'!A6072),SECOND('Profil je Los'!A6072)),""),"")</f>
        <v>0.83333333333333337</v>
      </c>
      <c r="E6072" s="5">
        <f t="shared" si="378"/>
        <v>20</v>
      </c>
      <c r="F6072" s="14">
        <v>58.255944</v>
      </c>
      <c r="G6072" s="17">
        <f t="shared" si="376"/>
        <v>4.8499999999999996</v>
      </c>
      <c r="I6072" s="33"/>
    </row>
    <row r="6073" spans="1:9" x14ac:dyDescent="0.2">
      <c r="A6073" s="4">
        <v>44083.875</v>
      </c>
      <c r="B6073" s="6">
        <f t="shared" si="377"/>
        <v>44083</v>
      </c>
      <c r="C6073" s="3">
        <f t="shared" si="379"/>
        <v>0.83333333333333337</v>
      </c>
      <c r="D6073" s="3">
        <f>IF('Profil je Los'!A6073&lt;&gt;"",IF('Profil je Los'!A6073&lt;&gt;"",TIME(HOUR('Profil je Los'!A6073),MINUTE('Profil je Los'!A6073),SECOND('Profil je Los'!A6073)),""),"")</f>
        <v>0.875</v>
      </c>
      <c r="E6073" s="5">
        <f t="shared" si="378"/>
        <v>21</v>
      </c>
      <c r="F6073" s="14">
        <v>51.082746</v>
      </c>
      <c r="G6073" s="17">
        <f t="shared" si="376"/>
        <v>4.26</v>
      </c>
      <c r="I6073" s="33"/>
    </row>
    <row r="6074" spans="1:9" x14ac:dyDescent="0.2">
      <c r="A6074" s="4">
        <v>44083.916666666664</v>
      </c>
      <c r="B6074" s="6">
        <f t="shared" si="377"/>
        <v>44083</v>
      </c>
      <c r="C6074" s="3">
        <f t="shared" si="379"/>
        <v>0.875</v>
      </c>
      <c r="D6074" s="3">
        <f>IF('Profil je Los'!A6074&lt;&gt;"",IF('Profil je Los'!A6074&lt;&gt;"",TIME(HOUR('Profil je Los'!A6074),MINUTE('Profil je Los'!A6074),SECOND('Profil je Los'!A6074)),""),"")</f>
        <v>0.91666666666666663</v>
      </c>
      <c r="E6074" s="5">
        <f t="shared" si="378"/>
        <v>22</v>
      </c>
      <c r="F6074" s="14">
        <v>40.579416999999999</v>
      </c>
      <c r="G6074" s="17">
        <f t="shared" si="376"/>
        <v>3.38</v>
      </c>
      <c r="I6074" s="33"/>
    </row>
    <row r="6075" spans="1:9" x14ac:dyDescent="0.2">
      <c r="A6075" s="4">
        <v>44083.958333333336</v>
      </c>
      <c r="B6075" s="6">
        <f t="shared" si="377"/>
        <v>44083</v>
      </c>
      <c r="C6075" s="3">
        <f t="shared" si="379"/>
        <v>0.91666666666666663</v>
      </c>
      <c r="D6075" s="3">
        <f>IF('Profil je Los'!A6075&lt;&gt;"",IF('Profil je Los'!A6075&lt;&gt;"",TIME(HOUR('Profil je Los'!A6075),MINUTE('Profil je Los'!A6075),SECOND('Profil je Los'!A6075)),""),"")</f>
        <v>0.95833333333333337</v>
      </c>
      <c r="E6075" s="5">
        <f t="shared" si="378"/>
        <v>23</v>
      </c>
      <c r="F6075" s="14">
        <v>34.602082000000003</v>
      </c>
      <c r="G6075" s="17">
        <f t="shared" si="376"/>
        <v>2.88</v>
      </c>
      <c r="I6075" s="33"/>
    </row>
    <row r="6076" spans="1:9" x14ac:dyDescent="0.2">
      <c r="A6076" s="4">
        <v>44084</v>
      </c>
      <c r="B6076" s="6">
        <f t="shared" si="377"/>
        <v>44083</v>
      </c>
      <c r="C6076" s="3">
        <f t="shared" si="379"/>
        <v>0.95833333333333337</v>
      </c>
      <c r="D6076" s="3">
        <f>IF('Profil je Los'!A6076&lt;&gt;"",IF('Profil je Los'!A6076&lt;&gt;"",TIME(HOUR('Profil je Los'!A6076),MINUTE('Profil je Los'!A6076),SECOND('Profil je Los'!A6076)),""),"")</f>
        <v>0</v>
      </c>
      <c r="E6076" s="5">
        <f t="shared" si="378"/>
        <v>24</v>
      </c>
      <c r="F6076" s="14">
        <v>28.225809999999999</v>
      </c>
      <c r="G6076" s="17">
        <f t="shared" si="376"/>
        <v>2.35</v>
      </c>
      <c r="I6076" s="33"/>
    </row>
    <row r="6077" spans="1:9" x14ac:dyDescent="0.2">
      <c r="A6077" s="4">
        <v>44084.041666666664</v>
      </c>
      <c r="B6077" s="6">
        <f t="shared" si="377"/>
        <v>44084</v>
      </c>
      <c r="C6077" s="3">
        <f t="shared" si="379"/>
        <v>0</v>
      </c>
      <c r="D6077" s="3">
        <f>IF('Profil je Los'!A6077&lt;&gt;"",IF('Profil je Los'!A6077&lt;&gt;"",TIME(HOUR('Profil je Los'!A6077),MINUTE('Profil je Los'!A6077),SECOND('Profil je Los'!A6077)),""),"")</f>
        <v>4.1666666666666664E-2</v>
      </c>
      <c r="E6077" s="5">
        <f t="shared" si="378"/>
        <v>1</v>
      </c>
      <c r="F6077" s="14">
        <v>18.970236</v>
      </c>
      <c r="G6077" s="17">
        <f t="shared" si="376"/>
        <v>1.58</v>
      </c>
      <c r="I6077" s="33"/>
    </row>
    <row r="6078" spans="1:9" x14ac:dyDescent="0.2">
      <c r="A6078" s="4">
        <v>44084.083333333336</v>
      </c>
      <c r="B6078" s="6">
        <f t="shared" si="377"/>
        <v>44084</v>
      </c>
      <c r="C6078" s="3">
        <f t="shared" si="379"/>
        <v>4.1666666666666664E-2</v>
      </c>
      <c r="D6078" s="3">
        <f>IF('Profil je Los'!A6078&lt;&gt;"",IF('Profil je Los'!A6078&lt;&gt;"",TIME(HOUR('Profil je Los'!A6078),MINUTE('Profil je Los'!A6078),SECOND('Profil je Los'!A6078)),""),"")</f>
        <v>8.3333333333333329E-2</v>
      </c>
      <c r="E6078" s="5">
        <f t="shared" si="378"/>
        <v>2</v>
      </c>
      <c r="F6078" s="14">
        <v>16.628869999999999</v>
      </c>
      <c r="G6078" s="17">
        <f t="shared" si="376"/>
        <v>1.39</v>
      </c>
      <c r="I6078" s="33"/>
    </row>
    <row r="6079" spans="1:9" x14ac:dyDescent="0.2">
      <c r="A6079" s="4">
        <v>44084.125</v>
      </c>
      <c r="B6079" s="6">
        <f t="shared" si="377"/>
        <v>44084</v>
      </c>
      <c r="C6079" s="3">
        <f t="shared" si="379"/>
        <v>8.3333333333333329E-2</v>
      </c>
      <c r="D6079" s="3">
        <f>IF('Profil je Los'!A6079&lt;&gt;"",IF('Profil je Los'!A6079&lt;&gt;"",TIME(HOUR('Profil je Los'!A6079),MINUTE('Profil je Los'!A6079),SECOND('Profil je Los'!A6079)),""),"")</f>
        <v>0.125</v>
      </c>
      <c r="E6079" s="5">
        <f t="shared" si="378"/>
        <v>3</v>
      </c>
      <c r="F6079" s="14">
        <v>15.517977</v>
      </c>
      <c r="G6079" s="17">
        <f t="shared" si="376"/>
        <v>1.29</v>
      </c>
      <c r="I6079" s="33"/>
    </row>
    <row r="6080" spans="1:9" x14ac:dyDescent="0.2">
      <c r="A6080" s="4">
        <v>44084.166666666664</v>
      </c>
      <c r="B6080" s="6">
        <f t="shared" si="377"/>
        <v>44084</v>
      </c>
      <c r="C6080" s="3">
        <f t="shared" si="379"/>
        <v>0.125</v>
      </c>
      <c r="D6080" s="3">
        <f>IF('Profil je Los'!A6080&lt;&gt;"",IF('Profil je Los'!A6080&lt;&gt;"",TIME(HOUR('Profil je Los'!A6080),MINUTE('Profil je Los'!A6080),SECOND('Profil je Los'!A6080)),""),"")</f>
        <v>0.16666666666666666</v>
      </c>
      <c r="E6080" s="5">
        <f t="shared" si="378"/>
        <v>4</v>
      </c>
      <c r="F6080" s="14">
        <v>14.650558999999999</v>
      </c>
      <c r="G6080" s="17">
        <f t="shared" si="376"/>
        <v>1.22</v>
      </c>
      <c r="I6080" s="33"/>
    </row>
    <row r="6081" spans="1:9" x14ac:dyDescent="0.2">
      <c r="A6081" s="4">
        <v>44084.208333333336</v>
      </c>
      <c r="B6081" s="6">
        <f t="shared" si="377"/>
        <v>44084</v>
      </c>
      <c r="C6081" s="3">
        <f t="shared" si="379"/>
        <v>0.16666666666666666</v>
      </c>
      <c r="D6081" s="3">
        <f>IF('Profil je Los'!A6081&lt;&gt;"",IF('Profil je Los'!A6081&lt;&gt;"",TIME(HOUR('Profil je Los'!A6081),MINUTE('Profil je Los'!A6081),SECOND('Profil je Los'!A6081)),""),"")</f>
        <v>0.20833333333333334</v>
      </c>
      <c r="E6081" s="5">
        <f t="shared" si="378"/>
        <v>5</v>
      </c>
      <c r="F6081" s="14">
        <v>14.746351000000001</v>
      </c>
      <c r="G6081" s="17">
        <f t="shared" si="376"/>
        <v>1.23</v>
      </c>
      <c r="I6081" s="33"/>
    </row>
    <row r="6082" spans="1:9" x14ac:dyDescent="0.2">
      <c r="A6082" s="4">
        <v>44084.25</v>
      </c>
      <c r="B6082" s="6">
        <f t="shared" si="377"/>
        <v>44084</v>
      </c>
      <c r="C6082" s="3">
        <f t="shared" si="379"/>
        <v>0.20833333333333334</v>
      </c>
      <c r="D6082" s="3">
        <f>IF('Profil je Los'!A6082&lt;&gt;"",IF('Profil je Los'!A6082&lt;&gt;"",TIME(HOUR('Profil je Los'!A6082),MINUTE('Profil je Los'!A6082),SECOND('Profil je Los'!A6082)),""),"")</f>
        <v>0.25</v>
      </c>
      <c r="E6082" s="5">
        <f t="shared" si="378"/>
        <v>6</v>
      </c>
      <c r="F6082" s="14">
        <v>17.808292999999999</v>
      </c>
      <c r="G6082" s="17">
        <f t="shared" si="376"/>
        <v>1.48</v>
      </c>
      <c r="I6082" s="33"/>
    </row>
    <row r="6083" spans="1:9" x14ac:dyDescent="0.2">
      <c r="A6083" s="4">
        <v>44084.291666666664</v>
      </c>
      <c r="B6083" s="6">
        <f t="shared" si="377"/>
        <v>44084</v>
      </c>
      <c r="C6083" s="3">
        <f t="shared" si="379"/>
        <v>0.25</v>
      </c>
      <c r="D6083" s="3">
        <f>IF('Profil je Los'!A6083&lt;&gt;"",IF('Profil je Los'!A6083&lt;&gt;"",TIME(HOUR('Profil je Los'!A6083),MINUTE('Profil je Los'!A6083),SECOND('Profil je Los'!A6083)),""),"")</f>
        <v>0.29166666666666669</v>
      </c>
      <c r="E6083" s="5">
        <f t="shared" si="378"/>
        <v>7</v>
      </c>
      <c r="F6083" s="14">
        <v>23.328191</v>
      </c>
      <c r="G6083" s="17">
        <f t="shared" si="376"/>
        <v>1.94</v>
      </c>
      <c r="I6083" s="33"/>
    </row>
    <row r="6084" spans="1:9" x14ac:dyDescent="0.2">
      <c r="A6084" s="4">
        <v>44084.333333333336</v>
      </c>
      <c r="B6084" s="6">
        <f t="shared" si="377"/>
        <v>44084</v>
      </c>
      <c r="C6084" s="3">
        <f t="shared" si="379"/>
        <v>0.29166666666666669</v>
      </c>
      <c r="D6084" s="3">
        <f>IF('Profil je Los'!A6084&lt;&gt;"",IF('Profil je Los'!A6084&lt;&gt;"",TIME(HOUR('Profil je Los'!A6084),MINUTE('Profil je Los'!A6084),SECOND('Profil je Los'!A6084)),""),"")</f>
        <v>0.33333333333333331</v>
      </c>
      <c r="E6084" s="5">
        <f t="shared" si="378"/>
        <v>8</v>
      </c>
      <c r="F6084" s="14">
        <v>30.035188000000002</v>
      </c>
      <c r="G6084" s="17">
        <f t="shared" si="376"/>
        <v>2.5</v>
      </c>
      <c r="I6084" s="33"/>
    </row>
    <row r="6085" spans="1:9" x14ac:dyDescent="0.2">
      <c r="A6085" s="4">
        <v>44084.375</v>
      </c>
      <c r="B6085" s="6">
        <f t="shared" si="377"/>
        <v>44084</v>
      </c>
      <c r="C6085" s="3">
        <f t="shared" si="379"/>
        <v>0.33333333333333331</v>
      </c>
      <c r="D6085" s="3">
        <f>IF('Profil je Los'!A6085&lt;&gt;"",IF('Profil je Los'!A6085&lt;&gt;"",TIME(HOUR('Profil je Los'!A6085),MINUTE('Profil je Los'!A6085),SECOND('Profil je Los'!A6085)),""),"")</f>
        <v>0.375</v>
      </c>
      <c r="E6085" s="5">
        <f t="shared" si="378"/>
        <v>9</v>
      </c>
      <c r="F6085" s="14">
        <v>38.002679999999998</v>
      </c>
      <c r="G6085" s="17">
        <f t="shared" si="376"/>
        <v>3.17</v>
      </c>
      <c r="I6085" s="33"/>
    </row>
    <row r="6086" spans="1:9" x14ac:dyDescent="0.2">
      <c r="A6086" s="4">
        <v>44084.416666666664</v>
      </c>
      <c r="B6086" s="6">
        <f t="shared" si="377"/>
        <v>44084</v>
      </c>
      <c r="C6086" s="3">
        <f t="shared" si="379"/>
        <v>0.375</v>
      </c>
      <c r="D6086" s="3">
        <f>IF('Profil je Los'!A6086&lt;&gt;"",IF('Profil je Los'!A6086&lt;&gt;"",TIME(HOUR('Profil je Los'!A6086),MINUTE('Profil je Los'!A6086),SECOND('Profil je Los'!A6086)),""),"")</f>
        <v>0.41666666666666669</v>
      </c>
      <c r="E6086" s="5">
        <f t="shared" si="378"/>
        <v>10</v>
      </c>
      <c r="F6086" s="14">
        <v>41.892403000000002</v>
      </c>
      <c r="G6086" s="17">
        <f t="shared" ref="G6086:G6149" si="380">ROUND(F6086/$E$2,2)</f>
        <v>3.49</v>
      </c>
      <c r="I6086" s="33"/>
    </row>
    <row r="6087" spans="1:9" x14ac:dyDescent="0.2">
      <c r="A6087" s="4">
        <v>44084.458333333336</v>
      </c>
      <c r="B6087" s="6">
        <f t="shared" ref="B6087:B6150" si="381">IF(A6087&lt;&gt;"",IF(E6087=24,B6086,DATE(YEAR(A6087),MONTH(A6087),DAY(A6087))),"")</f>
        <v>44084</v>
      </c>
      <c r="C6087" s="3">
        <f t="shared" si="379"/>
        <v>0.41666666666666669</v>
      </c>
      <c r="D6087" s="3">
        <f>IF('Profil je Los'!A6087&lt;&gt;"",IF('Profil je Los'!A6087&lt;&gt;"",TIME(HOUR('Profil je Los'!A6087),MINUTE('Profil je Los'!A6087),SECOND('Profil je Los'!A6087)),""),"")</f>
        <v>0.45833333333333331</v>
      </c>
      <c r="E6087" s="5">
        <f t="shared" ref="E6087:E6150" si="382">IF(A6087&lt;&gt;"",IF(HOUR(A6087)=0,24,HOUR(A6087)),"")</f>
        <v>11</v>
      </c>
      <c r="F6087" s="14">
        <v>43.877084000000004</v>
      </c>
      <c r="G6087" s="17">
        <f t="shared" si="380"/>
        <v>3.66</v>
      </c>
      <c r="I6087" s="33"/>
    </row>
    <row r="6088" spans="1:9" x14ac:dyDescent="0.2">
      <c r="A6088" s="4">
        <v>44084.5</v>
      </c>
      <c r="B6088" s="6">
        <f t="shared" si="381"/>
        <v>44084</v>
      </c>
      <c r="C6088" s="3">
        <f t="shared" ref="C6088:C6151" si="383">D6087</f>
        <v>0.45833333333333331</v>
      </c>
      <c r="D6088" s="3">
        <f>IF('Profil je Los'!A6088&lt;&gt;"",IF('Profil je Los'!A6088&lt;&gt;"",TIME(HOUR('Profil je Los'!A6088),MINUTE('Profil je Los'!A6088),SECOND('Profil je Los'!A6088)),""),"")</f>
        <v>0.5</v>
      </c>
      <c r="E6088" s="5">
        <f t="shared" si="382"/>
        <v>12</v>
      </c>
      <c r="F6088" s="14">
        <v>46.854503999999999</v>
      </c>
      <c r="G6088" s="17">
        <f t="shared" si="380"/>
        <v>3.9</v>
      </c>
      <c r="I6088" s="33"/>
    </row>
    <row r="6089" spans="1:9" x14ac:dyDescent="0.2">
      <c r="A6089" s="4">
        <v>44084.541666666664</v>
      </c>
      <c r="B6089" s="6">
        <f t="shared" si="381"/>
        <v>44084</v>
      </c>
      <c r="C6089" s="3">
        <f t="shared" si="383"/>
        <v>0.5</v>
      </c>
      <c r="D6089" s="3">
        <f>IF('Profil je Los'!A6089&lt;&gt;"",IF('Profil je Los'!A6089&lt;&gt;"",TIME(HOUR('Profil je Los'!A6089),MINUTE('Profil je Los'!A6089),SECOND('Profil je Los'!A6089)),""),"")</f>
        <v>0.54166666666666663</v>
      </c>
      <c r="E6089" s="5">
        <f t="shared" si="382"/>
        <v>13</v>
      </c>
      <c r="F6089" s="14">
        <v>52.076273</v>
      </c>
      <c r="G6089" s="17">
        <f t="shared" si="380"/>
        <v>4.34</v>
      </c>
      <c r="I6089" s="33"/>
    </row>
    <row r="6090" spans="1:9" x14ac:dyDescent="0.2">
      <c r="A6090" s="4">
        <v>44084.583333333336</v>
      </c>
      <c r="B6090" s="6">
        <f t="shared" si="381"/>
        <v>44084</v>
      </c>
      <c r="C6090" s="3">
        <f t="shared" si="383"/>
        <v>0.54166666666666663</v>
      </c>
      <c r="D6090" s="3">
        <f>IF('Profil je Los'!A6090&lt;&gt;"",IF('Profil je Los'!A6090&lt;&gt;"",TIME(HOUR('Profil je Los'!A6090),MINUTE('Profil je Los'!A6090),SECOND('Profil je Los'!A6090)),""),"")</f>
        <v>0.58333333333333337</v>
      </c>
      <c r="E6090" s="5">
        <f t="shared" si="382"/>
        <v>14</v>
      </c>
      <c r="F6090" s="14">
        <v>51.256732</v>
      </c>
      <c r="G6090" s="17">
        <f t="shared" si="380"/>
        <v>4.2699999999999996</v>
      </c>
      <c r="I6090" s="33"/>
    </row>
    <row r="6091" spans="1:9" x14ac:dyDescent="0.2">
      <c r="A6091" s="4">
        <v>44084.625</v>
      </c>
      <c r="B6091" s="6">
        <f t="shared" si="381"/>
        <v>44084</v>
      </c>
      <c r="C6091" s="3">
        <f t="shared" si="383"/>
        <v>0.58333333333333337</v>
      </c>
      <c r="D6091" s="3">
        <f>IF('Profil je Los'!A6091&lt;&gt;"",IF('Profil je Los'!A6091&lt;&gt;"",TIME(HOUR('Profil je Los'!A6091),MINUTE('Profil je Los'!A6091),SECOND('Profil je Los'!A6091)),""),"")</f>
        <v>0.625</v>
      </c>
      <c r="E6091" s="5">
        <f t="shared" si="382"/>
        <v>15</v>
      </c>
      <c r="F6091" s="14">
        <v>56.864241999999997</v>
      </c>
      <c r="G6091" s="17">
        <f t="shared" si="380"/>
        <v>4.74</v>
      </c>
      <c r="I6091" s="33"/>
    </row>
    <row r="6092" spans="1:9" x14ac:dyDescent="0.2">
      <c r="A6092" s="4">
        <v>44084.666666666664</v>
      </c>
      <c r="B6092" s="6">
        <f t="shared" si="381"/>
        <v>44084</v>
      </c>
      <c r="C6092" s="3">
        <f t="shared" si="383"/>
        <v>0.625</v>
      </c>
      <c r="D6092" s="3">
        <f>IF('Profil je Los'!A6092&lt;&gt;"",IF('Profil je Los'!A6092&lt;&gt;"",TIME(HOUR('Profil je Los'!A6092),MINUTE('Profil je Los'!A6092),SECOND('Profil je Los'!A6092)),""),"")</f>
        <v>0.66666666666666663</v>
      </c>
      <c r="E6092" s="5">
        <f t="shared" si="382"/>
        <v>16</v>
      </c>
      <c r="F6092" s="14">
        <v>54.655369</v>
      </c>
      <c r="G6092" s="17">
        <f t="shared" si="380"/>
        <v>4.55</v>
      </c>
      <c r="I6092" s="33"/>
    </row>
    <row r="6093" spans="1:9" x14ac:dyDescent="0.2">
      <c r="A6093" s="4">
        <v>44084.708333333336</v>
      </c>
      <c r="B6093" s="6">
        <f t="shared" si="381"/>
        <v>44084</v>
      </c>
      <c r="C6093" s="3">
        <f t="shared" si="383"/>
        <v>0.66666666666666663</v>
      </c>
      <c r="D6093" s="3">
        <f>IF('Profil je Los'!A6093&lt;&gt;"",IF('Profil je Los'!A6093&lt;&gt;"",TIME(HOUR('Profil je Los'!A6093),MINUTE('Profil je Los'!A6093),SECOND('Profil je Los'!A6093)),""),"")</f>
        <v>0.70833333333333337</v>
      </c>
      <c r="E6093" s="5">
        <f t="shared" si="382"/>
        <v>17</v>
      </c>
      <c r="F6093" s="14">
        <v>34.023788000000003</v>
      </c>
      <c r="G6093" s="17">
        <f t="shared" si="380"/>
        <v>2.84</v>
      </c>
      <c r="I6093" s="33"/>
    </row>
    <row r="6094" spans="1:9" x14ac:dyDescent="0.2">
      <c r="A6094" s="4">
        <v>44084.75</v>
      </c>
      <c r="B6094" s="6">
        <f t="shared" si="381"/>
        <v>44084</v>
      </c>
      <c r="C6094" s="3">
        <f t="shared" si="383"/>
        <v>0.70833333333333337</v>
      </c>
      <c r="D6094" s="3">
        <f>IF('Profil je Los'!A6094&lt;&gt;"",IF('Profil je Los'!A6094&lt;&gt;"",TIME(HOUR('Profil je Los'!A6094),MINUTE('Profil je Los'!A6094),SECOND('Profil je Los'!A6094)),""),"")</f>
        <v>0.75</v>
      </c>
      <c r="E6094" s="5">
        <f t="shared" si="382"/>
        <v>18</v>
      </c>
      <c r="F6094" s="14">
        <v>44.626795000000001</v>
      </c>
      <c r="G6094" s="17">
        <f t="shared" si="380"/>
        <v>3.72</v>
      </c>
      <c r="I6094" s="33"/>
    </row>
    <row r="6095" spans="1:9" x14ac:dyDescent="0.2">
      <c r="A6095" s="4">
        <v>44084.791666666664</v>
      </c>
      <c r="B6095" s="6">
        <f t="shared" si="381"/>
        <v>44084</v>
      </c>
      <c r="C6095" s="3">
        <f t="shared" si="383"/>
        <v>0.75</v>
      </c>
      <c r="D6095" s="3">
        <f>IF('Profil je Los'!A6095&lt;&gt;"",IF('Profil je Los'!A6095&lt;&gt;"",TIME(HOUR('Profil je Los'!A6095),MINUTE('Profil je Los'!A6095),SECOND('Profil je Los'!A6095)),""),"")</f>
        <v>0.79166666666666663</v>
      </c>
      <c r="E6095" s="5">
        <f t="shared" si="382"/>
        <v>19</v>
      </c>
      <c r="F6095" s="14">
        <v>44.276068000000002</v>
      </c>
      <c r="G6095" s="17">
        <f t="shared" si="380"/>
        <v>3.69</v>
      </c>
      <c r="I6095" s="33"/>
    </row>
    <row r="6096" spans="1:9" x14ac:dyDescent="0.2">
      <c r="A6096" s="4">
        <v>44084.833333333336</v>
      </c>
      <c r="B6096" s="6">
        <f t="shared" si="381"/>
        <v>44084</v>
      </c>
      <c r="C6096" s="3">
        <f t="shared" si="383"/>
        <v>0.79166666666666663</v>
      </c>
      <c r="D6096" s="3">
        <f>IF('Profil je Los'!A6096&lt;&gt;"",IF('Profil je Los'!A6096&lt;&gt;"",TIME(HOUR('Profil je Los'!A6096),MINUTE('Profil je Los'!A6096),SECOND('Profil je Los'!A6096)),""),"")</f>
        <v>0.83333333333333337</v>
      </c>
      <c r="E6096" s="5">
        <f t="shared" si="382"/>
        <v>20</v>
      </c>
      <c r="F6096" s="14">
        <v>37.873466999999998</v>
      </c>
      <c r="G6096" s="17">
        <f t="shared" si="380"/>
        <v>3.16</v>
      </c>
      <c r="I6096" s="33"/>
    </row>
    <row r="6097" spans="1:9" x14ac:dyDescent="0.2">
      <c r="A6097" s="4">
        <v>44084.875</v>
      </c>
      <c r="B6097" s="6">
        <f t="shared" si="381"/>
        <v>44084</v>
      </c>
      <c r="C6097" s="3">
        <f t="shared" si="383"/>
        <v>0.83333333333333337</v>
      </c>
      <c r="D6097" s="3">
        <f>IF('Profil je Los'!A6097&lt;&gt;"",IF('Profil je Los'!A6097&lt;&gt;"",TIME(HOUR('Profil je Los'!A6097),MINUTE('Profil je Los'!A6097),SECOND('Profil je Los'!A6097)),""),"")</f>
        <v>0.875</v>
      </c>
      <c r="E6097" s="5">
        <f t="shared" si="382"/>
        <v>21</v>
      </c>
      <c r="F6097" s="14">
        <v>38.843463</v>
      </c>
      <c r="G6097" s="17">
        <f t="shared" si="380"/>
        <v>3.24</v>
      </c>
      <c r="I6097" s="33"/>
    </row>
    <row r="6098" spans="1:9" x14ac:dyDescent="0.2">
      <c r="A6098" s="4">
        <v>44084.916666666664</v>
      </c>
      <c r="B6098" s="6">
        <f t="shared" si="381"/>
        <v>44084</v>
      </c>
      <c r="C6098" s="3">
        <f t="shared" si="383"/>
        <v>0.875</v>
      </c>
      <c r="D6098" s="3">
        <f>IF('Profil je Los'!A6098&lt;&gt;"",IF('Profil je Los'!A6098&lt;&gt;"",TIME(HOUR('Profil je Los'!A6098),MINUTE('Profil je Los'!A6098),SECOND('Profil je Los'!A6098)),""),"")</f>
        <v>0.91666666666666663</v>
      </c>
      <c r="E6098" s="5">
        <f t="shared" si="382"/>
        <v>22</v>
      </c>
      <c r="F6098" s="14">
        <v>27.974377</v>
      </c>
      <c r="G6098" s="17">
        <f t="shared" si="380"/>
        <v>2.33</v>
      </c>
      <c r="I6098" s="33"/>
    </row>
    <row r="6099" spans="1:9" x14ac:dyDescent="0.2">
      <c r="A6099" s="4">
        <v>44084.958333333336</v>
      </c>
      <c r="B6099" s="6">
        <f t="shared" si="381"/>
        <v>44084</v>
      </c>
      <c r="C6099" s="3">
        <f t="shared" si="383"/>
        <v>0.91666666666666663</v>
      </c>
      <c r="D6099" s="3">
        <f>IF('Profil je Los'!A6099&lt;&gt;"",IF('Profil je Los'!A6099&lt;&gt;"",TIME(HOUR('Profil je Los'!A6099),MINUTE('Profil je Los'!A6099),SECOND('Profil je Los'!A6099)),""),"")</f>
        <v>0.95833333333333337</v>
      </c>
      <c r="E6099" s="5">
        <f t="shared" si="382"/>
        <v>23</v>
      </c>
      <c r="F6099" s="14">
        <v>24.017975</v>
      </c>
      <c r="G6099" s="17">
        <f t="shared" si="380"/>
        <v>2</v>
      </c>
      <c r="I6099" s="33"/>
    </row>
    <row r="6100" spans="1:9" x14ac:dyDescent="0.2">
      <c r="A6100" s="4">
        <v>44085</v>
      </c>
      <c r="B6100" s="6">
        <f t="shared" si="381"/>
        <v>44084</v>
      </c>
      <c r="C6100" s="3">
        <f t="shared" si="383"/>
        <v>0.95833333333333337</v>
      </c>
      <c r="D6100" s="3">
        <f>IF('Profil je Los'!A6100&lt;&gt;"",IF('Profil je Los'!A6100&lt;&gt;"",TIME(HOUR('Profil je Los'!A6100),MINUTE('Profil je Los'!A6100),SECOND('Profil je Los'!A6100)),""),"")</f>
        <v>0</v>
      </c>
      <c r="E6100" s="5">
        <f t="shared" si="382"/>
        <v>24</v>
      </c>
      <c r="F6100" s="14">
        <v>21.400257</v>
      </c>
      <c r="G6100" s="17">
        <f t="shared" si="380"/>
        <v>1.78</v>
      </c>
      <c r="I6100" s="33"/>
    </row>
    <row r="6101" spans="1:9" x14ac:dyDescent="0.2">
      <c r="A6101" s="4">
        <v>44085.041666666664</v>
      </c>
      <c r="B6101" s="6">
        <f t="shared" si="381"/>
        <v>44085</v>
      </c>
      <c r="C6101" s="3">
        <f t="shared" si="383"/>
        <v>0</v>
      </c>
      <c r="D6101" s="3">
        <f>IF('Profil je Los'!A6101&lt;&gt;"",IF('Profil je Los'!A6101&lt;&gt;"",TIME(HOUR('Profil je Los'!A6101),MINUTE('Profil je Los'!A6101),SECOND('Profil je Los'!A6101)),""),"")</f>
        <v>4.1666666666666664E-2</v>
      </c>
      <c r="E6101" s="5">
        <f t="shared" si="382"/>
        <v>1</v>
      </c>
      <c r="F6101" s="14">
        <v>14.717554</v>
      </c>
      <c r="G6101" s="17">
        <f t="shared" si="380"/>
        <v>1.23</v>
      </c>
      <c r="I6101" s="33"/>
    </row>
    <row r="6102" spans="1:9" x14ac:dyDescent="0.2">
      <c r="A6102" s="4">
        <v>44085.083333333336</v>
      </c>
      <c r="B6102" s="6">
        <f t="shared" si="381"/>
        <v>44085</v>
      </c>
      <c r="C6102" s="3">
        <f t="shared" si="383"/>
        <v>4.1666666666666664E-2</v>
      </c>
      <c r="D6102" s="3">
        <f>IF('Profil je Los'!A6102&lt;&gt;"",IF('Profil je Los'!A6102&lt;&gt;"",TIME(HOUR('Profil je Los'!A6102),MINUTE('Profil je Los'!A6102),SECOND('Profil je Los'!A6102)),""),"")</f>
        <v>8.3333333333333329E-2</v>
      </c>
      <c r="E6102" s="5">
        <f t="shared" si="382"/>
        <v>2</v>
      </c>
      <c r="F6102" s="14">
        <v>12.589354999999999</v>
      </c>
      <c r="G6102" s="17">
        <f t="shared" si="380"/>
        <v>1.05</v>
      </c>
      <c r="I6102" s="33"/>
    </row>
    <row r="6103" spans="1:9" x14ac:dyDescent="0.2">
      <c r="A6103" s="4">
        <v>44085.125</v>
      </c>
      <c r="B6103" s="6">
        <f t="shared" si="381"/>
        <v>44085</v>
      </c>
      <c r="C6103" s="3">
        <f t="shared" si="383"/>
        <v>8.3333333333333329E-2</v>
      </c>
      <c r="D6103" s="3">
        <f>IF('Profil je Los'!A6103&lt;&gt;"",IF('Profil je Los'!A6103&lt;&gt;"",TIME(HOUR('Profil je Los'!A6103),MINUTE('Profil je Los'!A6103),SECOND('Profil je Los'!A6103)),""),"")</f>
        <v>0.125</v>
      </c>
      <c r="E6103" s="5">
        <f t="shared" si="382"/>
        <v>3</v>
      </c>
      <c r="F6103" s="14">
        <v>10.391292999999999</v>
      </c>
      <c r="G6103" s="17">
        <f t="shared" si="380"/>
        <v>0.87</v>
      </c>
      <c r="I6103" s="33"/>
    </row>
    <row r="6104" spans="1:9" x14ac:dyDescent="0.2">
      <c r="A6104" s="4">
        <v>44085.166666666664</v>
      </c>
      <c r="B6104" s="6">
        <f t="shared" si="381"/>
        <v>44085</v>
      </c>
      <c r="C6104" s="3">
        <f t="shared" si="383"/>
        <v>0.125</v>
      </c>
      <c r="D6104" s="3">
        <f>IF('Profil je Los'!A6104&lt;&gt;"",IF('Profil je Los'!A6104&lt;&gt;"",TIME(HOUR('Profil je Los'!A6104),MINUTE('Profil je Los'!A6104),SECOND('Profil je Los'!A6104)),""),"")</f>
        <v>0.16666666666666666</v>
      </c>
      <c r="E6104" s="5">
        <f t="shared" si="382"/>
        <v>4</v>
      </c>
      <c r="F6104" s="14">
        <v>10.578294</v>
      </c>
      <c r="G6104" s="17">
        <f t="shared" si="380"/>
        <v>0.88</v>
      </c>
      <c r="I6104" s="33"/>
    </row>
    <row r="6105" spans="1:9" x14ac:dyDescent="0.2">
      <c r="A6105" s="4">
        <v>44085.208333333336</v>
      </c>
      <c r="B6105" s="6">
        <f t="shared" si="381"/>
        <v>44085</v>
      </c>
      <c r="C6105" s="3">
        <f t="shared" si="383"/>
        <v>0.16666666666666666</v>
      </c>
      <c r="D6105" s="3">
        <f>IF('Profil je Los'!A6105&lt;&gt;"",IF('Profil je Los'!A6105&lt;&gt;"",TIME(HOUR('Profil je Los'!A6105),MINUTE('Profil je Los'!A6105),SECOND('Profil je Los'!A6105)),""),"")</f>
        <v>0.20833333333333334</v>
      </c>
      <c r="E6105" s="5">
        <f t="shared" si="382"/>
        <v>5</v>
      </c>
      <c r="F6105" s="14">
        <v>11.505474</v>
      </c>
      <c r="G6105" s="17">
        <f t="shared" si="380"/>
        <v>0.96</v>
      </c>
      <c r="I6105" s="33"/>
    </row>
    <row r="6106" spans="1:9" x14ac:dyDescent="0.2">
      <c r="A6106" s="4">
        <v>44085.25</v>
      </c>
      <c r="B6106" s="6">
        <f t="shared" si="381"/>
        <v>44085</v>
      </c>
      <c r="C6106" s="3">
        <f t="shared" si="383"/>
        <v>0.20833333333333334</v>
      </c>
      <c r="D6106" s="3">
        <f>IF('Profil je Los'!A6106&lt;&gt;"",IF('Profil je Los'!A6106&lt;&gt;"",TIME(HOUR('Profil je Los'!A6106),MINUTE('Profil je Los'!A6106),SECOND('Profil je Los'!A6106)),""),"")</f>
        <v>0.25</v>
      </c>
      <c r="E6106" s="5">
        <f t="shared" si="382"/>
        <v>6</v>
      </c>
      <c r="F6106" s="14">
        <v>15.079435999999999</v>
      </c>
      <c r="G6106" s="17">
        <f t="shared" si="380"/>
        <v>1.26</v>
      </c>
      <c r="I6106" s="33"/>
    </row>
    <row r="6107" spans="1:9" x14ac:dyDescent="0.2">
      <c r="A6107" s="4">
        <v>44085.291666666664</v>
      </c>
      <c r="B6107" s="6">
        <f t="shared" si="381"/>
        <v>44085</v>
      </c>
      <c r="C6107" s="3">
        <f t="shared" si="383"/>
        <v>0.25</v>
      </c>
      <c r="D6107" s="3">
        <f>IF('Profil je Los'!A6107&lt;&gt;"",IF('Profil je Los'!A6107&lt;&gt;"",TIME(HOUR('Profil je Los'!A6107),MINUTE('Profil je Los'!A6107),SECOND('Profil je Los'!A6107)),""),"")</f>
        <v>0.29166666666666669</v>
      </c>
      <c r="E6107" s="5">
        <f t="shared" si="382"/>
        <v>7</v>
      </c>
      <c r="F6107" s="14">
        <v>22.426988000000001</v>
      </c>
      <c r="G6107" s="17">
        <f t="shared" si="380"/>
        <v>1.87</v>
      </c>
      <c r="I6107" s="33"/>
    </row>
    <row r="6108" spans="1:9" x14ac:dyDescent="0.2">
      <c r="A6108" s="4">
        <v>44085.333333333336</v>
      </c>
      <c r="B6108" s="6">
        <f t="shared" si="381"/>
        <v>44085</v>
      </c>
      <c r="C6108" s="3">
        <f t="shared" si="383"/>
        <v>0.29166666666666669</v>
      </c>
      <c r="D6108" s="3">
        <f>IF('Profil je Los'!A6108&lt;&gt;"",IF('Profil je Los'!A6108&lt;&gt;"",TIME(HOUR('Profil je Los'!A6108),MINUTE('Profil je Los'!A6108),SECOND('Profil je Los'!A6108)),""),"")</f>
        <v>0.33333333333333331</v>
      </c>
      <c r="E6108" s="5">
        <f t="shared" si="382"/>
        <v>8</v>
      </c>
      <c r="F6108" s="14">
        <v>29.121019</v>
      </c>
      <c r="G6108" s="17">
        <f t="shared" si="380"/>
        <v>2.4300000000000002</v>
      </c>
      <c r="I6108" s="33"/>
    </row>
    <row r="6109" spans="1:9" x14ac:dyDescent="0.2">
      <c r="A6109" s="4">
        <v>44085.375</v>
      </c>
      <c r="B6109" s="6">
        <f t="shared" si="381"/>
        <v>44085</v>
      </c>
      <c r="C6109" s="3">
        <f t="shared" si="383"/>
        <v>0.33333333333333331</v>
      </c>
      <c r="D6109" s="3">
        <f>IF('Profil je Los'!A6109&lt;&gt;"",IF('Profil je Los'!A6109&lt;&gt;"",TIME(HOUR('Profil je Los'!A6109),MINUTE('Profil je Los'!A6109),SECOND('Profil je Los'!A6109)),""),"")</f>
        <v>0.375</v>
      </c>
      <c r="E6109" s="5">
        <f t="shared" si="382"/>
        <v>9</v>
      </c>
      <c r="F6109" s="14">
        <v>35.563133999999998</v>
      </c>
      <c r="G6109" s="17">
        <f t="shared" si="380"/>
        <v>2.96</v>
      </c>
      <c r="I6109" s="33"/>
    </row>
    <row r="6110" spans="1:9" x14ac:dyDescent="0.2">
      <c r="A6110" s="4">
        <v>44085.416666666664</v>
      </c>
      <c r="B6110" s="6">
        <f t="shared" si="381"/>
        <v>44085</v>
      </c>
      <c r="C6110" s="3">
        <f t="shared" si="383"/>
        <v>0.375</v>
      </c>
      <c r="D6110" s="3">
        <f>IF('Profil je Los'!A6110&lt;&gt;"",IF('Profil je Los'!A6110&lt;&gt;"",TIME(HOUR('Profil je Los'!A6110),MINUTE('Profil je Los'!A6110),SECOND('Profil je Los'!A6110)),""),"")</f>
        <v>0.41666666666666669</v>
      </c>
      <c r="E6110" s="5">
        <f t="shared" si="382"/>
        <v>10</v>
      </c>
      <c r="F6110" s="14">
        <v>37.582943</v>
      </c>
      <c r="G6110" s="17">
        <f t="shared" si="380"/>
        <v>3.13</v>
      </c>
      <c r="I6110" s="33"/>
    </row>
    <row r="6111" spans="1:9" x14ac:dyDescent="0.2">
      <c r="A6111" s="4">
        <v>44085.458333333336</v>
      </c>
      <c r="B6111" s="6">
        <f t="shared" si="381"/>
        <v>44085</v>
      </c>
      <c r="C6111" s="3">
        <f t="shared" si="383"/>
        <v>0.41666666666666669</v>
      </c>
      <c r="D6111" s="3">
        <f>IF('Profil je Los'!A6111&lt;&gt;"",IF('Profil je Los'!A6111&lt;&gt;"",TIME(HOUR('Profil je Los'!A6111),MINUTE('Profil je Los'!A6111),SECOND('Profil je Los'!A6111)),""),"")</f>
        <v>0.45833333333333331</v>
      </c>
      <c r="E6111" s="5">
        <f t="shared" si="382"/>
        <v>11</v>
      </c>
      <c r="F6111" s="14">
        <v>38.771101000000002</v>
      </c>
      <c r="G6111" s="17">
        <f t="shared" si="380"/>
        <v>3.23</v>
      </c>
      <c r="I6111" s="33"/>
    </row>
    <row r="6112" spans="1:9" x14ac:dyDescent="0.2">
      <c r="A6112" s="4">
        <v>44085.5</v>
      </c>
      <c r="B6112" s="6">
        <f t="shared" si="381"/>
        <v>44085</v>
      </c>
      <c r="C6112" s="3">
        <f t="shared" si="383"/>
        <v>0.45833333333333331</v>
      </c>
      <c r="D6112" s="3">
        <f>IF('Profil je Los'!A6112&lt;&gt;"",IF('Profil je Los'!A6112&lt;&gt;"",TIME(HOUR('Profil je Los'!A6112),MINUTE('Profil je Los'!A6112),SECOND('Profil je Los'!A6112)),""),"")</f>
        <v>0.5</v>
      </c>
      <c r="E6112" s="5">
        <f t="shared" si="382"/>
        <v>12</v>
      </c>
      <c r="F6112" s="14">
        <v>40.480620999999999</v>
      </c>
      <c r="G6112" s="17">
        <f t="shared" si="380"/>
        <v>3.37</v>
      </c>
      <c r="I6112" s="33"/>
    </row>
    <row r="6113" spans="1:9" x14ac:dyDescent="0.2">
      <c r="A6113" s="4">
        <v>44085.541666666664</v>
      </c>
      <c r="B6113" s="6">
        <f t="shared" si="381"/>
        <v>44085</v>
      </c>
      <c r="C6113" s="3">
        <f t="shared" si="383"/>
        <v>0.5</v>
      </c>
      <c r="D6113" s="3">
        <f>IF('Profil je Los'!A6113&lt;&gt;"",IF('Profil je Los'!A6113&lt;&gt;"",TIME(HOUR('Profil je Los'!A6113),MINUTE('Profil je Los'!A6113),SECOND('Profil je Los'!A6113)),""),"")</f>
        <v>0.54166666666666663</v>
      </c>
      <c r="E6113" s="5">
        <f t="shared" si="382"/>
        <v>13</v>
      </c>
      <c r="F6113" s="14">
        <v>38.671573000000002</v>
      </c>
      <c r="G6113" s="17">
        <f t="shared" si="380"/>
        <v>3.22</v>
      </c>
      <c r="I6113" s="33"/>
    </row>
    <row r="6114" spans="1:9" x14ac:dyDescent="0.2">
      <c r="A6114" s="4">
        <v>44085.583333333336</v>
      </c>
      <c r="B6114" s="6">
        <f t="shared" si="381"/>
        <v>44085</v>
      </c>
      <c r="C6114" s="3">
        <f t="shared" si="383"/>
        <v>0.54166666666666663</v>
      </c>
      <c r="D6114" s="3">
        <f>IF('Profil je Los'!A6114&lt;&gt;"",IF('Profil je Los'!A6114&lt;&gt;"",TIME(HOUR('Profil je Los'!A6114),MINUTE('Profil je Los'!A6114),SECOND('Profil je Los'!A6114)),""),"")</f>
        <v>0.58333333333333337</v>
      </c>
      <c r="E6114" s="5">
        <f t="shared" si="382"/>
        <v>14</v>
      </c>
      <c r="F6114" s="14">
        <v>36.532288000000001</v>
      </c>
      <c r="G6114" s="17">
        <f t="shared" si="380"/>
        <v>3.04</v>
      </c>
      <c r="I6114" s="33"/>
    </row>
    <row r="6115" spans="1:9" x14ac:dyDescent="0.2">
      <c r="A6115" s="4">
        <v>44085.625</v>
      </c>
      <c r="B6115" s="6">
        <f t="shared" si="381"/>
        <v>44085</v>
      </c>
      <c r="C6115" s="3">
        <f t="shared" si="383"/>
        <v>0.58333333333333337</v>
      </c>
      <c r="D6115" s="3">
        <f>IF('Profil je Los'!A6115&lt;&gt;"",IF('Profil je Los'!A6115&lt;&gt;"",TIME(HOUR('Profil je Los'!A6115),MINUTE('Profil je Los'!A6115),SECOND('Profil je Los'!A6115)),""),"")</f>
        <v>0.625</v>
      </c>
      <c r="E6115" s="5">
        <f t="shared" si="382"/>
        <v>15</v>
      </c>
      <c r="F6115" s="14">
        <v>34.797593999999997</v>
      </c>
      <c r="G6115" s="17">
        <f t="shared" si="380"/>
        <v>2.9</v>
      </c>
      <c r="I6115" s="33"/>
    </row>
    <row r="6116" spans="1:9" x14ac:dyDescent="0.2">
      <c r="A6116" s="4">
        <v>44085.666666666664</v>
      </c>
      <c r="B6116" s="6">
        <f t="shared" si="381"/>
        <v>44085</v>
      </c>
      <c r="C6116" s="3">
        <f t="shared" si="383"/>
        <v>0.625</v>
      </c>
      <c r="D6116" s="3">
        <f>IF('Profil je Los'!A6116&lt;&gt;"",IF('Profil je Los'!A6116&lt;&gt;"",TIME(HOUR('Profil je Los'!A6116),MINUTE('Profil je Los'!A6116),SECOND('Profil je Los'!A6116)),""),"")</f>
        <v>0.66666666666666663</v>
      </c>
      <c r="E6116" s="5">
        <f t="shared" si="382"/>
        <v>16</v>
      </c>
      <c r="F6116" s="14">
        <v>35.546540999999998</v>
      </c>
      <c r="G6116" s="17">
        <f t="shared" si="380"/>
        <v>2.96</v>
      </c>
      <c r="I6116" s="33"/>
    </row>
    <row r="6117" spans="1:9" x14ac:dyDescent="0.2">
      <c r="A6117" s="4">
        <v>44085.708333333336</v>
      </c>
      <c r="B6117" s="6">
        <f t="shared" si="381"/>
        <v>44085</v>
      </c>
      <c r="C6117" s="3">
        <f t="shared" si="383"/>
        <v>0.66666666666666663</v>
      </c>
      <c r="D6117" s="3">
        <f>IF('Profil je Los'!A6117&lt;&gt;"",IF('Profil je Los'!A6117&lt;&gt;"",TIME(HOUR('Profil je Los'!A6117),MINUTE('Profil je Los'!A6117),SECOND('Profil je Los'!A6117)),""),"")</f>
        <v>0.70833333333333337</v>
      </c>
      <c r="E6117" s="5">
        <f t="shared" si="382"/>
        <v>17</v>
      </c>
      <c r="F6117" s="14">
        <v>34.795439999999999</v>
      </c>
      <c r="G6117" s="17">
        <f t="shared" si="380"/>
        <v>2.9</v>
      </c>
      <c r="I6117" s="33"/>
    </row>
    <row r="6118" spans="1:9" x14ac:dyDescent="0.2">
      <c r="A6118" s="4">
        <v>44085.75</v>
      </c>
      <c r="B6118" s="6">
        <f t="shared" si="381"/>
        <v>44085</v>
      </c>
      <c r="C6118" s="3">
        <f t="shared" si="383"/>
        <v>0.70833333333333337</v>
      </c>
      <c r="D6118" s="3">
        <f>IF('Profil je Los'!A6118&lt;&gt;"",IF('Profil je Los'!A6118&lt;&gt;"",TIME(HOUR('Profil je Los'!A6118),MINUTE('Profil je Los'!A6118),SECOND('Profil je Los'!A6118)),""),"")</f>
        <v>0.75</v>
      </c>
      <c r="E6118" s="5">
        <f t="shared" si="382"/>
        <v>18</v>
      </c>
      <c r="F6118" s="14">
        <v>40.22025</v>
      </c>
      <c r="G6118" s="17">
        <f t="shared" si="380"/>
        <v>3.35</v>
      </c>
      <c r="I6118" s="33"/>
    </row>
    <row r="6119" spans="1:9" x14ac:dyDescent="0.2">
      <c r="A6119" s="4">
        <v>44085.791666666664</v>
      </c>
      <c r="B6119" s="6">
        <f t="shared" si="381"/>
        <v>44085</v>
      </c>
      <c r="C6119" s="3">
        <f t="shared" si="383"/>
        <v>0.75</v>
      </c>
      <c r="D6119" s="3">
        <f>IF('Profil je Los'!A6119&lt;&gt;"",IF('Profil je Los'!A6119&lt;&gt;"",TIME(HOUR('Profil je Los'!A6119),MINUTE('Profil je Los'!A6119),SECOND('Profil je Los'!A6119)),""),"")</f>
        <v>0.79166666666666663</v>
      </c>
      <c r="E6119" s="5">
        <f t="shared" si="382"/>
        <v>19</v>
      </c>
      <c r="F6119" s="14">
        <v>38.600946999999998</v>
      </c>
      <c r="G6119" s="17">
        <f t="shared" si="380"/>
        <v>3.22</v>
      </c>
      <c r="I6119" s="33"/>
    </row>
    <row r="6120" spans="1:9" x14ac:dyDescent="0.2">
      <c r="A6120" s="4">
        <v>44085.833333333336</v>
      </c>
      <c r="B6120" s="6">
        <f t="shared" si="381"/>
        <v>44085</v>
      </c>
      <c r="C6120" s="3">
        <f t="shared" si="383"/>
        <v>0.79166666666666663</v>
      </c>
      <c r="D6120" s="3">
        <f>IF('Profil je Los'!A6120&lt;&gt;"",IF('Profil je Los'!A6120&lt;&gt;"",TIME(HOUR('Profil je Los'!A6120),MINUTE('Profil je Los'!A6120),SECOND('Profil je Los'!A6120)),""),"")</f>
        <v>0.83333333333333337</v>
      </c>
      <c r="E6120" s="5">
        <f t="shared" si="382"/>
        <v>20</v>
      </c>
      <c r="F6120" s="14">
        <v>34.273885999999997</v>
      </c>
      <c r="G6120" s="17">
        <f t="shared" si="380"/>
        <v>2.86</v>
      </c>
      <c r="I6120" s="33"/>
    </row>
    <row r="6121" spans="1:9" x14ac:dyDescent="0.2">
      <c r="A6121" s="4">
        <v>44085.875</v>
      </c>
      <c r="B6121" s="6">
        <f t="shared" si="381"/>
        <v>44085</v>
      </c>
      <c r="C6121" s="3">
        <f t="shared" si="383"/>
        <v>0.83333333333333337</v>
      </c>
      <c r="D6121" s="3">
        <f>IF('Profil je Los'!A6121&lt;&gt;"",IF('Profil je Los'!A6121&lt;&gt;"",TIME(HOUR('Profil je Los'!A6121),MINUTE('Profil je Los'!A6121),SECOND('Profil je Los'!A6121)),""),"")</f>
        <v>0.875</v>
      </c>
      <c r="E6121" s="5">
        <f t="shared" si="382"/>
        <v>21</v>
      </c>
      <c r="F6121" s="14">
        <v>31.407726</v>
      </c>
      <c r="G6121" s="17">
        <f t="shared" si="380"/>
        <v>2.62</v>
      </c>
      <c r="I6121" s="33"/>
    </row>
    <row r="6122" spans="1:9" x14ac:dyDescent="0.2">
      <c r="A6122" s="4">
        <v>44085.916666666664</v>
      </c>
      <c r="B6122" s="6">
        <f t="shared" si="381"/>
        <v>44085</v>
      </c>
      <c r="C6122" s="3">
        <f t="shared" si="383"/>
        <v>0.875</v>
      </c>
      <c r="D6122" s="3">
        <f>IF('Profil je Los'!A6122&lt;&gt;"",IF('Profil je Los'!A6122&lt;&gt;"",TIME(HOUR('Profil je Los'!A6122),MINUTE('Profil je Los'!A6122),SECOND('Profil je Los'!A6122)),""),"")</f>
        <v>0.91666666666666663</v>
      </c>
      <c r="E6122" s="5">
        <f t="shared" si="382"/>
        <v>22</v>
      </c>
      <c r="F6122" s="14">
        <v>24.689094999999998</v>
      </c>
      <c r="G6122" s="17">
        <f t="shared" si="380"/>
        <v>2.06</v>
      </c>
      <c r="I6122" s="33"/>
    </row>
    <row r="6123" spans="1:9" x14ac:dyDescent="0.2">
      <c r="A6123" s="4">
        <v>44085.958333333336</v>
      </c>
      <c r="B6123" s="6">
        <f t="shared" si="381"/>
        <v>44085</v>
      </c>
      <c r="C6123" s="3">
        <f t="shared" si="383"/>
        <v>0.91666666666666663</v>
      </c>
      <c r="D6123" s="3">
        <f>IF('Profil je Los'!A6123&lt;&gt;"",IF('Profil je Los'!A6123&lt;&gt;"",TIME(HOUR('Profil je Los'!A6123),MINUTE('Profil je Los'!A6123),SECOND('Profil je Los'!A6123)),""),"")</f>
        <v>0.95833333333333337</v>
      </c>
      <c r="E6123" s="5">
        <f t="shared" si="382"/>
        <v>23</v>
      </c>
      <c r="F6123" s="14">
        <v>17.759332000000001</v>
      </c>
      <c r="G6123" s="17">
        <f t="shared" si="380"/>
        <v>1.48</v>
      </c>
      <c r="I6123" s="33"/>
    </row>
    <row r="6124" spans="1:9" x14ac:dyDescent="0.2">
      <c r="A6124" s="4">
        <v>44086</v>
      </c>
      <c r="B6124" s="6">
        <f t="shared" si="381"/>
        <v>44085</v>
      </c>
      <c r="C6124" s="3">
        <f t="shared" si="383"/>
        <v>0.95833333333333337</v>
      </c>
      <c r="D6124" s="3">
        <f>IF('Profil je Los'!A6124&lt;&gt;"",IF('Profil je Los'!A6124&lt;&gt;"",TIME(HOUR('Profil je Los'!A6124),MINUTE('Profil je Los'!A6124),SECOND('Profil je Los'!A6124)),""),"")</f>
        <v>0</v>
      </c>
      <c r="E6124" s="5">
        <f t="shared" si="382"/>
        <v>24</v>
      </c>
      <c r="F6124" s="14">
        <v>13.157816</v>
      </c>
      <c r="G6124" s="17">
        <f t="shared" si="380"/>
        <v>1.1000000000000001</v>
      </c>
      <c r="I6124" s="33"/>
    </row>
    <row r="6125" spans="1:9" x14ac:dyDescent="0.2">
      <c r="A6125" s="4">
        <v>44086.041666666664</v>
      </c>
      <c r="B6125" s="6">
        <f t="shared" si="381"/>
        <v>44086</v>
      </c>
      <c r="C6125" s="3">
        <f t="shared" si="383"/>
        <v>0</v>
      </c>
      <c r="D6125" s="3">
        <f>IF('Profil je Los'!A6125&lt;&gt;"",IF('Profil je Los'!A6125&lt;&gt;"",TIME(HOUR('Profil je Los'!A6125),MINUTE('Profil je Los'!A6125),SECOND('Profil je Los'!A6125)),""),"")</f>
        <v>4.1666666666666664E-2</v>
      </c>
      <c r="E6125" s="5">
        <f t="shared" si="382"/>
        <v>1</v>
      </c>
      <c r="F6125" s="14">
        <v>10.410615</v>
      </c>
      <c r="G6125" s="17">
        <f t="shared" si="380"/>
        <v>0.87</v>
      </c>
      <c r="I6125" s="33"/>
    </row>
    <row r="6126" spans="1:9" x14ac:dyDescent="0.2">
      <c r="A6126" s="4">
        <v>44086.083333333336</v>
      </c>
      <c r="B6126" s="6">
        <f t="shared" si="381"/>
        <v>44086</v>
      </c>
      <c r="C6126" s="3">
        <f t="shared" si="383"/>
        <v>4.1666666666666664E-2</v>
      </c>
      <c r="D6126" s="3">
        <f>IF('Profil je Los'!A6126&lt;&gt;"",IF('Profil je Los'!A6126&lt;&gt;"",TIME(HOUR('Profil je Los'!A6126),MINUTE('Profil je Los'!A6126),SECOND('Profil je Los'!A6126)),""),"")</f>
        <v>8.3333333333333329E-2</v>
      </c>
      <c r="E6126" s="5">
        <f t="shared" si="382"/>
        <v>2</v>
      </c>
      <c r="F6126" s="14">
        <v>9.2241700000000009</v>
      </c>
      <c r="G6126" s="17">
        <f t="shared" si="380"/>
        <v>0.77</v>
      </c>
      <c r="I6126" s="33"/>
    </row>
    <row r="6127" spans="1:9" x14ac:dyDescent="0.2">
      <c r="A6127" s="4">
        <v>44086.125</v>
      </c>
      <c r="B6127" s="6">
        <f t="shared" si="381"/>
        <v>44086</v>
      </c>
      <c r="C6127" s="3">
        <f t="shared" si="383"/>
        <v>8.3333333333333329E-2</v>
      </c>
      <c r="D6127" s="3">
        <f>IF('Profil je Los'!A6127&lt;&gt;"",IF('Profil je Los'!A6127&lt;&gt;"",TIME(HOUR('Profil je Los'!A6127),MINUTE('Profil je Los'!A6127),SECOND('Profil je Los'!A6127)),""),"")</f>
        <v>0.125</v>
      </c>
      <c r="E6127" s="5">
        <f t="shared" si="382"/>
        <v>3</v>
      </c>
      <c r="F6127" s="14">
        <v>9.6925410000000003</v>
      </c>
      <c r="G6127" s="17">
        <f t="shared" si="380"/>
        <v>0.81</v>
      </c>
      <c r="I6127" s="33"/>
    </row>
    <row r="6128" spans="1:9" x14ac:dyDescent="0.2">
      <c r="A6128" s="4">
        <v>44086.166666666664</v>
      </c>
      <c r="B6128" s="6">
        <f t="shared" si="381"/>
        <v>44086</v>
      </c>
      <c r="C6128" s="3">
        <f t="shared" si="383"/>
        <v>0.125</v>
      </c>
      <c r="D6128" s="3">
        <f>IF('Profil je Los'!A6128&lt;&gt;"",IF('Profil je Los'!A6128&lt;&gt;"",TIME(HOUR('Profil je Los'!A6128),MINUTE('Profil je Los'!A6128),SECOND('Profil je Los'!A6128)),""),"")</f>
        <v>0.16666666666666666</v>
      </c>
      <c r="E6128" s="5">
        <f t="shared" si="382"/>
        <v>4</v>
      </c>
      <c r="F6128" s="14">
        <v>10.349292999999999</v>
      </c>
      <c r="G6128" s="17">
        <f t="shared" si="380"/>
        <v>0.86</v>
      </c>
      <c r="I6128" s="33"/>
    </row>
    <row r="6129" spans="1:9" x14ac:dyDescent="0.2">
      <c r="A6129" s="4">
        <v>44086.208333333336</v>
      </c>
      <c r="B6129" s="6">
        <f t="shared" si="381"/>
        <v>44086</v>
      </c>
      <c r="C6129" s="3">
        <f t="shared" si="383"/>
        <v>0.16666666666666666</v>
      </c>
      <c r="D6129" s="3">
        <f>IF('Profil je Los'!A6129&lt;&gt;"",IF('Profil je Los'!A6129&lt;&gt;"",TIME(HOUR('Profil je Los'!A6129),MINUTE('Profil je Los'!A6129),SECOND('Profil je Los'!A6129)),""),"")</f>
        <v>0.20833333333333334</v>
      </c>
      <c r="E6129" s="5">
        <f t="shared" si="382"/>
        <v>5</v>
      </c>
      <c r="F6129" s="14">
        <v>11.071771</v>
      </c>
      <c r="G6129" s="17">
        <f t="shared" si="380"/>
        <v>0.92</v>
      </c>
      <c r="I6129" s="33"/>
    </row>
    <row r="6130" spans="1:9" x14ac:dyDescent="0.2">
      <c r="A6130" s="4">
        <v>44086.25</v>
      </c>
      <c r="B6130" s="6">
        <f t="shared" si="381"/>
        <v>44086</v>
      </c>
      <c r="C6130" s="3">
        <f t="shared" si="383"/>
        <v>0.20833333333333334</v>
      </c>
      <c r="D6130" s="3">
        <f>IF('Profil je Los'!A6130&lt;&gt;"",IF('Profil je Los'!A6130&lt;&gt;"",TIME(HOUR('Profil je Los'!A6130),MINUTE('Profil je Los'!A6130),SECOND('Profil je Los'!A6130)),""),"")</f>
        <v>0.25</v>
      </c>
      <c r="E6130" s="5">
        <f t="shared" si="382"/>
        <v>6</v>
      </c>
      <c r="F6130" s="14">
        <v>14.261005000000001</v>
      </c>
      <c r="G6130" s="17">
        <f t="shared" si="380"/>
        <v>1.19</v>
      </c>
      <c r="I6130" s="33"/>
    </row>
    <row r="6131" spans="1:9" x14ac:dyDescent="0.2">
      <c r="A6131" s="4">
        <v>44086.291666666664</v>
      </c>
      <c r="B6131" s="6">
        <f t="shared" si="381"/>
        <v>44086</v>
      </c>
      <c r="C6131" s="3">
        <f t="shared" si="383"/>
        <v>0.25</v>
      </c>
      <c r="D6131" s="3">
        <f>IF('Profil je Los'!A6131&lt;&gt;"",IF('Profil je Los'!A6131&lt;&gt;"",TIME(HOUR('Profil je Los'!A6131),MINUTE('Profil je Los'!A6131),SECOND('Profil je Los'!A6131)),""),"")</f>
        <v>0.29166666666666669</v>
      </c>
      <c r="E6131" s="5">
        <f t="shared" si="382"/>
        <v>7</v>
      </c>
      <c r="F6131" s="14">
        <v>18.668818999999999</v>
      </c>
      <c r="G6131" s="17">
        <f t="shared" si="380"/>
        <v>1.56</v>
      </c>
      <c r="I6131" s="33"/>
    </row>
    <row r="6132" spans="1:9" x14ac:dyDescent="0.2">
      <c r="A6132" s="4">
        <v>44086.333333333336</v>
      </c>
      <c r="B6132" s="6">
        <f t="shared" si="381"/>
        <v>44086</v>
      </c>
      <c r="C6132" s="3">
        <f t="shared" si="383"/>
        <v>0.29166666666666669</v>
      </c>
      <c r="D6132" s="3">
        <f>IF('Profil je Los'!A6132&lt;&gt;"",IF('Profil je Los'!A6132&lt;&gt;"",TIME(HOUR('Profil je Los'!A6132),MINUTE('Profil je Los'!A6132),SECOND('Profil je Los'!A6132)),""),"")</f>
        <v>0.33333333333333331</v>
      </c>
      <c r="E6132" s="5">
        <f t="shared" si="382"/>
        <v>8</v>
      </c>
      <c r="F6132" s="14">
        <v>22.364535</v>
      </c>
      <c r="G6132" s="17">
        <f t="shared" si="380"/>
        <v>1.86</v>
      </c>
      <c r="I6132" s="33"/>
    </row>
    <row r="6133" spans="1:9" x14ac:dyDescent="0.2">
      <c r="A6133" s="4">
        <v>44086.375</v>
      </c>
      <c r="B6133" s="6">
        <f t="shared" si="381"/>
        <v>44086</v>
      </c>
      <c r="C6133" s="3">
        <f t="shared" si="383"/>
        <v>0.33333333333333331</v>
      </c>
      <c r="D6133" s="3">
        <f>IF('Profil je Los'!A6133&lt;&gt;"",IF('Profil je Los'!A6133&lt;&gt;"",TIME(HOUR('Profil je Los'!A6133),MINUTE('Profil je Los'!A6133),SECOND('Profil je Los'!A6133)),""),"")</f>
        <v>0.375</v>
      </c>
      <c r="E6133" s="5">
        <f t="shared" si="382"/>
        <v>9</v>
      </c>
      <c r="F6133" s="14">
        <v>25.477609000000001</v>
      </c>
      <c r="G6133" s="17">
        <f t="shared" si="380"/>
        <v>2.12</v>
      </c>
      <c r="I6133" s="33"/>
    </row>
    <row r="6134" spans="1:9" x14ac:dyDescent="0.2">
      <c r="A6134" s="4">
        <v>44086.416666666664</v>
      </c>
      <c r="B6134" s="6">
        <f t="shared" si="381"/>
        <v>44086</v>
      </c>
      <c r="C6134" s="3">
        <f t="shared" si="383"/>
        <v>0.375</v>
      </c>
      <c r="D6134" s="3">
        <f>IF('Profil je Los'!A6134&lt;&gt;"",IF('Profil je Los'!A6134&lt;&gt;"",TIME(HOUR('Profil je Los'!A6134),MINUTE('Profil je Los'!A6134),SECOND('Profil je Los'!A6134)),""),"")</f>
        <v>0.41666666666666669</v>
      </c>
      <c r="E6134" s="5">
        <f t="shared" si="382"/>
        <v>10</v>
      </c>
      <c r="F6134" s="14">
        <v>30.226624999999999</v>
      </c>
      <c r="G6134" s="17">
        <f t="shared" si="380"/>
        <v>2.52</v>
      </c>
      <c r="I6134" s="33"/>
    </row>
    <row r="6135" spans="1:9" x14ac:dyDescent="0.2">
      <c r="A6135" s="4">
        <v>44086.458333333336</v>
      </c>
      <c r="B6135" s="6">
        <f t="shared" si="381"/>
        <v>44086</v>
      </c>
      <c r="C6135" s="3">
        <f t="shared" si="383"/>
        <v>0.41666666666666669</v>
      </c>
      <c r="D6135" s="3">
        <f>IF('Profil je Los'!A6135&lt;&gt;"",IF('Profil je Los'!A6135&lt;&gt;"",TIME(HOUR('Profil je Los'!A6135),MINUTE('Profil je Los'!A6135),SECOND('Profil je Los'!A6135)),""),"")</f>
        <v>0.45833333333333331</v>
      </c>
      <c r="E6135" s="5">
        <f t="shared" si="382"/>
        <v>11</v>
      </c>
      <c r="F6135" s="14">
        <v>33.399633999999999</v>
      </c>
      <c r="G6135" s="17">
        <f t="shared" si="380"/>
        <v>2.78</v>
      </c>
      <c r="I6135" s="33"/>
    </row>
    <row r="6136" spans="1:9" x14ac:dyDescent="0.2">
      <c r="A6136" s="4">
        <v>44086.5</v>
      </c>
      <c r="B6136" s="6">
        <f t="shared" si="381"/>
        <v>44086</v>
      </c>
      <c r="C6136" s="3">
        <f t="shared" si="383"/>
        <v>0.45833333333333331</v>
      </c>
      <c r="D6136" s="3">
        <f>IF('Profil je Los'!A6136&lt;&gt;"",IF('Profil je Los'!A6136&lt;&gt;"",TIME(HOUR('Profil je Los'!A6136),MINUTE('Profil je Los'!A6136),SECOND('Profil je Los'!A6136)),""),"")</f>
        <v>0.5</v>
      </c>
      <c r="E6136" s="5">
        <f t="shared" si="382"/>
        <v>12</v>
      </c>
      <c r="F6136" s="14">
        <v>34.888714999999998</v>
      </c>
      <c r="G6136" s="17">
        <f t="shared" si="380"/>
        <v>2.91</v>
      </c>
      <c r="I6136" s="33"/>
    </row>
    <row r="6137" spans="1:9" x14ac:dyDescent="0.2">
      <c r="A6137" s="4">
        <v>44086.541666666664</v>
      </c>
      <c r="B6137" s="6">
        <f t="shared" si="381"/>
        <v>44086</v>
      </c>
      <c r="C6137" s="3">
        <f t="shared" si="383"/>
        <v>0.5</v>
      </c>
      <c r="D6137" s="3">
        <f>IF('Profil je Los'!A6137&lt;&gt;"",IF('Profil je Los'!A6137&lt;&gt;"",TIME(HOUR('Profil je Los'!A6137),MINUTE('Profil je Los'!A6137),SECOND('Profil je Los'!A6137)),""),"")</f>
        <v>0.54166666666666663</v>
      </c>
      <c r="E6137" s="5">
        <f t="shared" si="382"/>
        <v>13</v>
      </c>
      <c r="F6137" s="14">
        <v>36.728056000000002</v>
      </c>
      <c r="G6137" s="17">
        <f t="shared" si="380"/>
        <v>3.06</v>
      </c>
      <c r="I6137" s="33"/>
    </row>
    <row r="6138" spans="1:9" x14ac:dyDescent="0.2">
      <c r="A6138" s="4">
        <v>44086.583333333336</v>
      </c>
      <c r="B6138" s="6">
        <f t="shared" si="381"/>
        <v>44086</v>
      </c>
      <c r="C6138" s="3">
        <f t="shared" si="383"/>
        <v>0.54166666666666663</v>
      </c>
      <c r="D6138" s="3">
        <f>IF('Profil je Los'!A6138&lt;&gt;"",IF('Profil je Los'!A6138&lt;&gt;"",TIME(HOUR('Profil je Los'!A6138),MINUTE('Profil je Los'!A6138),SECOND('Profil je Los'!A6138)),""),"")</f>
        <v>0.58333333333333337</v>
      </c>
      <c r="E6138" s="5">
        <f t="shared" si="382"/>
        <v>14</v>
      </c>
      <c r="F6138" s="14">
        <v>32.789152999999999</v>
      </c>
      <c r="G6138" s="17">
        <f t="shared" si="380"/>
        <v>2.73</v>
      </c>
      <c r="I6138" s="33"/>
    </row>
    <row r="6139" spans="1:9" x14ac:dyDescent="0.2">
      <c r="A6139" s="4">
        <v>44086.625</v>
      </c>
      <c r="B6139" s="6">
        <f t="shared" si="381"/>
        <v>44086</v>
      </c>
      <c r="C6139" s="3">
        <f t="shared" si="383"/>
        <v>0.58333333333333337</v>
      </c>
      <c r="D6139" s="3">
        <f>IF('Profil je Los'!A6139&lt;&gt;"",IF('Profil je Los'!A6139&lt;&gt;"",TIME(HOUR('Profil je Los'!A6139),MINUTE('Profil je Los'!A6139),SECOND('Profil je Los'!A6139)),""),"")</f>
        <v>0.625</v>
      </c>
      <c r="E6139" s="5">
        <f t="shared" si="382"/>
        <v>15</v>
      </c>
      <c r="F6139" s="14">
        <v>27.889491</v>
      </c>
      <c r="G6139" s="17">
        <f t="shared" si="380"/>
        <v>2.3199999999999998</v>
      </c>
      <c r="I6139" s="33"/>
    </row>
    <row r="6140" spans="1:9" x14ac:dyDescent="0.2">
      <c r="A6140" s="4">
        <v>44086.666666666664</v>
      </c>
      <c r="B6140" s="6">
        <f t="shared" si="381"/>
        <v>44086</v>
      </c>
      <c r="C6140" s="3">
        <f t="shared" si="383"/>
        <v>0.625</v>
      </c>
      <c r="D6140" s="3">
        <f>IF('Profil je Los'!A6140&lt;&gt;"",IF('Profil je Los'!A6140&lt;&gt;"",TIME(HOUR('Profil je Los'!A6140),MINUTE('Profil je Los'!A6140),SECOND('Profil je Los'!A6140)),""),"")</f>
        <v>0.66666666666666663</v>
      </c>
      <c r="E6140" s="5">
        <f t="shared" si="382"/>
        <v>16</v>
      </c>
      <c r="F6140" s="14">
        <v>26.517731000000001</v>
      </c>
      <c r="G6140" s="17">
        <f t="shared" si="380"/>
        <v>2.21</v>
      </c>
      <c r="I6140" s="33"/>
    </row>
    <row r="6141" spans="1:9" x14ac:dyDescent="0.2">
      <c r="A6141" s="4">
        <v>44086.708333333336</v>
      </c>
      <c r="B6141" s="6">
        <f t="shared" si="381"/>
        <v>44086</v>
      </c>
      <c r="C6141" s="3">
        <f t="shared" si="383"/>
        <v>0.66666666666666663</v>
      </c>
      <c r="D6141" s="3">
        <f>IF('Profil je Los'!A6141&lt;&gt;"",IF('Profil je Los'!A6141&lt;&gt;"",TIME(HOUR('Profil je Los'!A6141),MINUTE('Profil je Los'!A6141),SECOND('Profil je Los'!A6141)),""),"")</f>
        <v>0.70833333333333337</v>
      </c>
      <c r="E6141" s="5">
        <f t="shared" si="382"/>
        <v>17</v>
      </c>
      <c r="F6141" s="14">
        <v>26.287822999999999</v>
      </c>
      <c r="G6141" s="17">
        <f t="shared" si="380"/>
        <v>2.19</v>
      </c>
      <c r="I6141" s="33"/>
    </row>
    <row r="6142" spans="1:9" x14ac:dyDescent="0.2">
      <c r="A6142" s="4">
        <v>44086.75</v>
      </c>
      <c r="B6142" s="6">
        <f t="shared" si="381"/>
        <v>44086</v>
      </c>
      <c r="C6142" s="3">
        <f t="shared" si="383"/>
        <v>0.70833333333333337</v>
      </c>
      <c r="D6142" s="3">
        <f>IF('Profil je Los'!A6142&lt;&gt;"",IF('Profil je Los'!A6142&lt;&gt;"",TIME(HOUR('Profil je Los'!A6142),MINUTE('Profil je Los'!A6142),SECOND('Profil je Los'!A6142)),""),"")</f>
        <v>0.75</v>
      </c>
      <c r="E6142" s="5">
        <f t="shared" si="382"/>
        <v>18</v>
      </c>
      <c r="F6142" s="14">
        <v>29.562211000000001</v>
      </c>
      <c r="G6142" s="17">
        <f t="shared" si="380"/>
        <v>2.46</v>
      </c>
      <c r="I6142" s="33"/>
    </row>
    <row r="6143" spans="1:9" x14ac:dyDescent="0.2">
      <c r="A6143" s="4">
        <v>44086.791666666664</v>
      </c>
      <c r="B6143" s="6">
        <f t="shared" si="381"/>
        <v>44086</v>
      </c>
      <c r="C6143" s="3">
        <f t="shared" si="383"/>
        <v>0.75</v>
      </c>
      <c r="D6143" s="3">
        <f>IF('Profil je Los'!A6143&lt;&gt;"",IF('Profil je Los'!A6143&lt;&gt;"",TIME(HOUR('Profil je Los'!A6143),MINUTE('Profil je Los'!A6143),SECOND('Profil je Los'!A6143)),""),"")</f>
        <v>0.79166666666666663</v>
      </c>
      <c r="E6143" s="5">
        <f t="shared" si="382"/>
        <v>19</v>
      </c>
      <c r="F6143" s="14">
        <v>30.502655000000001</v>
      </c>
      <c r="G6143" s="17">
        <f t="shared" si="380"/>
        <v>2.54</v>
      </c>
      <c r="I6143" s="33"/>
    </row>
    <row r="6144" spans="1:9" x14ac:dyDescent="0.2">
      <c r="A6144" s="4">
        <v>44086.833333333336</v>
      </c>
      <c r="B6144" s="6">
        <f t="shared" si="381"/>
        <v>44086</v>
      </c>
      <c r="C6144" s="3">
        <f t="shared" si="383"/>
        <v>0.79166666666666663</v>
      </c>
      <c r="D6144" s="3">
        <f>IF('Profil je Los'!A6144&lt;&gt;"",IF('Profil je Los'!A6144&lt;&gt;"",TIME(HOUR('Profil je Los'!A6144),MINUTE('Profil je Los'!A6144),SECOND('Profil je Los'!A6144)),""),"")</f>
        <v>0.83333333333333337</v>
      </c>
      <c r="E6144" s="5">
        <f t="shared" si="382"/>
        <v>20</v>
      </c>
      <c r="F6144" s="14">
        <v>30.349568999999999</v>
      </c>
      <c r="G6144" s="17">
        <f t="shared" si="380"/>
        <v>2.5299999999999998</v>
      </c>
      <c r="I6144" s="33"/>
    </row>
    <row r="6145" spans="1:9" x14ac:dyDescent="0.2">
      <c r="A6145" s="4">
        <v>44086.875</v>
      </c>
      <c r="B6145" s="6">
        <f t="shared" si="381"/>
        <v>44086</v>
      </c>
      <c r="C6145" s="3">
        <f t="shared" si="383"/>
        <v>0.83333333333333337</v>
      </c>
      <c r="D6145" s="3">
        <f>IF('Profil je Los'!A6145&lt;&gt;"",IF('Profil je Los'!A6145&lt;&gt;"",TIME(HOUR('Profil je Los'!A6145),MINUTE('Profil je Los'!A6145),SECOND('Profil je Los'!A6145)),""),"")</f>
        <v>0.875</v>
      </c>
      <c r="E6145" s="5">
        <f t="shared" si="382"/>
        <v>21</v>
      </c>
      <c r="F6145" s="14">
        <v>29.324109</v>
      </c>
      <c r="G6145" s="17">
        <f t="shared" si="380"/>
        <v>2.44</v>
      </c>
      <c r="I6145" s="33"/>
    </row>
    <row r="6146" spans="1:9" x14ac:dyDescent="0.2">
      <c r="A6146" s="4">
        <v>44086.916666666664</v>
      </c>
      <c r="B6146" s="6">
        <f t="shared" si="381"/>
        <v>44086</v>
      </c>
      <c r="C6146" s="3">
        <f t="shared" si="383"/>
        <v>0.875</v>
      </c>
      <c r="D6146" s="3">
        <f>IF('Profil je Los'!A6146&lt;&gt;"",IF('Profil je Los'!A6146&lt;&gt;"",TIME(HOUR('Profil je Los'!A6146),MINUTE('Profil je Los'!A6146),SECOND('Profil je Los'!A6146)),""),"")</f>
        <v>0.91666666666666663</v>
      </c>
      <c r="E6146" s="5">
        <f t="shared" si="382"/>
        <v>22</v>
      </c>
      <c r="F6146" s="14">
        <v>25.157734000000001</v>
      </c>
      <c r="G6146" s="17">
        <f t="shared" si="380"/>
        <v>2.1</v>
      </c>
      <c r="I6146" s="33"/>
    </row>
    <row r="6147" spans="1:9" x14ac:dyDescent="0.2">
      <c r="A6147" s="4">
        <v>44086.958333333336</v>
      </c>
      <c r="B6147" s="6">
        <f t="shared" si="381"/>
        <v>44086</v>
      </c>
      <c r="C6147" s="3">
        <f t="shared" si="383"/>
        <v>0.91666666666666663</v>
      </c>
      <c r="D6147" s="3">
        <f>IF('Profil je Los'!A6147&lt;&gt;"",IF('Profil je Los'!A6147&lt;&gt;"",TIME(HOUR('Profil je Los'!A6147),MINUTE('Profil je Los'!A6147),SECOND('Profil je Los'!A6147)),""),"")</f>
        <v>0.95833333333333337</v>
      </c>
      <c r="E6147" s="5">
        <f t="shared" si="382"/>
        <v>23</v>
      </c>
      <c r="F6147" s="14">
        <v>21.327653000000002</v>
      </c>
      <c r="G6147" s="17">
        <f t="shared" si="380"/>
        <v>1.78</v>
      </c>
      <c r="I6147" s="33"/>
    </row>
    <row r="6148" spans="1:9" x14ac:dyDescent="0.2">
      <c r="A6148" s="4">
        <v>44087</v>
      </c>
      <c r="B6148" s="6">
        <f t="shared" si="381"/>
        <v>44086</v>
      </c>
      <c r="C6148" s="3">
        <f t="shared" si="383"/>
        <v>0.95833333333333337</v>
      </c>
      <c r="D6148" s="3">
        <f>IF('Profil je Los'!A6148&lt;&gt;"",IF('Profil je Los'!A6148&lt;&gt;"",TIME(HOUR('Profil je Los'!A6148),MINUTE('Profil je Los'!A6148),SECOND('Profil je Los'!A6148)),""),"")</f>
        <v>0</v>
      </c>
      <c r="E6148" s="5">
        <f t="shared" si="382"/>
        <v>24</v>
      </c>
      <c r="F6148" s="14">
        <v>17.772441000000001</v>
      </c>
      <c r="G6148" s="17">
        <f t="shared" si="380"/>
        <v>1.48</v>
      </c>
      <c r="I6148" s="33"/>
    </row>
    <row r="6149" spans="1:9" x14ac:dyDescent="0.2">
      <c r="A6149" s="4">
        <v>44087.041666666664</v>
      </c>
      <c r="B6149" s="6">
        <f t="shared" si="381"/>
        <v>44087</v>
      </c>
      <c r="C6149" s="3">
        <f t="shared" si="383"/>
        <v>0</v>
      </c>
      <c r="D6149" s="3">
        <f>IF('Profil je Los'!A6149&lt;&gt;"",IF('Profil je Los'!A6149&lt;&gt;"",TIME(HOUR('Profil je Los'!A6149),MINUTE('Profil je Los'!A6149),SECOND('Profil je Los'!A6149)),""),"")</f>
        <v>4.1666666666666664E-2</v>
      </c>
      <c r="E6149" s="5">
        <f t="shared" si="382"/>
        <v>1</v>
      </c>
      <c r="F6149" s="14">
        <v>14.405668</v>
      </c>
      <c r="G6149" s="17">
        <f t="shared" si="380"/>
        <v>1.2</v>
      </c>
      <c r="I6149" s="33"/>
    </row>
    <row r="6150" spans="1:9" x14ac:dyDescent="0.2">
      <c r="A6150" s="4">
        <v>44087.083333333336</v>
      </c>
      <c r="B6150" s="6">
        <f t="shared" si="381"/>
        <v>44087</v>
      </c>
      <c r="C6150" s="3">
        <f t="shared" si="383"/>
        <v>4.1666666666666664E-2</v>
      </c>
      <c r="D6150" s="3">
        <f>IF('Profil je Los'!A6150&lt;&gt;"",IF('Profil je Los'!A6150&lt;&gt;"",TIME(HOUR('Profil je Los'!A6150),MINUTE('Profil je Los'!A6150),SECOND('Profil je Los'!A6150)),""),"")</f>
        <v>8.3333333333333329E-2</v>
      </c>
      <c r="E6150" s="5">
        <f t="shared" si="382"/>
        <v>2</v>
      </c>
      <c r="F6150" s="14">
        <v>12.561859999999999</v>
      </c>
      <c r="G6150" s="17">
        <f t="shared" ref="G6150:G6213" si="384">ROUND(F6150/$E$2,2)</f>
        <v>1.05</v>
      </c>
      <c r="I6150" s="33"/>
    </row>
    <row r="6151" spans="1:9" x14ac:dyDescent="0.2">
      <c r="A6151" s="4">
        <v>44087.125</v>
      </c>
      <c r="B6151" s="6">
        <f t="shared" ref="B6151:B6214" si="385">IF(A6151&lt;&gt;"",IF(E6151=24,B6150,DATE(YEAR(A6151),MONTH(A6151),DAY(A6151))),"")</f>
        <v>44087</v>
      </c>
      <c r="C6151" s="3">
        <f t="shared" si="383"/>
        <v>8.3333333333333329E-2</v>
      </c>
      <c r="D6151" s="3">
        <f>IF('Profil je Los'!A6151&lt;&gt;"",IF('Profil je Los'!A6151&lt;&gt;"",TIME(HOUR('Profil je Los'!A6151),MINUTE('Profil je Los'!A6151),SECOND('Profil je Los'!A6151)),""),"")</f>
        <v>0.125</v>
      </c>
      <c r="E6151" s="5">
        <f t="shared" ref="E6151:E6214" si="386">IF(A6151&lt;&gt;"",IF(HOUR(A6151)=0,24,HOUR(A6151)),"")</f>
        <v>3</v>
      </c>
      <c r="F6151" s="14">
        <v>11.315467999999999</v>
      </c>
      <c r="G6151" s="17">
        <f t="shared" si="384"/>
        <v>0.94</v>
      </c>
      <c r="I6151" s="33"/>
    </row>
    <row r="6152" spans="1:9" x14ac:dyDescent="0.2">
      <c r="A6152" s="4">
        <v>44087.166666666664</v>
      </c>
      <c r="B6152" s="6">
        <f t="shared" si="385"/>
        <v>44087</v>
      </c>
      <c r="C6152" s="3">
        <f t="shared" ref="C6152:C6215" si="387">D6151</f>
        <v>0.125</v>
      </c>
      <c r="D6152" s="3">
        <f>IF('Profil je Los'!A6152&lt;&gt;"",IF('Profil je Los'!A6152&lt;&gt;"",TIME(HOUR('Profil je Los'!A6152),MINUTE('Profil je Los'!A6152),SECOND('Profil je Los'!A6152)),""),"")</f>
        <v>0.16666666666666666</v>
      </c>
      <c r="E6152" s="5">
        <f t="shared" si="386"/>
        <v>4</v>
      </c>
      <c r="F6152" s="14">
        <v>11.245169000000001</v>
      </c>
      <c r="G6152" s="17">
        <f t="shared" si="384"/>
        <v>0.94</v>
      </c>
      <c r="I6152" s="33"/>
    </row>
    <row r="6153" spans="1:9" x14ac:dyDescent="0.2">
      <c r="A6153" s="4">
        <v>44087.208333333336</v>
      </c>
      <c r="B6153" s="6">
        <f t="shared" si="385"/>
        <v>44087</v>
      </c>
      <c r="C6153" s="3">
        <f t="shared" si="387"/>
        <v>0.16666666666666666</v>
      </c>
      <c r="D6153" s="3">
        <f>IF('Profil je Los'!A6153&lt;&gt;"",IF('Profil je Los'!A6153&lt;&gt;"",TIME(HOUR('Profil je Los'!A6153),MINUTE('Profil je Los'!A6153),SECOND('Profil je Los'!A6153)),""),"")</f>
        <v>0.20833333333333334</v>
      </c>
      <c r="E6153" s="5">
        <f t="shared" si="386"/>
        <v>5</v>
      </c>
      <c r="F6153" s="14">
        <v>11.526223</v>
      </c>
      <c r="G6153" s="17">
        <f t="shared" si="384"/>
        <v>0.96</v>
      </c>
      <c r="I6153" s="33"/>
    </row>
    <row r="6154" spans="1:9" x14ac:dyDescent="0.2">
      <c r="A6154" s="4">
        <v>44087.25</v>
      </c>
      <c r="B6154" s="6">
        <f t="shared" si="385"/>
        <v>44087</v>
      </c>
      <c r="C6154" s="3">
        <f t="shared" si="387"/>
        <v>0.20833333333333334</v>
      </c>
      <c r="D6154" s="3">
        <f>IF('Profil je Los'!A6154&lt;&gt;"",IF('Profil je Los'!A6154&lt;&gt;"",TIME(HOUR('Profil je Los'!A6154),MINUTE('Profil je Los'!A6154),SECOND('Profil je Los'!A6154)),""),"")</f>
        <v>0.25</v>
      </c>
      <c r="E6154" s="5">
        <f t="shared" si="386"/>
        <v>6</v>
      </c>
      <c r="F6154" s="14">
        <v>12.356218</v>
      </c>
      <c r="G6154" s="17">
        <f t="shared" si="384"/>
        <v>1.03</v>
      </c>
      <c r="I6154" s="33"/>
    </row>
    <row r="6155" spans="1:9" x14ac:dyDescent="0.2">
      <c r="A6155" s="4">
        <v>44087.291666666664</v>
      </c>
      <c r="B6155" s="6">
        <f t="shared" si="385"/>
        <v>44087</v>
      </c>
      <c r="C6155" s="3">
        <f t="shared" si="387"/>
        <v>0.25</v>
      </c>
      <c r="D6155" s="3">
        <f>IF('Profil je Los'!A6155&lt;&gt;"",IF('Profil je Los'!A6155&lt;&gt;"",TIME(HOUR('Profil je Los'!A6155),MINUTE('Profil je Los'!A6155),SECOND('Profil je Los'!A6155)),""),"")</f>
        <v>0.29166666666666669</v>
      </c>
      <c r="E6155" s="5">
        <f t="shared" si="386"/>
        <v>7</v>
      </c>
      <c r="F6155" s="14">
        <v>13.726209000000001</v>
      </c>
      <c r="G6155" s="17">
        <f t="shared" si="384"/>
        <v>1.1399999999999999</v>
      </c>
      <c r="I6155" s="33"/>
    </row>
    <row r="6156" spans="1:9" x14ac:dyDescent="0.2">
      <c r="A6156" s="4">
        <v>44087.333333333336</v>
      </c>
      <c r="B6156" s="6">
        <f t="shared" si="385"/>
        <v>44087</v>
      </c>
      <c r="C6156" s="3">
        <f t="shared" si="387"/>
        <v>0.29166666666666669</v>
      </c>
      <c r="D6156" s="3">
        <f>IF('Profil je Los'!A6156&lt;&gt;"",IF('Profil je Los'!A6156&lt;&gt;"",TIME(HOUR('Profil je Los'!A6156),MINUTE('Profil je Los'!A6156),SECOND('Profil je Los'!A6156)),""),"")</f>
        <v>0.33333333333333331</v>
      </c>
      <c r="E6156" s="5">
        <f t="shared" si="386"/>
        <v>8</v>
      </c>
      <c r="F6156" s="14">
        <v>14.574301999999999</v>
      </c>
      <c r="G6156" s="17">
        <f t="shared" si="384"/>
        <v>1.21</v>
      </c>
      <c r="I6156" s="33"/>
    </row>
    <row r="6157" spans="1:9" x14ac:dyDescent="0.2">
      <c r="A6157" s="4">
        <v>44087.375</v>
      </c>
      <c r="B6157" s="6">
        <f t="shared" si="385"/>
        <v>44087</v>
      </c>
      <c r="C6157" s="3">
        <f t="shared" si="387"/>
        <v>0.33333333333333331</v>
      </c>
      <c r="D6157" s="3">
        <f>IF('Profil je Los'!A6157&lt;&gt;"",IF('Profil je Los'!A6157&lt;&gt;"",TIME(HOUR('Profil je Los'!A6157),MINUTE('Profil je Los'!A6157),SECOND('Profil je Los'!A6157)),""),"")</f>
        <v>0.375</v>
      </c>
      <c r="E6157" s="5">
        <f t="shared" si="386"/>
        <v>9</v>
      </c>
      <c r="F6157" s="14">
        <v>17.389923</v>
      </c>
      <c r="G6157" s="17">
        <f t="shared" si="384"/>
        <v>1.45</v>
      </c>
      <c r="I6157" s="33"/>
    </row>
    <row r="6158" spans="1:9" x14ac:dyDescent="0.2">
      <c r="A6158" s="4">
        <v>44087.416666666664</v>
      </c>
      <c r="B6158" s="6">
        <f t="shared" si="385"/>
        <v>44087</v>
      </c>
      <c r="C6158" s="3">
        <f t="shared" si="387"/>
        <v>0.375</v>
      </c>
      <c r="D6158" s="3">
        <f>IF('Profil je Los'!A6158&lt;&gt;"",IF('Profil je Los'!A6158&lt;&gt;"",TIME(HOUR('Profil je Los'!A6158),MINUTE('Profil je Los'!A6158),SECOND('Profil je Los'!A6158)),""),"")</f>
        <v>0.41666666666666669</v>
      </c>
      <c r="E6158" s="5">
        <f t="shared" si="386"/>
        <v>10</v>
      </c>
      <c r="F6158" s="14">
        <v>20.674150000000001</v>
      </c>
      <c r="G6158" s="17">
        <f t="shared" si="384"/>
        <v>1.72</v>
      </c>
      <c r="I6158" s="33"/>
    </row>
    <row r="6159" spans="1:9" x14ac:dyDescent="0.2">
      <c r="A6159" s="4">
        <v>44087.458333333336</v>
      </c>
      <c r="B6159" s="6">
        <f t="shared" si="385"/>
        <v>44087</v>
      </c>
      <c r="C6159" s="3">
        <f t="shared" si="387"/>
        <v>0.41666666666666669</v>
      </c>
      <c r="D6159" s="3">
        <f>IF('Profil je Los'!A6159&lt;&gt;"",IF('Profil je Los'!A6159&lt;&gt;"",TIME(HOUR('Profil je Los'!A6159),MINUTE('Profil je Los'!A6159),SECOND('Profil je Los'!A6159)),""),"")</f>
        <v>0.45833333333333331</v>
      </c>
      <c r="E6159" s="5">
        <f t="shared" si="386"/>
        <v>11</v>
      </c>
      <c r="F6159" s="14">
        <v>23.275297999999999</v>
      </c>
      <c r="G6159" s="17">
        <f t="shared" si="384"/>
        <v>1.94</v>
      </c>
      <c r="I6159" s="33"/>
    </row>
    <row r="6160" spans="1:9" x14ac:dyDescent="0.2">
      <c r="A6160" s="4">
        <v>44087.5</v>
      </c>
      <c r="B6160" s="6">
        <f t="shared" si="385"/>
        <v>44087</v>
      </c>
      <c r="C6160" s="3">
        <f t="shared" si="387"/>
        <v>0.45833333333333331</v>
      </c>
      <c r="D6160" s="3">
        <f>IF('Profil je Los'!A6160&lt;&gt;"",IF('Profil je Los'!A6160&lt;&gt;"",TIME(HOUR('Profil je Los'!A6160),MINUTE('Profil je Los'!A6160),SECOND('Profil je Los'!A6160)),""),"")</f>
        <v>0.5</v>
      </c>
      <c r="E6160" s="5">
        <f t="shared" si="386"/>
        <v>12</v>
      </c>
      <c r="F6160" s="14">
        <v>25.009535</v>
      </c>
      <c r="G6160" s="17">
        <f t="shared" si="384"/>
        <v>2.08</v>
      </c>
      <c r="I6160" s="33"/>
    </row>
    <row r="6161" spans="1:9" x14ac:dyDescent="0.2">
      <c r="A6161" s="4">
        <v>44087.541666666664</v>
      </c>
      <c r="B6161" s="6">
        <f t="shared" si="385"/>
        <v>44087</v>
      </c>
      <c r="C6161" s="3">
        <f t="shared" si="387"/>
        <v>0.5</v>
      </c>
      <c r="D6161" s="3">
        <f>IF('Profil je Los'!A6161&lt;&gt;"",IF('Profil je Los'!A6161&lt;&gt;"",TIME(HOUR('Profil je Los'!A6161),MINUTE('Profil je Los'!A6161),SECOND('Profil je Los'!A6161)),""),"")</f>
        <v>0.54166666666666663</v>
      </c>
      <c r="E6161" s="5">
        <f t="shared" si="386"/>
        <v>13</v>
      </c>
      <c r="F6161" s="14">
        <v>24.370161</v>
      </c>
      <c r="G6161" s="17">
        <f t="shared" si="384"/>
        <v>2.0299999999999998</v>
      </c>
      <c r="I6161" s="33"/>
    </row>
    <row r="6162" spans="1:9" x14ac:dyDescent="0.2">
      <c r="A6162" s="4">
        <v>44087.583333333336</v>
      </c>
      <c r="B6162" s="6">
        <f t="shared" si="385"/>
        <v>44087</v>
      </c>
      <c r="C6162" s="3">
        <f t="shared" si="387"/>
        <v>0.54166666666666663</v>
      </c>
      <c r="D6162" s="3">
        <f>IF('Profil je Los'!A6162&lt;&gt;"",IF('Profil je Los'!A6162&lt;&gt;"",TIME(HOUR('Profil je Los'!A6162),MINUTE('Profil je Los'!A6162),SECOND('Profil je Los'!A6162)),""),"")</f>
        <v>0.58333333333333337</v>
      </c>
      <c r="E6162" s="5">
        <f t="shared" si="386"/>
        <v>14</v>
      </c>
      <c r="F6162" s="14">
        <v>21.944500000000001</v>
      </c>
      <c r="G6162" s="17">
        <f t="shared" si="384"/>
        <v>1.83</v>
      </c>
      <c r="I6162" s="33"/>
    </row>
    <row r="6163" spans="1:9" x14ac:dyDescent="0.2">
      <c r="A6163" s="4">
        <v>44087.625</v>
      </c>
      <c r="B6163" s="6">
        <f t="shared" si="385"/>
        <v>44087</v>
      </c>
      <c r="C6163" s="3">
        <f t="shared" si="387"/>
        <v>0.58333333333333337</v>
      </c>
      <c r="D6163" s="3">
        <f>IF('Profil je Los'!A6163&lt;&gt;"",IF('Profil je Los'!A6163&lt;&gt;"",TIME(HOUR('Profil je Los'!A6163),MINUTE('Profil je Los'!A6163),SECOND('Profil je Los'!A6163)),""),"")</f>
        <v>0.625</v>
      </c>
      <c r="E6163" s="5">
        <f t="shared" si="386"/>
        <v>15</v>
      </c>
      <c r="F6163" s="14">
        <v>19.892028</v>
      </c>
      <c r="G6163" s="17">
        <f t="shared" si="384"/>
        <v>1.66</v>
      </c>
      <c r="I6163" s="33"/>
    </row>
    <row r="6164" spans="1:9" x14ac:dyDescent="0.2">
      <c r="A6164" s="4">
        <v>44087.666666666664</v>
      </c>
      <c r="B6164" s="6">
        <f t="shared" si="385"/>
        <v>44087</v>
      </c>
      <c r="C6164" s="3">
        <f t="shared" si="387"/>
        <v>0.625</v>
      </c>
      <c r="D6164" s="3">
        <f>IF('Profil je Los'!A6164&lt;&gt;"",IF('Profil je Los'!A6164&lt;&gt;"",TIME(HOUR('Profil je Los'!A6164),MINUTE('Profil je Los'!A6164),SECOND('Profil je Los'!A6164)),""),"")</f>
        <v>0.66666666666666663</v>
      </c>
      <c r="E6164" s="5">
        <f t="shared" si="386"/>
        <v>16</v>
      </c>
      <c r="F6164" s="14">
        <v>20.029577</v>
      </c>
      <c r="G6164" s="17">
        <f t="shared" si="384"/>
        <v>1.67</v>
      </c>
      <c r="I6164" s="33"/>
    </row>
    <row r="6165" spans="1:9" x14ac:dyDescent="0.2">
      <c r="A6165" s="4">
        <v>44087.708333333336</v>
      </c>
      <c r="B6165" s="6">
        <f t="shared" si="385"/>
        <v>44087</v>
      </c>
      <c r="C6165" s="3">
        <f t="shared" si="387"/>
        <v>0.66666666666666663</v>
      </c>
      <c r="D6165" s="3">
        <f>IF('Profil je Los'!A6165&lt;&gt;"",IF('Profil je Los'!A6165&lt;&gt;"",TIME(HOUR('Profil je Los'!A6165),MINUTE('Profil je Los'!A6165),SECOND('Profil je Los'!A6165)),""),"")</f>
        <v>0.70833333333333337</v>
      </c>
      <c r="E6165" s="5">
        <f t="shared" si="386"/>
        <v>17</v>
      </c>
      <c r="F6165" s="14">
        <v>20.559145999999998</v>
      </c>
      <c r="G6165" s="17">
        <f t="shared" si="384"/>
        <v>1.71</v>
      </c>
      <c r="I6165" s="33"/>
    </row>
    <row r="6166" spans="1:9" x14ac:dyDescent="0.2">
      <c r="A6166" s="4">
        <v>44087.75</v>
      </c>
      <c r="B6166" s="6">
        <f t="shared" si="385"/>
        <v>44087</v>
      </c>
      <c r="C6166" s="3">
        <f t="shared" si="387"/>
        <v>0.70833333333333337</v>
      </c>
      <c r="D6166" s="3">
        <f>IF('Profil je Los'!A6166&lt;&gt;"",IF('Profil je Los'!A6166&lt;&gt;"",TIME(HOUR('Profil je Los'!A6166),MINUTE('Profil je Los'!A6166),SECOND('Profil je Los'!A6166)),""),"")</f>
        <v>0.75</v>
      </c>
      <c r="E6166" s="5">
        <f t="shared" si="386"/>
        <v>18</v>
      </c>
      <c r="F6166" s="14">
        <v>25.450136000000001</v>
      </c>
      <c r="G6166" s="17">
        <f t="shared" si="384"/>
        <v>2.12</v>
      </c>
      <c r="I6166" s="33"/>
    </row>
    <row r="6167" spans="1:9" x14ac:dyDescent="0.2">
      <c r="A6167" s="4">
        <v>44087.791666666664</v>
      </c>
      <c r="B6167" s="6">
        <f t="shared" si="385"/>
        <v>44087</v>
      </c>
      <c r="C6167" s="3">
        <f t="shared" si="387"/>
        <v>0.75</v>
      </c>
      <c r="D6167" s="3">
        <f>IF('Profil je Los'!A6167&lt;&gt;"",IF('Profil je Los'!A6167&lt;&gt;"",TIME(HOUR('Profil je Los'!A6167),MINUTE('Profil je Los'!A6167),SECOND('Profil je Los'!A6167)),""),"")</f>
        <v>0.79166666666666663</v>
      </c>
      <c r="E6167" s="5">
        <f t="shared" si="386"/>
        <v>19</v>
      </c>
      <c r="F6167" s="14">
        <v>26.958587999999999</v>
      </c>
      <c r="G6167" s="17">
        <f t="shared" si="384"/>
        <v>2.25</v>
      </c>
      <c r="I6167" s="33"/>
    </row>
    <row r="6168" spans="1:9" x14ac:dyDescent="0.2">
      <c r="A6168" s="4">
        <v>44087.833333333336</v>
      </c>
      <c r="B6168" s="6">
        <f t="shared" si="385"/>
        <v>44087</v>
      </c>
      <c r="C6168" s="3">
        <f t="shared" si="387"/>
        <v>0.79166666666666663</v>
      </c>
      <c r="D6168" s="3">
        <f>IF('Profil je Los'!A6168&lt;&gt;"",IF('Profil je Los'!A6168&lt;&gt;"",TIME(HOUR('Profil je Los'!A6168),MINUTE('Profil je Los'!A6168),SECOND('Profil je Los'!A6168)),""),"")</f>
        <v>0.83333333333333337</v>
      </c>
      <c r="E6168" s="5">
        <f t="shared" si="386"/>
        <v>20</v>
      </c>
      <c r="F6168" s="14">
        <v>27.25282</v>
      </c>
      <c r="G6168" s="17">
        <f t="shared" si="384"/>
        <v>2.27</v>
      </c>
      <c r="I6168" s="33"/>
    </row>
    <row r="6169" spans="1:9" x14ac:dyDescent="0.2">
      <c r="A6169" s="4">
        <v>44087.875</v>
      </c>
      <c r="B6169" s="6">
        <f t="shared" si="385"/>
        <v>44087</v>
      </c>
      <c r="C6169" s="3">
        <f t="shared" si="387"/>
        <v>0.83333333333333337</v>
      </c>
      <c r="D6169" s="3">
        <f>IF('Profil je Los'!A6169&lt;&gt;"",IF('Profil je Los'!A6169&lt;&gt;"",TIME(HOUR('Profil je Los'!A6169),MINUTE('Profil je Los'!A6169),SECOND('Profil je Los'!A6169)),""),"")</f>
        <v>0.875</v>
      </c>
      <c r="E6169" s="5">
        <f t="shared" si="386"/>
        <v>21</v>
      </c>
      <c r="F6169" s="14">
        <v>25.805226000000001</v>
      </c>
      <c r="G6169" s="17">
        <f t="shared" si="384"/>
        <v>2.15</v>
      </c>
      <c r="I6169" s="33"/>
    </row>
    <row r="6170" spans="1:9" x14ac:dyDescent="0.2">
      <c r="A6170" s="4">
        <v>44087.916666666664</v>
      </c>
      <c r="B6170" s="6">
        <f t="shared" si="385"/>
        <v>44087</v>
      </c>
      <c r="C6170" s="3">
        <f t="shared" si="387"/>
        <v>0.875</v>
      </c>
      <c r="D6170" s="3">
        <f>IF('Profil je Los'!A6170&lt;&gt;"",IF('Profil je Los'!A6170&lt;&gt;"",TIME(HOUR('Profil je Los'!A6170),MINUTE('Profil je Los'!A6170),SECOND('Profil je Los'!A6170)),""),"")</f>
        <v>0.91666666666666663</v>
      </c>
      <c r="E6170" s="5">
        <f t="shared" si="386"/>
        <v>22</v>
      </c>
      <c r="F6170" s="14">
        <v>23.461559999999999</v>
      </c>
      <c r="G6170" s="17">
        <f t="shared" si="384"/>
        <v>1.96</v>
      </c>
      <c r="I6170" s="33"/>
    </row>
    <row r="6171" spans="1:9" x14ac:dyDescent="0.2">
      <c r="A6171" s="4">
        <v>44087.958333333336</v>
      </c>
      <c r="B6171" s="6">
        <f t="shared" si="385"/>
        <v>44087</v>
      </c>
      <c r="C6171" s="3">
        <f t="shared" si="387"/>
        <v>0.91666666666666663</v>
      </c>
      <c r="D6171" s="3">
        <f>IF('Profil je Los'!A6171&lt;&gt;"",IF('Profil je Los'!A6171&lt;&gt;"",TIME(HOUR('Profil je Los'!A6171),MINUTE('Profil je Los'!A6171),SECOND('Profil je Los'!A6171)),""),"")</f>
        <v>0.95833333333333337</v>
      </c>
      <c r="E6171" s="5">
        <f t="shared" si="386"/>
        <v>23</v>
      </c>
      <c r="F6171" s="14">
        <v>19.154346</v>
      </c>
      <c r="G6171" s="17">
        <f t="shared" si="384"/>
        <v>1.6</v>
      </c>
      <c r="I6171" s="33"/>
    </row>
    <row r="6172" spans="1:9" x14ac:dyDescent="0.2">
      <c r="A6172" s="4">
        <v>44088</v>
      </c>
      <c r="B6172" s="6">
        <f t="shared" si="385"/>
        <v>44087</v>
      </c>
      <c r="C6172" s="3">
        <f t="shared" si="387"/>
        <v>0.95833333333333337</v>
      </c>
      <c r="D6172" s="3">
        <f>IF('Profil je Los'!A6172&lt;&gt;"",IF('Profil je Los'!A6172&lt;&gt;"",TIME(HOUR('Profil je Los'!A6172),MINUTE('Profil je Los'!A6172),SECOND('Profil je Los'!A6172)),""),"")</f>
        <v>0</v>
      </c>
      <c r="E6172" s="5">
        <f t="shared" si="386"/>
        <v>24</v>
      </c>
      <c r="F6172" s="14">
        <v>15.800302</v>
      </c>
      <c r="G6172" s="17">
        <f t="shared" si="384"/>
        <v>1.32</v>
      </c>
      <c r="I6172" s="33"/>
    </row>
    <row r="6173" spans="1:9" x14ac:dyDescent="0.2">
      <c r="A6173" s="4">
        <v>44088.041666666664</v>
      </c>
      <c r="B6173" s="6">
        <f t="shared" si="385"/>
        <v>44088</v>
      </c>
      <c r="C6173" s="3">
        <f t="shared" si="387"/>
        <v>0</v>
      </c>
      <c r="D6173" s="3">
        <f>IF('Profil je Los'!A6173&lt;&gt;"",IF('Profil je Los'!A6173&lt;&gt;"",TIME(HOUR('Profil je Los'!A6173),MINUTE('Profil je Los'!A6173),SECOND('Profil je Los'!A6173)),""),"")</f>
        <v>4.1666666666666664E-2</v>
      </c>
      <c r="E6173" s="5">
        <f t="shared" si="386"/>
        <v>1</v>
      </c>
      <c r="F6173" s="14">
        <v>13.883509999999999</v>
      </c>
      <c r="G6173" s="17">
        <f t="shared" si="384"/>
        <v>1.1599999999999999</v>
      </c>
      <c r="I6173" s="33"/>
    </row>
    <row r="6174" spans="1:9" x14ac:dyDescent="0.2">
      <c r="A6174" s="4">
        <v>44088.083333333336</v>
      </c>
      <c r="B6174" s="6">
        <f t="shared" si="385"/>
        <v>44088</v>
      </c>
      <c r="C6174" s="3">
        <f t="shared" si="387"/>
        <v>4.1666666666666664E-2</v>
      </c>
      <c r="D6174" s="3">
        <f>IF('Profil je Los'!A6174&lt;&gt;"",IF('Profil je Los'!A6174&lt;&gt;"",TIME(HOUR('Profil je Los'!A6174),MINUTE('Profil je Los'!A6174),SECOND('Profil je Los'!A6174)),""),"")</f>
        <v>8.3333333333333329E-2</v>
      </c>
      <c r="E6174" s="5">
        <f t="shared" si="386"/>
        <v>2</v>
      </c>
      <c r="F6174" s="14">
        <v>13.203941</v>
      </c>
      <c r="G6174" s="17">
        <f t="shared" si="384"/>
        <v>1.1000000000000001</v>
      </c>
      <c r="I6174" s="33"/>
    </row>
    <row r="6175" spans="1:9" x14ac:dyDescent="0.2">
      <c r="A6175" s="4">
        <v>44088.125</v>
      </c>
      <c r="B6175" s="6">
        <f t="shared" si="385"/>
        <v>44088</v>
      </c>
      <c r="C6175" s="3">
        <f t="shared" si="387"/>
        <v>8.3333333333333329E-2</v>
      </c>
      <c r="D6175" s="3">
        <f>IF('Profil je Los'!A6175&lt;&gt;"",IF('Profil je Los'!A6175&lt;&gt;"",TIME(HOUR('Profil je Los'!A6175),MINUTE('Profil je Los'!A6175),SECOND('Profil je Los'!A6175)),""),"")</f>
        <v>0.125</v>
      </c>
      <c r="E6175" s="5">
        <f t="shared" si="386"/>
        <v>3</v>
      </c>
      <c r="F6175" s="14">
        <v>12.882293000000001</v>
      </c>
      <c r="G6175" s="17">
        <f t="shared" si="384"/>
        <v>1.07</v>
      </c>
      <c r="I6175" s="33"/>
    </row>
    <row r="6176" spans="1:9" x14ac:dyDescent="0.2">
      <c r="A6176" s="4">
        <v>44088.166666666664</v>
      </c>
      <c r="B6176" s="6">
        <f t="shared" si="385"/>
        <v>44088</v>
      </c>
      <c r="C6176" s="3">
        <f t="shared" si="387"/>
        <v>0.125</v>
      </c>
      <c r="D6176" s="3">
        <f>IF('Profil je Los'!A6176&lt;&gt;"",IF('Profil je Los'!A6176&lt;&gt;"",TIME(HOUR('Profil je Los'!A6176),MINUTE('Profil je Los'!A6176),SECOND('Profil je Los'!A6176)),""),"")</f>
        <v>0.16666666666666666</v>
      </c>
      <c r="E6176" s="5">
        <f t="shared" si="386"/>
        <v>4</v>
      </c>
      <c r="F6176" s="14">
        <v>13.271822999999999</v>
      </c>
      <c r="G6176" s="17">
        <f t="shared" si="384"/>
        <v>1.1100000000000001</v>
      </c>
      <c r="I6176" s="33"/>
    </row>
    <row r="6177" spans="1:9" x14ac:dyDescent="0.2">
      <c r="A6177" s="4">
        <v>44088.208333333336</v>
      </c>
      <c r="B6177" s="6">
        <f t="shared" si="385"/>
        <v>44088</v>
      </c>
      <c r="C6177" s="3">
        <f t="shared" si="387"/>
        <v>0.16666666666666666</v>
      </c>
      <c r="D6177" s="3">
        <f>IF('Profil je Los'!A6177&lt;&gt;"",IF('Profil je Los'!A6177&lt;&gt;"",TIME(HOUR('Profil je Los'!A6177),MINUTE('Profil je Los'!A6177),SECOND('Profil je Los'!A6177)),""),"")</f>
        <v>0.20833333333333334</v>
      </c>
      <c r="E6177" s="5">
        <f t="shared" si="386"/>
        <v>5</v>
      </c>
      <c r="F6177" s="14">
        <v>14.217435</v>
      </c>
      <c r="G6177" s="17">
        <f t="shared" si="384"/>
        <v>1.18</v>
      </c>
      <c r="I6177" s="33"/>
    </row>
    <row r="6178" spans="1:9" x14ac:dyDescent="0.2">
      <c r="A6178" s="4">
        <v>44088.25</v>
      </c>
      <c r="B6178" s="6">
        <f t="shared" si="385"/>
        <v>44088</v>
      </c>
      <c r="C6178" s="3">
        <f t="shared" si="387"/>
        <v>0.20833333333333334</v>
      </c>
      <c r="D6178" s="3">
        <f>IF('Profil je Los'!A6178&lt;&gt;"",IF('Profil je Los'!A6178&lt;&gt;"",TIME(HOUR('Profil je Los'!A6178),MINUTE('Profil je Los'!A6178),SECOND('Profil je Los'!A6178)),""),"")</f>
        <v>0.25</v>
      </c>
      <c r="E6178" s="5">
        <f t="shared" si="386"/>
        <v>6</v>
      </c>
      <c r="F6178" s="14">
        <v>18.153098</v>
      </c>
      <c r="G6178" s="17">
        <f t="shared" si="384"/>
        <v>1.51</v>
      </c>
      <c r="I6178" s="33"/>
    </row>
    <row r="6179" spans="1:9" x14ac:dyDescent="0.2">
      <c r="A6179" s="4">
        <v>44088.291666666664</v>
      </c>
      <c r="B6179" s="6">
        <f t="shared" si="385"/>
        <v>44088</v>
      </c>
      <c r="C6179" s="3">
        <f t="shared" si="387"/>
        <v>0.25</v>
      </c>
      <c r="D6179" s="3">
        <f>IF('Profil je Los'!A6179&lt;&gt;"",IF('Profil je Los'!A6179&lt;&gt;"",TIME(HOUR('Profil je Los'!A6179),MINUTE('Profil je Los'!A6179),SECOND('Profil je Los'!A6179)),""),"")</f>
        <v>0.29166666666666669</v>
      </c>
      <c r="E6179" s="5">
        <f t="shared" si="386"/>
        <v>7</v>
      </c>
      <c r="F6179" s="14">
        <v>29.405553999999999</v>
      </c>
      <c r="G6179" s="17">
        <f t="shared" si="384"/>
        <v>2.4500000000000002</v>
      </c>
      <c r="I6179" s="33"/>
    </row>
    <row r="6180" spans="1:9" x14ac:dyDescent="0.2">
      <c r="A6180" s="4">
        <v>44088.333333333336</v>
      </c>
      <c r="B6180" s="6">
        <f t="shared" si="385"/>
        <v>44088</v>
      </c>
      <c r="C6180" s="3">
        <f t="shared" si="387"/>
        <v>0.29166666666666669</v>
      </c>
      <c r="D6180" s="3">
        <f>IF('Profil je Los'!A6180&lt;&gt;"",IF('Profil je Los'!A6180&lt;&gt;"",TIME(HOUR('Profil je Los'!A6180),MINUTE('Profil je Los'!A6180),SECOND('Profil je Los'!A6180)),""),"")</f>
        <v>0.33333333333333331</v>
      </c>
      <c r="E6180" s="5">
        <f t="shared" si="386"/>
        <v>8</v>
      </c>
      <c r="F6180" s="14">
        <v>37.357799</v>
      </c>
      <c r="G6180" s="17">
        <f t="shared" si="384"/>
        <v>3.11</v>
      </c>
      <c r="I6180" s="33"/>
    </row>
    <row r="6181" spans="1:9" x14ac:dyDescent="0.2">
      <c r="A6181" s="4">
        <v>44088.375</v>
      </c>
      <c r="B6181" s="6">
        <f t="shared" si="385"/>
        <v>44088</v>
      </c>
      <c r="C6181" s="3">
        <f t="shared" si="387"/>
        <v>0.33333333333333331</v>
      </c>
      <c r="D6181" s="3">
        <f>IF('Profil je Los'!A6181&lt;&gt;"",IF('Profil je Los'!A6181&lt;&gt;"",TIME(HOUR('Profil je Los'!A6181),MINUTE('Profil je Los'!A6181),SECOND('Profil je Los'!A6181)),""),"")</f>
        <v>0.375</v>
      </c>
      <c r="E6181" s="5">
        <f t="shared" si="386"/>
        <v>9</v>
      </c>
      <c r="F6181" s="14">
        <v>40.930284999999998</v>
      </c>
      <c r="G6181" s="17">
        <f t="shared" si="384"/>
        <v>3.41</v>
      </c>
      <c r="I6181" s="33"/>
    </row>
    <row r="6182" spans="1:9" x14ac:dyDescent="0.2">
      <c r="A6182" s="4">
        <v>44088.416666666664</v>
      </c>
      <c r="B6182" s="6">
        <f t="shared" si="385"/>
        <v>44088</v>
      </c>
      <c r="C6182" s="3">
        <f t="shared" si="387"/>
        <v>0.375</v>
      </c>
      <c r="D6182" s="3">
        <f>IF('Profil je Los'!A6182&lt;&gt;"",IF('Profil je Los'!A6182&lt;&gt;"",TIME(HOUR('Profil je Los'!A6182),MINUTE('Profil je Los'!A6182),SECOND('Profil je Los'!A6182)),""),"")</f>
        <v>0.41666666666666669</v>
      </c>
      <c r="E6182" s="5">
        <f t="shared" si="386"/>
        <v>10</v>
      </c>
      <c r="F6182" s="14">
        <v>40.462910999999998</v>
      </c>
      <c r="G6182" s="17">
        <f t="shared" si="384"/>
        <v>3.37</v>
      </c>
      <c r="I6182" s="33"/>
    </row>
    <row r="6183" spans="1:9" x14ac:dyDescent="0.2">
      <c r="A6183" s="4">
        <v>44088.458333333336</v>
      </c>
      <c r="B6183" s="6">
        <f t="shared" si="385"/>
        <v>44088</v>
      </c>
      <c r="C6183" s="3">
        <f t="shared" si="387"/>
        <v>0.41666666666666669</v>
      </c>
      <c r="D6183" s="3">
        <f>IF('Profil je Los'!A6183&lt;&gt;"",IF('Profil je Los'!A6183&lt;&gt;"",TIME(HOUR('Profil je Los'!A6183),MINUTE('Profil je Los'!A6183),SECOND('Profil je Los'!A6183)),""),"")</f>
        <v>0.45833333333333331</v>
      </c>
      <c r="E6183" s="5">
        <f t="shared" si="386"/>
        <v>11</v>
      </c>
      <c r="F6183" s="14">
        <v>40.516812000000002</v>
      </c>
      <c r="G6183" s="17">
        <f t="shared" si="384"/>
        <v>3.38</v>
      </c>
      <c r="I6183" s="33"/>
    </row>
    <row r="6184" spans="1:9" x14ac:dyDescent="0.2">
      <c r="A6184" s="4">
        <v>44088.5</v>
      </c>
      <c r="B6184" s="6">
        <f t="shared" si="385"/>
        <v>44088</v>
      </c>
      <c r="C6184" s="3">
        <f t="shared" si="387"/>
        <v>0.45833333333333331</v>
      </c>
      <c r="D6184" s="3">
        <f>IF('Profil je Los'!A6184&lt;&gt;"",IF('Profil je Los'!A6184&lt;&gt;"",TIME(HOUR('Profil je Los'!A6184),MINUTE('Profil je Los'!A6184),SECOND('Profil je Los'!A6184)),""),"")</f>
        <v>0.5</v>
      </c>
      <c r="E6184" s="5">
        <f t="shared" si="386"/>
        <v>12</v>
      </c>
      <c r="F6184" s="14">
        <v>42.319085999999999</v>
      </c>
      <c r="G6184" s="17">
        <f t="shared" si="384"/>
        <v>3.53</v>
      </c>
      <c r="I6184" s="33"/>
    </row>
    <row r="6185" spans="1:9" x14ac:dyDescent="0.2">
      <c r="A6185" s="4">
        <v>44088.541666666664</v>
      </c>
      <c r="B6185" s="6">
        <f t="shared" si="385"/>
        <v>44088</v>
      </c>
      <c r="C6185" s="3">
        <f t="shared" si="387"/>
        <v>0.5</v>
      </c>
      <c r="D6185" s="3">
        <f>IF('Profil je Los'!A6185&lt;&gt;"",IF('Profil je Los'!A6185&lt;&gt;"",TIME(HOUR('Profil je Los'!A6185),MINUTE('Profil je Los'!A6185),SECOND('Profil je Los'!A6185)),""),"")</f>
        <v>0.54166666666666663</v>
      </c>
      <c r="E6185" s="5">
        <f t="shared" si="386"/>
        <v>13</v>
      </c>
      <c r="F6185" s="14">
        <v>42.644308000000002</v>
      </c>
      <c r="G6185" s="17">
        <f t="shared" si="384"/>
        <v>3.55</v>
      </c>
      <c r="I6185" s="33"/>
    </row>
    <row r="6186" spans="1:9" x14ac:dyDescent="0.2">
      <c r="A6186" s="4">
        <v>44088.583333333336</v>
      </c>
      <c r="B6186" s="6">
        <f t="shared" si="385"/>
        <v>44088</v>
      </c>
      <c r="C6186" s="3">
        <f t="shared" si="387"/>
        <v>0.54166666666666663</v>
      </c>
      <c r="D6186" s="3">
        <f>IF('Profil je Los'!A6186&lt;&gt;"",IF('Profil je Los'!A6186&lt;&gt;"",TIME(HOUR('Profil je Los'!A6186),MINUTE('Profil je Los'!A6186),SECOND('Profil je Los'!A6186)),""),"")</f>
        <v>0.58333333333333337</v>
      </c>
      <c r="E6186" s="5">
        <f t="shared" si="386"/>
        <v>14</v>
      </c>
      <c r="F6186" s="14">
        <v>44.520111999999997</v>
      </c>
      <c r="G6186" s="17">
        <f t="shared" si="384"/>
        <v>3.71</v>
      </c>
      <c r="I6186" s="33"/>
    </row>
    <row r="6187" spans="1:9" x14ac:dyDescent="0.2">
      <c r="A6187" s="4">
        <v>44088.625</v>
      </c>
      <c r="B6187" s="6">
        <f t="shared" si="385"/>
        <v>44088</v>
      </c>
      <c r="C6187" s="3">
        <f t="shared" si="387"/>
        <v>0.58333333333333337</v>
      </c>
      <c r="D6187" s="3">
        <f>IF('Profil je Los'!A6187&lt;&gt;"",IF('Profil je Los'!A6187&lt;&gt;"",TIME(HOUR('Profil je Los'!A6187),MINUTE('Profil je Los'!A6187),SECOND('Profil je Los'!A6187)),""),"")</f>
        <v>0.625</v>
      </c>
      <c r="E6187" s="5">
        <f t="shared" si="386"/>
        <v>15</v>
      </c>
      <c r="F6187" s="14">
        <v>43.489238</v>
      </c>
      <c r="G6187" s="17">
        <f t="shared" si="384"/>
        <v>3.62</v>
      </c>
      <c r="I6187" s="33"/>
    </row>
    <row r="6188" spans="1:9" x14ac:dyDescent="0.2">
      <c r="A6188" s="4">
        <v>44088.666666666664</v>
      </c>
      <c r="B6188" s="6">
        <f t="shared" si="385"/>
        <v>44088</v>
      </c>
      <c r="C6188" s="3">
        <f t="shared" si="387"/>
        <v>0.625</v>
      </c>
      <c r="D6188" s="3">
        <f>IF('Profil je Los'!A6188&lt;&gt;"",IF('Profil je Los'!A6188&lt;&gt;"",TIME(HOUR('Profil je Los'!A6188),MINUTE('Profil je Los'!A6188),SECOND('Profil je Los'!A6188)),""),"")</f>
        <v>0.66666666666666663</v>
      </c>
      <c r="E6188" s="5">
        <f t="shared" si="386"/>
        <v>16</v>
      </c>
      <c r="F6188" s="14">
        <v>42.002861000000003</v>
      </c>
      <c r="G6188" s="17">
        <f t="shared" si="384"/>
        <v>3.5</v>
      </c>
      <c r="I6188" s="33"/>
    </row>
    <row r="6189" spans="1:9" x14ac:dyDescent="0.2">
      <c r="A6189" s="4">
        <v>44088.708333333336</v>
      </c>
      <c r="B6189" s="6">
        <f t="shared" si="385"/>
        <v>44088</v>
      </c>
      <c r="C6189" s="3">
        <f t="shared" si="387"/>
        <v>0.66666666666666663</v>
      </c>
      <c r="D6189" s="3">
        <f>IF('Profil je Los'!A6189&lt;&gt;"",IF('Profil je Los'!A6189&lt;&gt;"",TIME(HOUR('Profil je Los'!A6189),MINUTE('Profil je Los'!A6189),SECOND('Profil je Los'!A6189)),""),"")</f>
        <v>0.70833333333333337</v>
      </c>
      <c r="E6189" s="5">
        <f t="shared" si="386"/>
        <v>17</v>
      </c>
      <c r="F6189" s="14">
        <v>39.501064999999997</v>
      </c>
      <c r="G6189" s="17">
        <f t="shared" si="384"/>
        <v>3.29</v>
      </c>
      <c r="I6189" s="33"/>
    </row>
    <row r="6190" spans="1:9" x14ac:dyDescent="0.2">
      <c r="A6190" s="4">
        <v>44088.75</v>
      </c>
      <c r="B6190" s="6">
        <f t="shared" si="385"/>
        <v>44088</v>
      </c>
      <c r="C6190" s="3">
        <f t="shared" si="387"/>
        <v>0.70833333333333337</v>
      </c>
      <c r="D6190" s="3">
        <f>IF('Profil je Los'!A6190&lt;&gt;"",IF('Profil je Los'!A6190&lt;&gt;"",TIME(HOUR('Profil je Los'!A6190),MINUTE('Profil je Los'!A6190),SECOND('Profil je Los'!A6190)),""),"")</f>
        <v>0.75</v>
      </c>
      <c r="E6190" s="5">
        <f t="shared" si="386"/>
        <v>18</v>
      </c>
      <c r="F6190" s="14">
        <v>40.852504000000003</v>
      </c>
      <c r="G6190" s="17">
        <f t="shared" si="384"/>
        <v>3.4</v>
      </c>
      <c r="I6190" s="33"/>
    </row>
    <row r="6191" spans="1:9" x14ac:dyDescent="0.2">
      <c r="A6191" s="4">
        <v>44088.791666666664</v>
      </c>
      <c r="B6191" s="6">
        <f t="shared" si="385"/>
        <v>44088</v>
      </c>
      <c r="C6191" s="3">
        <f t="shared" si="387"/>
        <v>0.75</v>
      </c>
      <c r="D6191" s="3">
        <f>IF('Profil je Los'!A6191&lt;&gt;"",IF('Profil je Los'!A6191&lt;&gt;"",TIME(HOUR('Profil je Los'!A6191),MINUTE('Profil je Los'!A6191),SECOND('Profil je Los'!A6191)),""),"")</f>
        <v>0.79166666666666663</v>
      </c>
      <c r="E6191" s="5">
        <f t="shared" si="386"/>
        <v>19</v>
      </c>
      <c r="F6191" s="14">
        <v>43.520757000000003</v>
      </c>
      <c r="G6191" s="17">
        <f t="shared" si="384"/>
        <v>3.63</v>
      </c>
      <c r="I6191" s="33"/>
    </row>
    <row r="6192" spans="1:9" x14ac:dyDescent="0.2">
      <c r="A6192" s="4">
        <v>44088.833333333336</v>
      </c>
      <c r="B6192" s="6">
        <f t="shared" si="385"/>
        <v>44088</v>
      </c>
      <c r="C6192" s="3">
        <f t="shared" si="387"/>
        <v>0.79166666666666663</v>
      </c>
      <c r="D6192" s="3">
        <f>IF('Profil je Los'!A6192&lt;&gt;"",IF('Profil je Los'!A6192&lt;&gt;"",TIME(HOUR('Profil je Los'!A6192),MINUTE('Profil je Los'!A6192),SECOND('Profil je Los'!A6192)),""),"")</f>
        <v>0.83333333333333337</v>
      </c>
      <c r="E6192" s="5">
        <f t="shared" si="386"/>
        <v>20</v>
      </c>
      <c r="F6192" s="14">
        <v>45.106569</v>
      </c>
      <c r="G6192" s="17">
        <f t="shared" si="384"/>
        <v>3.76</v>
      </c>
      <c r="I6192" s="33"/>
    </row>
    <row r="6193" spans="1:9" x14ac:dyDescent="0.2">
      <c r="A6193" s="4">
        <v>44088.875</v>
      </c>
      <c r="B6193" s="6">
        <f t="shared" si="385"/>
        <v>44088</v>
      </c>
      <c r="C6193" s="3">
        <f t="shared" si="387"/>
        <v>0.83333333333333337</v>
      </c>
      <c r="D6193" s="3">
        <f>IF('Profil je Los'!A6193&lt;&gt;"",IF('Profil je Los'!A6193&lt;&gt;"",TIME(HOUR('Profil je Los'!A6193),MINUTE('Profil je Los'!A6193),SECOND('Profil je Los'!A6193)),""),"")</f>
        <v>0.875</v>
      </c>
      <c r="E6193" s="5">
        <f t="shared" si="386"/>
        <v>21</v>
      </c>
      <c r="F6193" s="14">
        <v>43.128473999999997</v>
      </c>
      <c r="G6193" s="17">
        <f t="shared" si="384"/>
        <v>3.59</v>
      </c>
      <c r="I6193" s="33"/>
    </row>
    <row r="6194" spans="1:9" x14ac:dyDescent="0.2">
      <c r="A6194" s="4">
        <v>44088.916666666664</v>
      </c>
      <c r="B6194" s="6">
        <f t="shared" si="385"/>
        <v>44088</v>
      </c>
      <c r="C6194" s="3">
        <f t="shared" si="387"/>
        <v>0.875</v>
      </c>
      <c r="D6194" s="3">
        <f>IF('Profil je Los'!A6194&lt;&gt;"",IF('Profil je Los'!A6194&lt;&gt;"",TIME(HOUR('Profil je Los'!A6194),MINUTE('Profil je Los'!A6194),SECOND('Profil je Los'!A6194)),""),"")</f>
        <v>0.91666666666666663</v>
      </c>
      <c r="E6194" s="5">
        <f t="shared" si="386"/>
        <v>22</v>
      </c>
      <c r="F6194" s="14">
        <v>36.475462</v>
      </c>
      <c r="G6194" s="17">
        <f t="shared" si="384"/>
        <v>3.04</v>
      </c>
      <c r="I6194" s="33"/>
    </row>
    <row r="6195" spans="1:9" x14ac:dyDescent="0.2">
      <c r="A6195" s="4">
        <v>44088.958333333336</v>
      </c>
      <c r="B6195" s="6">
        <f t="shared" si="385"/>
        <v>44088</v>
      </c>
      <c r="C6195" s="3">
        <f t="shared" si="387"/>
        <v>0.91666666666666663</v>
      </c>
      <c r="D6195" s="3">
        <f>IF('Profil je Los'!A6195&lt;&gt;"",IF('Profil je Los'!A6195&lt;&gt;"",TIME(HOUR('Profil je Los'!A6195),MINUTE('Profil je Los'!A6195),SECOND('Profil je Los'!A6195)),""),"")</f>
        <v>0.95833333333333337</v>
      </c>
      <c r="E6195" s="5">
        <f t="shared" si="386"/>
        <v>23</v>
      </c>
      <c r="F6195" s="14">
        <v>28.711753999999999</v>
      </c>
      <c r="G6195" s="17">
        <f t="shared" si="384"/>
        <v>2.39</v>
      </c>
      <c r="I6195" s="33"/>
    </row>
    <row r="6196" spans="1:9" x14ac:dyDescent="0.2">
      <c r="A6196" s="4">
        <v>44089</v>
      </c>
      <c r="B6196" s="6">
        <f t="shared" si="385"/>
        <v>44088</v>
      </c>
      <c r="C6196" s="3">
        <f t="shared" si="387"/>
        <v>0.95833333333333337</v>
      </c>
      <c r="D6196" s="3">
        <f>IF('Profil je Los'!A6196&lt;&gt;"",IF('Profil je Los'!A6196&lt;&gt;"",TIME(HOUR('Profil je Los'!A6196),MINUTE('Profil je Los'!A6196),SECOND('Profil je Los'!A6196)),""),"")</f>
        <v>0</v>
      </c>
      <c r="E6196" s="5">
        <f t="shared" si="386"/>
        <v>24</v>
      </c>
      <c r="F6196" s="14">
        <v>23.090392000000001</v>
      </c>
      <c r="G6196" s="17">
        <f t="shared" si="384"/>
        <v>1.92</v>
      </c>
      <c r="I6196" s="33"/>
    </row>
    <row r="6197" spans="1:9" x14ac:dyDescent="0.2">
      <c r="A6197" s="4">
        <v>44089.041666666664</v>
      </c>
      <c r="B6197" s="6">
        <f t="shared" si="385"/>
        <v>44089</v>
      </c>
      <c r="C6197" s="3">
        <f t="shared" si="387"/>
        <v>0</v>
      </c>
      <c r="D6197" s="3">
        <f>IF('Profil je Los'!A6197&lt;&gt;"",IF('Profil je Los'!A6197&lt;&gt;"",TIME(HOUR('Profil je Los'!A6197),MINUTE('Profil je Los'!A6197),SECOND('Profil je Los'!A6197)),""),"")</f>
        <v>4.1666666666666664E-2</v>
      </c>
      <c r="E6197" s="5">
        <f t="shared" si="386"/>
        <v>1</v>
      </c>
      <c r="F6197" s="14">
        <v>19.593955000000001</v>
      </c>
      <c r="G6197" s="17">
        <f t="shared" si="384"/>
        <v>1.63</v>
      </c>
      <c r="I6197" s="33"/>
    </row>
    <row r="6198" spans="1:9" x14ac:dyDescent="0.2">
      <c r="A6198" s="4">
        <v>44089.083333333336</v>
      </c>
      <c r="B6198" s="6">
        <f t="shared" si="385"/>
        <v>44089</v>
      </c>
      <c r="C6198" s="3">
        <f t="shared" si="387"/>
        <v>4.1666666666666664E-2</v>
      </c>
      <c r="D6198" s="3">
        <f>IF('Profil je Los'!A6198&lt;&gt;"",IF('Profil je Los'!A6198&lt;&gt;"",TIME(HOUR('Profil je Los'!A6198),MINUTE('Profil je Los'!A6198),SECOND('Profil je Los'!A6198)),""),"")</f>
        <v>8.3333333333333329E-2</v>
      </c>
      <c r="E6198" s="5">
        <f t="shared" si="386"/>
        <v>2</v>
      </c>
      <c r="F6198" s="14">
        <v>17.919343999999999</v>
      </c>
      <c r="G6198" s="17">
        <f t="shared" si="384"/>
        <v>1.49</v>
      </c>
      <c r="I6198" s="33"/>
    </row>
    <row r="6199" spans="1:9" x14ac:dyDescent="0.2">
      <c r="A6199" s="4">
        <v>44089.125</v>
      </c>
      <c r="B6199" s="6">
        <f t="shared" si="385"/>
        <v>44089</v>
      </c>
      <c r="C6199" s="3">
        <f t="shared" si="387"/>
        <v>8.3333333333333329E-2</v>
      </c>
      <c r="D6199" s="3">
        <f>IF('Profil je Los'!A6199&lt;&gt;"",IF('Profil je Los'!A6199&lt;&gt;"",TIME(HOUR('Profil je Los'!A6199),MINUTE('Profil je Los'!A6199),SECOND('Profil je Los'!A6199)),""),"")</f>
        <v>0.125</v>
      </c>
      <c r="E6199" s="5">
        <f t="shared" si="386"/>
        <v>3</v>
      </c>
      <c r="F6199" s="14">
        <v>16.970558</v>
      </c>
      <c r="G6199" s="17">
        <f t="shared" si="384"/>
        <v>1.41</v>
      </c>
      <c r="I6199" s="33"/>
    </row>
    <row r="6200" spans="1:9" x14ac:dyDescent="0.2">
      <c r="A6200" s="4">
        <v>44089.166666666664</v>
      </c>
      <c r="B6200" s="6">
        <f t="shared" si="385"/>
        <v>44089</v>
      </c>
      <c r="C6200" s="3">
        <f t="shared" si="387"/>
        <v>0.125</v>
      </c>
      <c r="D6200" s="3">
        <f>IF('Profil je Los'!A6200&lt;&gt;"",IF('Profil je Los'!A6200&lt;&gt;"",TIME(HOUR('Profil je Los'!A6200),MINUTE('Profil je Los'!A6200),SECOND('Profil je Los'!A6200)),""),"")</f>
        <v>0.16666666666666666</v>
      </c>
      <c r="E6200" s="5">
        <f t="shared" si="386"/>
        <v>4</v>
      </c>
      <c r="F6200" s="14">
        <v>17.679993</v>
      </c>
      <c r="G6200" s="17">
        <f t="shared" si="384"/>
        <v>1.47</v>
      </c>
      <c r="I6200" s="33"/>
    </row>
    <row r="6201" spans="1:9" x14ac:dyDescent="0.2">
      <c r="A6201" s="4">
        <v>44089.208333333336</v>
      </c>
      <c r="B6201" s="6">
        <f t="shared" si="385"/>
        <v>44089</v>
      </c>
      <c r="C6201" s="3">
        <f t="shared" si="387"/>
        <v>0.16666666666666666</v>
      </c>
      <c r="D6201" s="3">
        <f>IF('Profil je Los'!A6201&lt;&gt;"",IF('Profil je Los'!A6201&lt;&gt;"",TIME(HOUR('Profil je Los'!A6201),MINUTE('Profil je Los'!A6201),SECOND('Profil je Los'!A6201)),""),"")</f>
        <v>0.20833333333333334</v>
      </c>
      <c r="E6201" s="5">
        <f t="shared" si="386"/>
        <v>5</v>
      </c>
      <c r="F6201" s="14">
        <v>19.043361000000001</v>
      </c>
      <c r="G6201" s="17">
        <f t="shared" si="384"/>
        <v>1.59</v>
      </c>
      <c r="I6201" s="33"/>
    </row>
    <row r="6202" spans="1:9" x14ac:dyDescent="0.2">
      <c r="A6202" s="4">
        <v>44089.25</v>
      </c>
      <c r="B6202" s="6">
        <f t="shared" si="385"/>
        <v>44089</v>
      </c>
      <c r="C6202" s="3">
        <f t="shared" si="387"/>
        <v>0.20833333333333334</v>
      </c>
      <c r="D6202" s="3">
        <f>IF('Profil je Los'!A6202&lt;&gt;"",IF('Profil je Los'!A6202&lt;&gt;"",TIME(HOUR('Profil je Los'!A6202),MINUTE('Profil je Los'!A6202),SECOND('Profil je Los'!A6202)),""),"")</f>
        <v>0.25</v>
      </c>
      <c r="E6202" s="5">
        <f t="shared" si="386"/>
        <v>6</v>
      </c>
      <c r="F6202" s="14">
        <v>23.166187000000001</v>
      </c>
      <c r="G6202" s="17">
        <f t="shared" si="384"/>
        <v>1.93</v>
      </c>
      <c r="I6202" s="33"/>
    </row>
    <row r="6203" spans="1:9" x14ac:dyDescent="0.2">
      <c r="A6203" s="4">
        <v>44089.291666666664</v>
      </c>
      <c r="B6203" s="6">
        <f t="shared" si="385"/>
        <v>44089</v>
      </c>
      <c r="C6203" s="3">
        <f t="shared" si="387"/>
        <v>0.25</v>
      </c>
      <c r="D6203" s="3">
        <f>IF('Profil je Los'!A6203&lt;&gt;"",IF('Profil je Los'!A6203&lt;&gt;"",TIME(HOUR('Profil je Los'!A6203),MINUTE('Profil je Los'!A6203),SECOND('Profil je Los'!A6203)),""),"")</f>
        <v>0.29166666666666669</v>
      </c>
      <c r="E6203" s="5">
        <f t="shared" si="386"/>
        <v>7</v>
      </c>
      <c r="F6203" s="14">
        <v>34.495671000000002</v>
      </c>
      <c r="G6203" s="17">
        <f t="shared" si="384"/>
        <v>2.87</v>
      </c>
      <c r="I6203" s="33"/>
    </row>
    <row r="6204" spans="1:9" x14ac:dyDescent="0.2">
      <c r="A6204" s="4">
        <v>44089.333333333336</v>
      </c>
      <c r="B6204" s="6">
        <f t="shared" si="385"/>
        <v>44089</v>
      </c>
      <c r="C6204" s="3">
        <f t="shared" si="387"/>
        <v>0.29166666666666669</v>
      </c>
      <c r="D6204" s="3">
        <f>IF('Profil je Los'!A6204&lt;&gt;"",IF('Profil je Los'!A6204&lt;&gt;"",TIME(HOUR('Profil je Los'!A6204),MINUTE('Profil je Los'!A6204),SECOND('Profil je Los'!A6204)),""),"")</f>
        <v>0.33333333333333331</v>
      </c>
      <c r="E6204" s="5">
        <f t="shared" si="386"/>
        <v>8</v>
      </c>
      <c r="F6204" s="14">
        <v>41.734281000000003</v>
      </c>
      <c r="G6204" s="17">
        <f t="shared" si="384"/>
        <v>3.48</v>
      </c>
      <c r="I6204" s="33"/>
    </row>
    <row r="6205" spans="1:9" x14ac:dyDescent="0.2">
      <c r="A6205" s="4">
        <v>44089.375</v>
      </c>
      <c r="B6205" s="6">
        <f t="shared" si="385"/>
        <v>44089</v>
      </c>
      <c r="C6205" s="3">
        <f t="shared" si="387"/>
        <v>0.33333333333333331</v>
      </c>
      <c r="D6205" s="3">
        <f>IF('Profil je Los'!A6205&lt;&gt;"",IF('Profil je Los'!A6205&lt;&gt;"",TIME(HOUR('Profil je Los'!A6205),MINUTE('Profil je Los'!A6205),SECOND('Profil je Los'!A6205)),""),"")</f>
        <v>0.375</v>
      </c>
      <c r="E6205" s="5">
        <f t="shared" si="386"/>
        <v>9</v>
      </c>
      <c r="F6205" s="14">
        <v>45.107053000000001</v>
      </c>
      <c r="G6205" s="17">
        <f t="shared" si="384"/>
        <v>3.76</v>
      </c>
      <c r="I6205" s="33"/>
    </row>
    <row r="6206" spans="1:9" x14ac:dyDescent="0.2">
      <c r="A6206" s="4">
        <v>44089.416666666664</v>
      </c>
      <c r="B6206" s="6">
        <f t="shared" si="385"/>
        <v>44089</v>
      </c>
      <c r="C6206" s="3">
        <f t="shared" si="387"/>
        <v>0.375</v>
      </c>
      <c r="D6206" s="3">
        <f>IF('Profil je Los'!A6206&lt;&gt;"",IF('Profil je Los'!A6206&lt;&gt;"",TIME(HOUR('Profil je Los'!A6206),MINUTE('Profil je Los'!A6206),SECOND('Profil je Los'!A6206)),""),"")</f>
        <v>0.41666666666666669</v>
      </c>
      <c r="E6206" s="5">
        <f t="shared" si="386"/>
        <v>10</v>
      </c>
      <c r="F6206" s="14">
        <v>43.786800999999997</v>
      </c>
      <c r="G6206" s="17">
        <f t="shared" si="384"/>
        <v>3.65</v>
      </c>
      <c r="I6206" s="33"/>
    </row>
    <row r="6207" spans="1:9" x14ac:dyDescent="0.2">
      <c r="A6207" s="4">
        <v>44089.458333333336</v>
      </c>
      <c r="B6207" s="6">
        <f t="shared" si="385"/>
        <v>44089</v>
      </c>
      <c r="C6207" s="3">
        <f t="shared" si="387"/>
        <v>0.41666666666666669</v>
      </c>
      <c r="D6207" s="3">
        <f>IF('Profil je Los'!A6207&lt;&gt;"",IF('Profil je Los'!A6207&lt;&gt;"",TIME(HOUR('Profil je Los'!A6207),MINUTE('Profil je Los'!A6207),SECOND('Profil je Los'!A6207)),""),"")</f>
        <v>0.45833333333333331</v>
      </c>
      <c r="E6207" s="5">
        <f t="shared" si="386"/>
        <v>11</v>
      </c>
      <c r="F6207" s="14">
        <v>44.009504999999997</v>
      </c>
      <c r="G6207" s="17">
        <f t="shared" si="384"/>
        <v>3.67</v>
      </c>
      <c r="I6207" s="33"/>
    </row>
    <row r="6208" spans="1:9" x14ac:dyDescent="0.2">
      <c r="A6208" s="4">
        <v>44089.5</v>
      </c>
      <c r="B6208" s="6">
        <f t="shared" si="385"/>
        <v>44089</v>
      </c>
      <c r="C6208" s="3">
        <f t="shared" si="387"/>
        <v>0.45833333333333331</v>
      </c>
      <c r="D6208" s="3">
        <f>IF('Profil je Los'!A6208&lt;&gt;"",IF('Profil je Los'!A6208&lt;&gt;"",TIME(HOUR('Profil je Los'!A6208),MINUTE('Profil je Los'!A6208),SECOND('Profil je Los'!A6208)),""),"")</f>
        <v>0.5</v>
      </c>
      <c r="E6208" s="5">
        <f t="shared" si="386"/>
        <v>12</v>
      </c>
      <c r="F6208" s="14">
        <v>44.490817</v>
      </c>
      <c r="G6208" s="17">
        <f t="shared" si="384"/>
        <v>3.71</v>
      </c>
      <c r="I6208" s="33"/>
    </row>
    <row r="6209" spans="1:9" x14ac:dyDescent="0.2">
      <c r="A6209" s="4">
        <v>44089.541666666664</v>
      </c>
      <c r="B6209" s="6">
        <f t="shared" si="385"/>
        <v>44089</v>
      </c>
      <c r="C6209" s="3">
        <f t="shared" si="387"/>
        <v>0.5</v>
      </c>
      <c r="D6209" s="3">
        <f>IF('Profil je Los'!A6209&lt;&gt;"",IF('Profil je Los'!A6209&lt;&gt;"",TIME(HOUR('Profil je Los'!A6209),MINUTE('Profil je Los'!A6209),SECOND('Profil je Los'!A6209)),""),"")</f>
        <v>0.54166666666666663</v>
      </c>
      <c r="E6209" s="5">
        <f t="shared" si="386"/>
        <v>13</v>
      </c>
      <c r="F6209" s="14">
        <v>43.303243999999999</v>
      </c>
      <c r="G6209" s="17">
        <f t="shared" si="384"/>
        <v>3.61</v>
      </c>
      <c r="I6209" s="33"/>
    </row>
    <row r="6210" spans="1:9" x14ac:dyDescent="0.2">
      <c r="A6210" s="4">
        <v>44089.583333333336</v>
      </c>
      <c r="B6210" s="6">
        <f t="shared" si="385"/>
        <v>44089</v>
      </c>
      <c r="C6210" s="3">
        <f t="shared" si="387"/>
        <v>0.54166666666666663</v>
      </c>
      <c r="D6210" s="3">
        <f>IF('Profil je Los'!A6210&lt;&gt;"",IF('Profil je Los'!A6210&lt;&gt;"",TIME(HOUR('Profil je Los'!A6210),MINUTE('Profil je Los'!A6210),SECOND('Profil je Los'!A6210)),""),"")</f>
        <v>0.58333333333333337</v>
      </c>
      <c r="E6210" s="5">
        <f t="shared" si="386"/>
        <v>14</v>
      </c>
      <c r="F6210" s="14">
        <v>41.137846000000003</v>
      </c>
      <c r="G6210" s="17">
        <f t="shared" si="384"/>
        <v>3.43</v>
      </c>
      <c r="I6210" s="33"/>
    </row>
    <row r="6211" spans="1:9" x14ac:dyDescent="0.2">
      <c r="A6211" s="4">
        <v>44089.625</v>
      </c>
      <c r="B6211" s="6">
        <f t="shared" si="385"/>
        <v>44089</v>
      </c>
      <c r="C6211" s="3">
        <f t="shared" si="387"/>
        <v>0.58333333333333337</v>
      </c>
      <c r="D6211" s="3">
        <f>IF('Profil je Los'!A6211&lt;&gt;"",IF('Profil je Los'!A6211&lt;&gt;"",TIME(HOUR('Profil je Los'!A6211),MINUTE('Profil je Los'!A6211),SECOND('Profil je Los'!A6211)),""),"")</f>
        <v>0.625</v>
      </c>
      <c r="E6211" s="5">
        <f t="shared" si="386"/>
        <v>15</v>
      </c>
      <c r="F6211" s="14">
        <v>41.863670999999997</v>
      </c>
      <c r="G6211" s="17">
        <f t="shared" si="384"/>
        <v>3.49</v>
      </c>
      <c r="I6211" s="33"/>
    </row>
    <row r="6212" spans="1:9" x14ac:dyDescent="0.2">
      <c r="A6212" s="4">
        <v>44089.666666666664</v>
      </c>
      <c r="B6212" s="6">
        <f t="shared" si="385"/>
        <v>44089</v>
      </c>
      <c r="C6212" s="3">
        <f t="shared" si="387"/>
        <v>0.625</v>
      </c>
      <c r="D6212" s="3">
        <f>IF('Profil je Los'!A6212&lt;&gt;"",IF('Profil je Los'!A6212&lt;&gt;"",TIME(HOUR('Profil je Los'!A6212),MINUTE('Profil je Los'!A6212),SECOND('Profil je Los'!A6212)),""),"")</f>
        <v>0.66666666666666663</v>
      </c>
      <c r="E6212" s="5">
        <f t="shared" si="386"/>
        <v>16</v>
      </c>
      <c r="F6212" s="14">
        <v>40.767874999999997</v>
      </c>
      <c r="G6212" s="17">
        <f t="shared" si="384"/>
        <v>3.4</v>
      </c>
      <c r="I6212" s="33"/>
    </row>
    <row r="6213" spans="1:9" x14ac:dyDescent="0.2">
      <c r="A6213" s="4">
        <v>44089.708333333336</v>
      </c>
      <c r="B6213" s="6">
        <f t="shared" si="385"/>
        <v>44089</v>
      </c>
      <c r="C6213" s="3">
        <f t="shared" si="387"/>
        <v>0.66666666666666663</v>
      </c>
      <c r="D6213" s="3">
        <f>IF('Profil je Los'!A6213&lt;&gt;"",IF('Profil je Los'!A6213&lt;&gt;"",TIME(HOUR('Profil je Los'!A6213),MINUTE('Profil je Los'!A6213),SECOND('Profil je Los'!A6213)),""),"")</f>
        <v>0.70833333333333337</v>
      </c>
      <c r="E6213" s="5">
        <f t="shared" si="386"/>
        <v>17</v>
      </c>
      <c r="F6213" s="14">
        <v>39.964734999999997</v>
      </c>
      <c r="G6213" s="17">
        <f t="shared" si="384"/>
        <v>3.33</v>
      </c>
      <c r="I6213" s="33"/>
    </row>
    <row r="6214" spans="1:9" x14ac:dyDescent="0.2">
      <c r="A6214" s="4">
        <v>44089.75</v>
      </c>
      <c r="B6214" s="6">
        <f t="shared" si="385"/>
        <v>44089</v>
      </c>
      <c r="C6214" s="3">
        <f t="shared" si="387"/>
        <v>0.70833333333333337</v>
      </c>
      <c r="D6214" s="3">
        <f>IF('Profil je Los'!A6214&lt;&gt;"",IF('Profil je Los'!A6214&lt;&gt;"",TIME(HOUR('Profil je Los'!A6214),MINUTE('Profil je Los'!A6214),SECOND('Profil je Los'!A6214)),""),"")</f>
        <v>0.75</v>
      </c>
      <c r="E6214" s="5">
        <f t="shared" si="386"/>
        <v>18</v>
      </c>
      <c r="F6214" s="14">
        <v>41.641334999999998</v>
      </c>
      <c r="G6214" s="17">
        <f t="shared" ref="G6214:G6277" si="388">ROUND(F6214/$E$2,2)</f>
        <v>3.47</v>
      </c>
      <c r="I6214" s="33"/>
    </row>
    <row r="6215" spans="1:9" x14ac:dyDescent="0.2">
      <c r="A6215" s="4">
        <v>44089.791666666664</v>
      </c>
      <c r="B6215" s="6">
        <f t="shared" ref="B6215:B6278" si="389">IF(A6215&lt;&gt;"",IF(E6215=24,B6214,DATE(YEAR(A6215),MONTH(A6215),DAY(A6215))),"")</f>
        <v>44089</v>
      </c>
      <c r="C6215" s="3">
        <f t="shared" si="387"/>
        <v>0.75</v>
      </c>
      <c r="D6215" s="3">
        <f>IF('Profil je Los'!A6215&lt;&gt;"",IF('Profil je Los'!A6215&lt;&gt;"",TIME(HOUR('Profil je Los'!A6215),MINUTE('Profil je Los'!A6215),SECOND('Profil je Los'!A6215)),""),"")</f>
        <v>0.79166666666666663</v>
      </c>
      <c r="E6215" s="5">
        <f t="shared" ref="E6215:E6278" si="390">IF(A6215&lt;&gt;"",IF(HOUR(A6215)=0,24,HOUR(A6215)),"")</f>
        <v>19</v>
      </c>
      <c r="F6215" s="14">
        <v>40.493065999999999</v>
      </c>
      <c r="G6215" s="17">
        <f t="shared" si="388"/>
        <v>3.37</v>
      </c>
      <c r="I6215" s="33"/>
    </row>
    <row r="6216" spans="1:9" x14ac:dyDescent="0.2">
      <c r="A6216" s="4">
        <v>44089.833333333336</v>
      </c>
      <c r="B6216" s="6">
        <f t="shared" si="389"/>
        <v>44089</v>
      </c>
      <c r="C6216" s="3">
        <f t="shared" ref="C6216:C6279" si="391">D6215</f>
        <v>0.79166666666666663</v>
      </c>
      <c r="D6216" s="3">
        <f>IF('Profil je Los'!A6216&lt;&gt;"",IF('Profil je Los'!A6216&lt;&gt;"",TIME(HOUR('Profil je Los'!A6216),MINUTE('Profil je Los'!A6216),SECOND('Profil je Los'!A6216)),""),"")</f>
        <v>0.83333333333333337</v>
      </c>
      <c r="E6216" s="5">
        <f t="shared" si="390"/>
        <v>20</v>
      </c>
      <c r="F6216" s="14">
        <v>43.193517999999997</v>
      </c>
      <c r="G6216" s="17">
        <f t="shared" si="388"/>
        <v>3.6</v>
      </c>
      <c r="I6216" s="33"/>
    </row>
    <row r="6217" spans="1:9" x14ac:dyDescent="0.2">
      <c r="A6217" s="4">
        <v>44089.875</v>
      </c>
      <c r="B6217" s="6">
        <f t="shared" si="389"/>
        <v>44089</v>
      </c>
      <c r="C6217" s="3">
        <f t="shared" si="391"/>
        <v>0.83333333333333337</v>
      </c>
      <c r="D6217" s="3">
        <f>IF('Profil je Los'!A6217&lt;&gt;"",IF('Profil je Los'!A6217&lt;&gt;"",TIME(HOUR('Profil je Los'!A6217),MINUTE('Profil je Los'!A6217),SECOND('Profil je Los'!A6217)),""),"")</f>
        <v>0.875</v>
      </c>
      <c r="E6217" s="5">
        <f t="shared" si="390"/>
        <v>21</v>
      </c>
      <c r="F6217" s="14">
        <v>43.419331</v>
      </c>
      <c r="G6217" s="17">
        <f t="shared" si="388"/>
        <v>3.62</v>
      </c>
      <c r="I6217" s="33"/>
    </row>
    <row r="6218" spans="1:9" x14ac:dyDescent="0.2">
      <c r="A6218" s="4">
        <v>44089.916666666664</v>
      </c>
      <c r="B6218" s="6">
        <f t="shared" si="389"/>
        <v>44089</v>
      </c>
      <c r="C6218" s="3">
        <f t="shared" si="391"/>
        <v>0.875</v>
      </c>
      <c r="D6218" s="3">
        <f>IF('Profil je Los'!A6218&lt;&gt;"",IF('Profil je Los'!A6218&lt;&gt;"",TIME(HOUR('Profil je Los'!A6218),MINUTE('Profil je Los'!A6218),SECOND('Profil je Los'!A6218)),""),"")</f>
        <v>0.91666666666666663</v>
      </c>
      <c r="E6218" s="5">
        <f t="shared" si="390"/>
        <v>22</v>
      </c>
      <c r="F6218" s="14">
        <v>35.135810999999997</v>
      </c>
      <c r="G6218" s="17">
        <f t="shared" si="388"/>
        <v>2.93</v>
      </c>
      <c r="I6218" s="33"/>
    </row>
    <row r="6219" spans="1:9" x14ac:dyDescent="0.2">
      <c r="A6219" s="4">
        <v>44089.958333333336</v>
      </c>
      <c r="B6219" s="6">
        <f t="shared" si="389"/>
        <v>44089</v>
      </c>
      <c r="C6219" s="3">
        <f t="shared" si="391"/>
        <v>0.91666666666666663</v>
      </c>
      <c r="D6219" s="3">
        <f>IF('Profil je Los'!A6219&lt;&gt;"",IF('Profil je Los'!A6219&lt;&gt;"",TIME(HOUR('Profil je Los'!A6219),MINUTE('Profil je Los'!A6219),SECOND('Profil je Los'!A6219)),""),"")</f>
        <v>0.95833333333333337</v>
      </c>
      <c r="E6219" s="5">
        <f t="shared" si="390"/>
        <v>23</v>
      </c>
      <c r="F6219" s="14">
        <v>32.50103</v>
      </c>
      <c r="G6219" s="17">
        <f t="shared" si="388"/>
        <v>2.71</v>
      </c>
      <c r="I6219" s="33"/>
    </row>
    <row r="6220" spans="1:9" x14ac:dyDescent="0.2">
      <c r="A6220" s="4">
        <v>44090</v>
      </c>
      <c r="B6220" s="6">
        <f t="shared" si="389"/>
        <v>44089</v>
      </c>
      <c r="C6220" s="3">
        <f t="shared" si="391"/>
        <v>0.95833333333333337</v>
      </c>
      <c r="D6220" s="3">
        <f>IF('Profil je Los'!A6220&lt;&gt;"",IF('Profil je Los'!A6220&lt;&gt;"",TIME(HOUR('Profil je Los'!A6220),MINUTE('Profil je Los'!A6220),SECOND('Profil je Los'!A6220)),""),"")</f>
        <v>0</v>
      </c>
      <c r="E6220" s="5">
        <f t="shared" si="390"/>
        <v>24</v>
      </c>
      <c r="F6220" s="14">
        <v>20.206994999999999</v>
      </c>
      <c r="G6220" s="17">
        <f t="shared" si="388"/>
        <v>1.68</v>
      </c>
      <c r="I6220" s="33"/>
    </row>
    <row r="6221" spans="1:9" x14ac:dyDescent="0.2">
      <c r="A6221" s="4">
        <v>44090.041666666664</v>
      </c>
      <c r="B6221" s="6">
        <f t="shared" si="389"/>
        <v>44090</v>
      </c>
      <c r="C6221" s="3">
        <f t="shared" si="391"/>
        <v>0</v>
      </c>
      <c r="D6221" s="3">
        <f>IF('Profil je Los'!A6221&lt;&gt;"",IF('Profil je Los'!A6221&lt;&gt;"",TIME(HOUR('Profil je Los'!A6221),MINUTE('Profil je Los'!A6221),SECOND('Profil je Los'!A6221)),""),"")</f>
        <v>4.1666666666666664E-2</v>
      </c>
      <c r="E6221" s="5">
        <f t="shared" si="390"/>
        <v>1</v>
      </c>
      <c r="F6221" s="14">
        <v>16.944596000000001</v>
      </c>
      <c r="G6221" s="17">
        <f t="shared" si="388"/>
        <v>1.41</v>
      </c>
      <c r="I6221" s="33"/>
    </row>
    <row r="6222" spans="1:9" x14ac:dyDescent="0.2">
      <c r="A6222" s="4">
        <v>44090.083333333336</v>
      </c>
      <c r="B6222" s="6">
        <f t="shared" si="389"/>
        <v>44090</v>
      </c>
      <c r="C6222" s="3">
        <f t="shared" si="391"/>
        <v>4.1666666666666664E-2</v>
      </c>
      <c r="D6222" s="3">
        <f>IF('Profil je Los'!A6222&lt;&gt;"",IF('Profil je Los'!A6222&lt;&gt;"",TIME(HOUR('Profil je Los'!A6222),MINUTE('Profil je Los'!A6222),SECOND('Profil je Los'!A6222)),""),"")</f>
        <v>8.3333333333333329E-2</v>
      </c>
      <c r="E6222" s="5">
        <f t="shared" si="390"/>
        <v>2</v>
      </c>
      <c r="F6222" s="14">
        <v>13.689104</v>
      </c>
      <c r="G6222" s="17">
        <f t="shared" si="388"/>
        <v>1.1399999999999999</v>
      </c>
      <c r="I6222" s="33"/>
    </row>
    <row r="6223" spans="1:9" x14ac:dyDescent="0.2">
      <c r="A6223" s="4">
        <v>44090.125</v>
      </c>
      <c r="B6223" s="6">
        <f t="shared" si="389"/>
        <v>44090</v>
      </c>
      <c r="C6223" s="3">
        <f t="shared" si="391"/>
        <v>8.3333333333333329E-2</v>
      </c>
      <c r="D6223" s="3">
        <f>IF('Profil je Los'!A6223&lt;&gt;"",IF('Profil je Los'!A6223&lt;&gt;"",TIME(HOUR('Profil je Los'!A6223),MINUTE('Profil je Los'!A6223),SECOND('Profil je Los'!A6223)),""),"")</f>
        <v>0.125</v>
      </c>
      <c r="E6223" s="5">
        <f t="shared" si="390"/>
        <v>3</v>
      </c>
      <c r="F6223" s="14">
        <v>13.161936000000001</v>
      </c>
      <c r="G6223" s="17">
        <f t="shared" si="388"/>
        <v>1.1000000000000001</v>
      </c>
      <c r="I6223" s="33"/>
    </row>
    <row r="6224" spans="1:9" x14ac:dyDescent="0.2">
      <c r="A6224" s="4">
        <v>44090.166666666664</v>
      </c>
      <c r="B6224" s="6">
        <f t="shared" si="389"/>
        <v>44090</v>
      </c>
      <c r="C6224" s="3">
        <f t="shared" si="391"/>
        <v>0.125</v>
      </c>
      <c r="D6224" s="3">
        <f>IF('Profil je Los'!A6224&lt;&gt;"",IF('Profil je Los'!A6224&lt;&gt;"",TIME(HOUR('Profil je Los'!A6224),MINUTE('Profil je Los'!A6224),SECOND('Profil je Los'!A6224)),""),"")</f>
        <v>0.16666666666666666</v>
      </c>
      <c r="E6224" s="5">
        <f t="shared" si="390"/>
        <v>4</v>
      </c>
      <c r="F6224" s="14">
        <v>13.123699</v>
      </c>
      <c r="G6224" s="17">
        <f t="shared" si="388"/>
        <v>1.0900000000000001</v>
      </c>
      <c r="I6224" s="33"/>
    </row>
    <row r="6225" spans="1:9" x14ac:dyDescent="0.2">
      <c r="A6225" s="4">
        <v>44090.208333333336</v>
      </c>
      <c r="B6225" s="6">
        <f t="shared" si="389"/>
        <v>44090</v>
      </c>
      <c r="C6225" s="3">
        <f t="shared" si="391"/>
        <v>0.16666666666666666</v>
      </c>
      <c r="D6225" s="3">
        <f>IF('Profil je Los'!A6225&lt;&gt;"",IF('Profil je Los'!A6225&lt;&gt;"",TIME(HOUR('Profil je Los'!A6225),MINUTE('Profil je Los'!A6225),SECOND('Profil je Los'!A6225)),""),"")</f>
        <v>0.20833333333333334</v>
      </c>
      <c r="E6225" s="5">
        <f t="shared" si="390"/>
        <v>5</v>
      </c>
      <c r="F6225" s="14">
        <v>13.054264</v>
      </c>
      <c r="G6225" s="17">
        <f t="shared" si="388"/>
        <v>1.0900000000000001</v>
      </c>
      <c r="I6225" s="33"/>
    </row>
    <row r="6226" spans="1:9" x14ac:dyDescent="0.2">
      <c r="A6226" s="4">
        <v>44090.25</v>
      </c>
      <c r="B6226" s="6">
        <f t="shared" si="389"/>
        <v>44090</v>
      </c>
      <c r="C6226" s="3">
        <f t="shared" si="391"/>
        <v>0.20833333333333334</v>
      </c>
      <c r="D6226" s="3">
        <f>IF('Profil je Los'!A6226&lt;&gt;"",IF('Profil je Los'!A6226&lt;&gt;"",TIME(HOUR('Profil je Los'!A6226),MINUTE('Profil je Los'!A6226),SECOND('Profil je Los'!A6226)),""),"")</f>
        <v>0.25</v>
      </c>
      <c r="E6226" s="5">
        <f t="shared" si="390"/>
        <v>6</v>
      </c>
      <c r="F6226" s="14">
        <v>16.614409999999999</v>
      </c>
      <c r="G6226" s="17">
        <f t="shared" si="388"/>
        <v>1.38</v>
      </c>
      <c r="I6226" s="33"/>
    </row>
    <row r="6227" spans="1:9" x14ac:dyDescent="0.2">
      <c r="A6227" s="4">
        <v>44090.291666666664</v>
      </c>
      <c r="B6227" s="6">
        <f t="shared" si="389"/>
        <v>44090</v>
      </c>
      <c r="C6227" s="3">
        <f t="shared" si="391"/>
        <v>0.25</v>
      </c>
      <c r="D6227" s="3">
        <f>IF('Profil je Los'!A6227&lt;&gt;"",IF('Profil je Los'!A6227&lt;&gt;"",TIME(HOUR('Profil je Los'!A6227),MINUTE('Profil je Los'!A6227),SECOND('Profil je Los'!A6227)),""),"")</f>
        <v>0.29166666666666669</v>
      </c>
      <c r="E6227" s="5">
        <f t="shared" si="390"/>
        <v>7</v>
      </c>
      <c r="F6227" s="14">
        <v>30.100265</v>
      </c>
      <c r="G6227" s="17">
        <f t="shared" si="388"/>
        <v>2.5099999999999998</v>
      </c>
      <c r="I6227" s="33"/>
    </row>
    <row r="6228" spans="1:9" x14ac:dyDescent="0.2">
      <c r="A6228" s="4">
        <v>44090.333333333336</v>
      </c>
      <c r="B6228" s="6">
        <f t="shared" si="389"/>
        <v>44090</v>
      </c>
      <c r="C6228" s="3">
        <f t="shared" si="391"/>
        <v>0.29166666666666669</v>
      </c>
      <c r="D6228" s="3">
        <f>IF('Profil je Los'!A6228&lt;&gt;"",IF('Profil je Los'!A6228&lt;&gt;"",TIME(HOUR('Profil je Los'!A6228),MINUTE('Profil je Los'!A6228),SECOND('Profil je Los'!A6228)),""),"")</f>
        <v>0.33333333333333331</v>
      </c>
      <c r="E6228" s="5">
        <f t="shared" si="390"/>
        <v>8</v>
      </c>
      <c r="F6228" s="14">
        <v>36.972963999999997</v>
      </c>
      <c r="G6228" s="17">
        <f t="shared" si="388"/>
        <v>3.08</v>
      </c>
      <c r="I6228" s="33"/>
    </row>
    <row r="6229" spans="1:9" x14ac:dyDescent="0.2">
      <c r="A6229" s="4">
        <v>44090.375</v>
      </c>
      <c r="B6229" s="6">
        <f t="shared" si="389"/>
        <v>44090</v>
      </c>
      <c r="C6229" s="3">
        <f t="shared" si="391"/>
        <v>0.33333333333333331</v>
      </c>
      <c r="D6229" s="3">
        <f>IF('Profil je Los'!A6229&lt;&gt;"",IF('Profil je Los'!A6229&lt;&gt;"",TIME(HOUR('Profil je Los'!A6229),MINUTE('Profil je Los'!A6229),SECOND('Profil je Los'!A6229)),""),"")</f>
        <v>0.375</v>
      </c>
      <c r="E6229" s="5">
        <f t="shared" si="390"/>
        <v>9</v>
      </c>
      <c r="F6229" s="14">
        <v>39.323799000000001</v>
      </c>
      <c r="G6229" s="17">
        <f t="shared" si="388"/>
        <v>3.28</v>
      </c>
      <c r="I6229" s="33"/>
    </row>
    <row r="6230" spans="1:9" x14ac:dyDescent="0.2">
      <c r="A6230" s="4">
        <v>44090.416666666664</v>
      </c>
      <c r="B6230" s="6">
        <f t="shared" si="389"/>
        <v>44090</v>
      </c>
      <c r="C6230" s="3">
        <f t="shared" si="391"/>
        <v>0.375</v>
      </c>
      <c r="D6230" s="3">
        <f>IF('Profil je Los'!A6230&lt;&gt;"",IF('Profil je Los'!A6230&lt;&gt;"",TIME(HOUR('Profil je Los'!A6230),MINUTE('Profil je Los'!A6230),SECOND('Profil je Los'!A6230)),""),"")</f>
        <v>0.41666666666666669</v>
      </c>
      <c r="E6230" s="5">
        <f t="shared" si="390"/>
        <v>10</v>
      </c>
      <c r="F6230" s="14">
        <v>39.526240000000001</v>
      </c>
      <c r="G6230" s="17">
        <f t="shared" si="388"/>
        <v>3.29</v>
      </c>
      <c r="I6230" s="33"/>
    </row>
    <row r="6231" spans="1:9" x14ac:dyDescent="0.2">
      <c r="A6231" s="4">
        <v>44090.458333333336</v>
      </c>
      <c r="B6231" s="6">
        <f t="shared" si="389"/>
        <v>44090</v>
      </c>
      <c r="C6231" s="3">
        <f t="shared" si="391"/>
        <v>0.41666666666666669</v>
      </c>
      <c r="D6231" s="3">
        <f>IF('Profil je Los'!A6231&lt;&gt;"",IF('Profil je Los'!A6231&lt;&gt;"",TIME(HOUR('Profil je Los'!A6231),MINUTE('Profil je Los'!A6231),SECOND('Profil je Los'!A6231)),""),"")</f>
        <v>0.45833333333333331</v>
      </c>
      <c r="E6231" s="5">
        <f t="shared" si="390"/>
        <v>11</v>
      </c>
      <c r="F6231" s="14">
        <v>44.351998000000002</v>
      </c>
      <c r="G6231" s="17">
        <f t="shared" si="388"/>
        <v>3.7</v>
      </c>
      <c r="I6231" s="33"/>
    </row>
    <row r="6232" spans="1:9" x14ac:dyDescent="0.2">
      <c r="A6232" s="4">
        <v>44090.5</v>
      </c>
      <c r="B6232" s="6">
        <f t="shared" si="389"/>
        <v>44090</v>
      </c>
      <c r="C6232" s="3">
        <f t="shared" si="391"/>
        <v>0.45833333333333331</v>
      </c>
      <c r="D6232" s="3">
        <f>IF('Profil je Los'!A6232&lt;&gt;"",IF('Profil je Los'!A6232&lt;&gt;"",TIME(HOUR('Profil je Los'!A6232),MINUTE('Profil je Los'!A6232),SECOND('Profil je Los'!A6232)),""),"")</f>
        <v>0.5</v>
      </c>
      <c r="E6232" s="5">
        <f t="shared" si="390"/>
        <v>12</v>
      </c>
      <c r="F6232" s="14">
        <v>46.502769000000001</v>
      </c>
      <c r="G6232" s="17">
        <f t="shared" si="388"/>
        <v>3.88</v>
      </c>
      <c r="I6232" s="33"/>
    </row>
    <row r="6233" spans="1:9" x14ac:dyDescent="0.2">
      <c r="A6233" s="4">
        <v>44090.541666666664</v>
      </c>
      <c r="B6233" s="6">
        <f t="shared" si="389"/>
        <v>44090</v>
      </c>
      <c r="C6233" s="3">
        <f t="shared" si="391"/>
        <v>0.5</v>
      </c>
      <c r="D6233" s="3">
        <f>IF('Profil je Los'!A6233&lt;&gt;"",IF('Profil je Los'!A6233&lt;&gt;"",TIME(HOUR('Profil je Los'!A6233),MINUTE('Profil je Los'!A6233),SECOND('Profil je Los'!A6233)),""),"")</f>
        <v>0.54166666666666663</v>
      </c>
      <c r="E6233" s="5">
        <f t="shared" si="390"/>
        <v>13</v>
      </c>
      <c r="F6233" s="14">
        <v>48.446423000000003</v>
      </c>
      <c r="G6233" s="17">
        <f t="shared" si="388"/>
        <v>4.04</v>
      </c>
      <c r="I6233" s="33"/>
    </row>
    <row r="6234" spans="1:9" x14ac:dyDescent="0.2">
      <c r="A6234" s="4">
        <v>44090.583333333336</v>
      </c>
      <c r="B6234" s="6">
        <f t="shared" si="389"/>
        <v>44090</v>
      </c>
      <c r="C6234" s="3">
        <f t="shared" si="391"/>
        <v>0.54166666666666663</v>
      </c>
      <c r="D6234" s="3">
        <f>IF('Profil je Los'!A6234&lt;&gt;"",IF('Profil je Los'!A6234&lt;&gt;"",TIME(HOUR('Profil je Los'!A6234),MINUTE('Profil je Los'!A6234),SECOND('Profil je Los'!A6234)),""),"")</f>
        <v>0.58333333333333337</v>
      </c>
      <c r="E6234" s="5">
        <f t="shared" si="390"/>
        <v>14</v>
      </c>
      <c r="F6234" s="14">
        <v>46.587471000000001</v>
      </c>
      <c r="G6234" s="17">
        <f t="shared" si="388"/>
        <v>3.88</v>
      </c>
      <c r="I6234" s="33"/>
    </row>
    <row r="6235" spans="1:9" x14ac:dyDescent="0.2">
      <c r="A6235" s="4">
        <v>44090.625</v>
      </c>
      <c r="B6235" s="6">
        <f t="shared" si="389"/>
        <v>44090</v>
      </c>
      <c r="C6235" s="3">
        <f t="shared" si="391"/>
        <v>0.58333333333333337</v>
      </c>
      <c r="D6235" s="3">
        <f>IF('Profil je Los'!A6235&lt;&gt;"",IF('Profil je Los'!A6235&lt;&gt;"",TIME(HOUR('Profil je Los'!A6235),MINUTE('Profil je Los'!A6235),SECOND('Profil je Los'!A6235)),""),"")</f>
        <v>0.625</v>
      </c>
      <c r="E6235" s="5">
        <f t="shared" si="390"/>
        <v>15</v>
      </c>
      <c r="F6235" s="14">
        <v>42.464005999999998</v>
      </c>
      <c r="G6235" s="17">
        <f t="shared" si="388"/>
        <v>3.54</v>
      </c>
      <c r="I6235" s="33"/>
    </row>
    <row r="6236" spans="1:9" x14ac:dyDescent="0.2">
      <c r="A6236" s="4">
        <v>44090.666666666664</v>
      </c>
      <c r="B6236" s="6">
        <f t="shared" si="389"/>
        <v>44090</v>
      </c>
      <c r="C6236" s="3">
        <f t="shared" si="391"/>
        <v>0.625</v>
      </c>
      <c r="D6236" s="3">
        <f>IF('Profil je Los'!A6236&lt;&gt;"",IF('Profil je Los'!A6236&lt;&gt;"",TIME(HOUR('Profil je Los'!A6236),MINUTE('Profil je Los'!A6236),SECOND('Profil je Los'!A6236)),""),"")</f>
        <v>0.66666666666666663</v>
      </c>
      <c r="E6236" s="5">
        <f t="shared" si="390"/>
        <v>16</v>
      </c>
      <c r="F6236" s="14">
        <v>42.379407</v>
      </c>
      <c r="G6236" s="17">
        <f t="shared" si="388"/>
        <v>3.53</v>
      </c>
      <c r="I6236" s="33"/>
    </row>
    <row r="6237" spans="1:9" x14ac:dyDescent="0.2">
      <c r="A6237" s="4">
        <v>44090.708333333336</v>
      </c>
      <c r="B6237" s="6">
        <f t="shared" si="389"/>
        <v>44090</v>
      </c>
      <c r="C6237" s="3">
        <f t="shared" si="391"/>
        <v>0.66666666666666663</v>
      </c>
      <c r="D6237" s="3">
        <f>IF('Profil je Los'!A6237&lt;&gt;"",IF('Profil je Los'!A6237&lt;&gt;"",TIME(HOUR('Profil je Los'!A6237),MINUTE('Profil je Los'!A6237),SECOND('Profil je Los'!A6237)),""),"")</f>
        <v>0.70833333333333337</v>
      </c>
      <c r="E6237" s="5">
        <f t="shared" si="390"/>
        <v>17</v>
      </c>
      <c r="F6237" s="14">
        <v>39.788933</v>
      </c>
      <c r="G6237" s="17">
        <f t="shared" si="388"/>
        <v>3.32</v>
      </c>
      <c r="I6237" s="33"/>
    </row>
    <row r="6238" spans="1:9" x14ac:dyDescent="0.2">
      <c r="A6238" s="4">
        <v>44090.75</v>
      </c>
      <c r="B6238" s="6">
        <f t="shared" si="389"/>
        <v>44090</v>
      </c>
      <c r="C6238" s="3">
        <f t="shared" si="391"/>
        <v>0.70833333333333337</v>
      </c>
      <c r="D6238" s="3">
        <f>IF('Profil je Los'!A6238&lt;&gt;"",IF('Profil je Los'!A6238&lt;&gt;"",TIME(HOUR('Profil je Los'!A6238),MINUTE('Profil je Los'!A6238),SECOND('Profil je Los'!A6238)),""),"")</f>
        <v>0.75</v>
      </c>
      <c r="E6238" s="5">
        <f t="shared" si="390"/>
        <v>18</v>
      </c>
      <c r="F6238" s="14">
        <v>41.38373</v>
      </c>
      <c r="G6238" s="17">
        <f t="shared" si="388"/>
        <v>3.45</v>
      </c>
      <c r="I6238" s="33"/>
    </row>
    <row r="6239" spans="1:9" x14ac:dyDescent="0.2">
      <c r="A6239" s="4">
        <v>44090.791666666664</v>
      </c>
      <c r="B6239" s="6">
        <f t="shared" si="389"/>
        <v>44090</v>
      </c>
      <c r="C6239" s="3">
        <f t="shared" si="391"/>
        <v>0.75</v>
      </c>
      <c r="D6239" s="3">
        <f>IF('Profil je Los'!A6239&lt;&gt;"",IF('Profil je Los'!A6239&lt;&gt;"",TIME(HOUR('Profil je Los'!A6239),MINUTE('Profil je Los'!A6239),SECOND('Profil je Los'!A6239)),""),"")</f>
        <v>0.79166666666666663</v>
      </c>
      <c r="E6239" s="5">
        <f t="shared" si="390"/>
        <v>19</v>
      </c>
      <c r="F6239" s="14">
        <v>42.521948999999999</v>
      </c>
      <c r="G6239" s="17">
        <f t="shared" si="388"/>
        <v>3.54</v>
      </c>
      <c r="I6239" s="33"/>
    </row>
    <row r="6240" spans="1:9" x14ac:dyDescent="0.2">
      <c r="A6240" s="4">
        <v>44090.833333333336</v>
      </c>
      <c r="B6240" s="6">
        <f t="shared" si="389"/>
        <v>44090</v>
      </c>
      <c r="C6240" s="3">
        <f t="shared" si="391"/>
        <v>0.79166666666666663</v>
      </c>
      <c r="D6240" s="3">
        <f>IF('Profil je Los'!A6240&lt;&gt;"",IF('Profil je Los'!A6240&lt;&gt;"",TIME(HOUR('Profil je Los'!A6240),MINUTE('Profil je Los'!A6240),SECOND('Profil je Los'!A6240)),""),"")</f>
        <v>0.83333333333333337</v>
      </c>
      <c r="E6240" s="5">
        <f t="shared" si="390"/>
        <v>20</v>
      </c>
      <c r="F6240" s="14">
        <v>44.626986000000002</v>
      </c>
      <c r="G6240" s="17">
        <f t="shared" si="388"/>
        <v>3.72</v>
      </c>
      <c r="I6240" s="33"/>
    </row>
    <row r="6241" spans="1:9" x14ac:dyDescent="0.2">
      <c r="A6241" s="4">
        <v>44090.875</v>
      </c>
      <c r="B6241" s="6">
        <f t="shared" si="389"/>
        <v>44090</v>
      </c>
      <c r="C6241" s="3">
        <f t="shared" si="391"/>
        <v>0.83333333333333337</v>
      </c>
      <c r="D6241" s="3">
        <f>IF('Profil je Los'!A6241&lt;&gt;"",IF('Profil je Los'!A6241&lt;&gt;"",TIME(HOUR('Profil je Los'!A6241),MINUTE('Profil je Los'!A6241),SECOND('Profil je Los'!A6241)),""),"")</f>
        <v>0.875</v>
      </c>
      <c r="E6241" s="5">
        <f t="shared" si="390"/>
        <v>21</v>
      </c>
      <c r="F6241" s="14">
        <v>40.956218999999997</v>
      </c>
      <c r="G6241" s="17">
        <f t="shared" si="388"/>
        <v>3.41</v>
      </c>
      <c r="I6241" s="33"/>
    </row>
    <row r="6242" spans="1:9" x14ac:dyDescent="0.2">
      <c r="A6242" s="4">
        <v>44090.916666666664</v>
      </c>
      <c r="B6242" s="6">
        <f t="shared" si="389"/>
        <v>44090</v>
      </c>
      <c r="C6242" s="3">
        <f t="shared" si="391"/>
        <v>0.875</v>
      </c>
      <c r="D6242" s="3">
        <f>IF('Profil je Los'!A6242&lt;&gt;"",IF('Profil je Los'!A6242&lt;&gt;"",TIME(HOUR('Profil je Los'!A6242),MINUTE('Profil je Los'!A6242),SECOND('Profil je Los'!A6242)),""),"")</f>
        <v>0.91666666666666663</v>
      </c>
      <c r="E6242" s="5">
        <f t="shared" si="390"/>
        <v>22</v>
      </c>
      <c r="F6242" s="14">
        <v>32.7652</v>
      </c>
      <c r="G6242" s="17">
        <f t="shared" si="388"/>
        <v>2.73</v>
      </c>
      <c r="I6242" s="33"/>
    </row>
    <row r="6243" spans="1:9" x14ac:dyDescent="0.2">
      <c r="A6243" s="4">
        <v>44090.958333333336</v>
      </c>
      <c r="B6243" s="6">
        <f t="shared" si="389"/>
        <v>44090</v>
      </c>
      <c r="C6243" s="3">
        <f t="shared" si="391"/>
        <v>0.91666666666666663</v>
      </c>
      <c r="D6243" s="3">
        <f>IF('Profil je Los'!A6243&lt;&gt;"",IF('Profil je Los'!A6243&lt;&gt;"",TIME(HOUR('Profil je Los'!A6243),MINUTE('Profil je Los'!A6243),SECOND('Profil je Los'!A6243)),""),"")</f>
        <v>0.95833333333333337</v>
      </c>
      <c r="E6243" s="5">
        <f t="shared" si="390"/>
        <v>23</v>
      </c>
      <c r="F6243" s="14">
        <v>23.499938</v>
      </c>
      <c r="G6243" s="17">
        <f t="shared" si="388"/>
        <v>1.96</v>
      </c>
      <c r="I6243" s="33"/>
    </row>
    <row r="6244" spans="1:9" x14ac:dyDescent="0.2">
      <c r="A6244" s="4">
        <v>44091</v>
      </c>
      <c r="B6244" s="6">
        <f t="shared" si="389"/>
        <v>44090</v>
      </c>
      <c r="C6244" s="3">
        <f t="shared" si="391"/>
        <v>0.95833333333333337</v>
      </c>
      <c r="D6244" s="3">
        <f>IF('Profil je Los'!A6244&lt;&gt;"",IF('Profil je Los'!A6244&lt;&gt;"",TIME(HOUR('Profil je Los'!A6244),MINUTE('Profil je Los'!A6244),SECOND('Profil je Los'!A6244)),""),"")</f>
        <v>0</v>
      </c>
      <c r="E6244" s="5">
        <f t="shared" si="390"/>
        <v>24</v>
      </c>
      <c r="F6244" s="14">
        <v>17.809739</v>
      </c>
      <c r="G6244" s="17">
        <f t="shared" si="388"/>
        <v>1.48</v>
      </c>
      <c r="I6244" s="33"/>
    </row>
    <row r="6245" spans="1:9" x14ac:dyDescent="0.2">
      <c r="A6245" s="4">
        <v>44091.041666666664</v>
      </c>
      <c r="B6245" s="6">
        <f t="shared" si="389"/>
        <v>44091</v>
      </c>
      <c r="C6245" s="3">
        <f t="shared" si="391"/>
        <v>0</v>
      </c>
      <c r="D6245" s="3">
        <f>IF('Profil je Los'!A6245&lt;&gt;"",IF('Profil je Los'!A6245&lt;&gt;"",TIME(HOUR('Profil je Los'!A6245),MINUTE('Profil je Los'!A6245),SECOND('Profil je Los'!A6245)),""),"")</f>
        <v>4.1666666666666664E-2</v>
      </c>
      <c r="E6245" s="5">
        <f t="shared" si="390"/>
        <v>1</v>
      </c>
      <c r="F6245" s="14">
        <v>13.380355</v>
      </c>
      <c r="G6245" s="17">
        <f t="shared" si="388"/>
        <v>1.1200000000000001</v>
      </c>
      <c r="I6245" s="33"/>
    </row>
    <row r="6246" spans="1:9" x14ac:dyDescent="0.2">
      <c r="A6246" s="4">
        <v>44091.083333333336</v>
      </c>
      <c r="B6246" s="6">
        <f t="shared" si="389"/>
        <v>44091</v>
      </c>
      <c r="C6246" s="3">
        <f t="shared" si="391"/>
        <v>4.1666666666666664E-2</v>
      </c>
      <c r="D6246" s="3">
        <f>IF('Profil je Los'!A6246&lt;&gt;"",IF('Profil je Los'!A6246&lt;&gt;"",TIME(HOUR('Profil je Los'!A6246),MINUTE('Profil je Los'!A6246),SECOND('Profil je Los'!A6246)),""),"")</f>
        <v>8.3333333333333329E-2</v>
      </c>
      <c r="E6246" s="5">
        <f t="shared" si="390"/>
        <v>2</v>
      </c>
      <c r="F6246" s="14">
        <v>11.674613000000001</v>
      </c>
      <c r="G6246" s="17">
        <f t="shared" si="388"/>
        <v>0.97</v>
      </c>
      <c r="I6246" s="33"/>
    </row>
    <row r="6247" spans="1:9" x14ac:dyDescent="0.2">
      <c r="A6247" s="4">
        <v>44091.125</v>
      </c>
      <c r="B6247" s="6">
        <f t="shared" si="389"/>
        <v>44091</v>
      </c>
      <c r="C6247" s="3">
        <f t="shared" si="391"/>
        <v>8.3333333333333329E-2</v>
      </c>
      <c r="D6247" s="3">
        <f>IF('Profil je Los'!A6247&lt;&gt;"",IF('Profil je Los'!A6247&lt;&gt;"",TIME(HOUR('Profil je Los'!A6247),MINUTE('Profil je Los'!A6247),SECOND('Profil je Los'!A6247)),""),"")</f>
        <v>0.125</v>
      </c>
      <c r="E6247" s="5">
        <f t="shared" si="390"/>
        <v>3</v>
      </c>
      <c r="F6247" s="14">
        <v>11.907945</v>
      </c>
      <c r="G6247" s="17">
        <f t="shared" si="388"/>
        <v>0.99</v>
      </c>
      <c r="I6247" s="33"/>
    </row>
    <row r="6248" spans="1:9" x14ac:dyDescent="0.2">
      <c r="A6248" s="4">
        <v>44091.166666666664</v>
      </c>
      <c r="B6248" s="6">
        <f t="shared" si="389"/>
        <v>44091</v>
      </c>
      <c r="C6248" s="3">
        <f t="shared" si="391"/>
        <v>0.125</v>
      </c>
      <c r="D6248" s="3">
        <f>IF('Profil je Los'!A6248&lt;&gt;"",IF('Profil je Los'!A6248&lt;&gt;"",TIME(HOUR('Profil je Los'!A6248),MINUTE('Profil je Los'!A6248),SECOND('Profil je Los'!A6248)),""),"")</f>
        <v>0.16666666666666666</v>
      </c>
      <c r="E6248" s="5">
        <f t="shared" si="390"/>
        <v>4</v>
      </c>
      <c r="F6248" s="14">
        <v>12.503691999999999</v>
      </c>
      <c r="G6248" s="17">
        <f t="shared" si="388"/>
        <v>1.04</v>
      </c>
      <c r="I6248" s="33"/>
    </row>
    <row r="6249" spans="1:9" x14ac:dyDescent="0.2">
      <c r="A6249" s="4">
        <v>44091.208333333336</v>
      </c>
      <c r="B6249" s="6">
        <f t="shared" si="389"/>
        <v>44091</v>
      </c>
      <c r="C6249" s="3">
        <f t="shared" si="391"/>
        <v>0.16666666666666666</v>
      </c>
      <c r="D6249" s="3">
        <f>IF('Profil je Los'!A6249&lt;&gt;"",IF('Profil je Los'!A6249&lt;&gt;"",TIME(HOUR('Profil je Los'!A6249),MINUTE('Profil je Los'!A6249),SECOND('Profil je Los'!A6249)),""),"")</f>
        <v>0.20833333333333334</v>
      </c>
      <c r="E6249" s="5">
        <f t="shared" si="390"/>
        <v>5</v>
      </c>
      <c r="F6249" s="14">
        <v>14.354797</v>
      </c>
      <c r="G6249" s="17">
        <f t="shared" si="388"/>
        <v>1.2</v>
      </c>
      <c r="I6249" s="33"/>
    </row>
    <row r="6250" spans="1:9" x14ac:dyDescent="0.2">
      <c r="A6250" s="4">
        <v>44091.25</v>
      </c>
      <c r="B6250" s="6">
        <f t="shared" si="389"/>
        <v>44091</v>
      </c>
      <c r="C6250" s="3">
        <f t="shared" si="391"/>
        <v>0.20833333333333334</v>
      </c>
      <c r="D6250" s="3">
        <f>IF('Profil je Los'!A6250&lt;&gt;"",IF('Profil je Los'!A6250&lt;&gt;"",TIME(HOUR('Profil je Los'!A6250),MINUTE('Profil je Los'!A6250),SECOND('Profil je Los'!A6250)),""),"")</f>
        <v>0.25</v>
      </c>
      <c r="E6250" s="5">
        <f t="shared" si="390"/>
        <v>6</v>
      </c>
      <c r="F6250" s="14">
        <v>17.972570999999999</v>
      </c>
      <c r="G6250" s="17">
        <f t="shared" si="388"/>
        <v>1.5</v>
      </c>
      <c r="I6250" s="33"/>
    </row>
    <row r="6251" spans="1:9" x14ac:dyDescent="0.2">
      <c r="A6251" s="4">
        <v>44091.291666666664</v>
      </c>
      <c r="B6251" s="6">
        <f t="shared" si="389"/>
        <v>44091</v>
      </c>
      <c r="C6251" s="3">
        <f t="shared" si="391"/>
        <v>0.25</v>
      </c>
      <c r="D6251" s="3">
        <f>IF('Profil je Los'!A6251&lt;&gt;"",IF('Profil je Los'!A6251&lt;&gt;"",TIME(HOUR('Profil je Los'!A6251),MINUTE('Profil je Los'!A6251),SECOND('Profil je Los'!A6251)),""),"")</f>
        <v>0.29166666666666669</v>
      </c>
      <c r="E6251" s="5">
        <f t="shared" si="390"/>
        <v>7</v>
      </c>
      <c r="F6251" s="14">
        <v>28.597245000000001</v>
      </c>
      <c r="G6251" s="17">
        <f t="shared" si="388"/>
        <v>2.38</v>
      </c>
      <c r="I6251" s="33"/>
    </row>
    <row r="6252" spans="1:9" x14ac:dyDescent="0.2">
      <c r="A6252" s="4">
        <v>44091.333333333336</v>
      </c>
      <c r="B6252" s="6">
        <f t="shared" si="389"/>
        <v>44091</v>
      </c>
      <c r="C6252" s="3">
        <f t="shared" si="391"/>
        <v>0.29166666666666669</v>
      </c>
      <c r="D6252" s="3">
        <f>IF('Profil je Los'!A6252&lt;&gt;"",IF('Profil je Los'!A6252&lt;&gt;"",TIME(HOUR('Profil je Los'!A6252),MINUTE('Profil je Los'!A6252),SECOND('Profil je Los'!A6252)),""),"")</f>
        <v>0.33333333333333331</v>
      </c>
      <c r="E6252" s="5">
        <f t="shared" si="390"/>
        <v>8</v>
      </c>
      <c r="F6252" s="14">
        <v>35.200204999999997</v>
      </c>
      <c r="G6252" s="17">
        <f t="shared" si="388"/>
        <v>2.93</v>
      </c>
      <c r="I6252" s="33"/>
    </row>
    <row r="6253" spans="1:9" x14ac:dyDescent="0.2">
      <c r="A6253" s="4">
        <v>44091.375</v>
      </c>
      <c r="B6253" s="6">
        <f t="shared" si="389"/>
        <v>44091</v>
      </c>
      <c r="C6253" s="3">
        <f t="shared" si="391"/>
        <v>0.33333333333333331</v>
      </c>
      <c r="D6253" s="3">
        <f>IF('Profil je Los'!A6253&lt;&gt;"",IF('Profil je Los'!A6253&lt;&gt;"",TIME(HOUR('Profil je Los'!A6253),MINUTE('Profil je Los'!A6253),SECOND('Profil je Los'!A6253)),""),"")</f>
        <v>0.375</v>
      </c>
      <c r="E6253" s="5">
        <f t="shared" si="390"/>
        <v>9</v>
      </c>
      <c r="F6253" s="14">
        <v>39.380656000000002</v>
      </c>
      <c r="G6253" s="17">
        <f t="shared" si="388"/>
        <v>3.28</v>
      </c>
      <c r="I6253" s="33"/>
    </row>
    <row r="6254" spans="1:9" x14ac:dyDescent="0.2">
      <c r="A6254" s="4">
        <v>44091.416666666664</v>
      </c>
      <c r="B6254" s="6">
        <f t="shared" si="389"/>
        <v>44091</v>
      </c>
      <c r="C6254" s="3">
        <f t="shared" si="391"/>
        <v>0.375</v>
      </c>
      <c r="D6254" s="3">
        <f>IF('Profil je Los'!A6254&lt;&gt;"",IF('Profil je Los'!A6254&lt;&gt;"",TIME(HOUR('Profil je Los'!A6254),MINUTE('Profil je Los'!A6254),SECOND('Profil je Los'!A6254)),""),"")</f>
        <v>0.41666666666666669</v>
      </c>
      <c r="E6254" s="5">
        <f t="shared" si="390"/>
        <v>10</v>
      </c>
      <c r="F6254" s="14">
        <v>40.803063000000002</v>
      </c>
      <c r="G6254" s="17">
        <f t="shared" si="388"/>
        <v>3.4</v>
      </c>
      <c r="I6254" s="33"/>
    </row>
    <row r="6255" spans="1:9" x14ac:dyDescent="0.2">
      <c r="A6255" s="4">
        <v>44091.458333333336</v>
      </c>
      <c r="B6255" s="6">
        <f t="shared" si="389"/>
        <v>44091</v>
      </c>
      <c r="C6255" s="3">
        <f t="shared" si="391"/>
        <v>0.41666666666666669</v>
      </c>
      <c r="D6255" s="3">
        <f>IF('Profil je Los'!A6255&lt;&gt;"",IF('Profil je Los'!A6255&lt;&gt;"",TIME(HOUR('Profil je Los'!A6255),MINUTE('Profil je Los'!A6255),SECOND('Profil je Los'!A6255)),""),"")</f>
        <v>0.45833333333333331</v>
      </c>
      <c r="E6255" s="5">
        <f t="shared" si="390"/>
        <v>11</v>
      </c>
      <c r="F6255" s="14">
        <v>44.499507999999999</v>
      </c>
      <c r="G6255" s="17">
        <f t="shared" si="388"/>
        <v>3.71</v>
      </c>
      <c r="I6255" s="33"/>
    </row>
    <row r="6256" spans="1:9" x14ac:dyDescent="0.2">
      <c r="A6256" s="4">
        <v>44091.5</v>
      </c>
      <c r="B6256" s="6">
        <f t="shared" si="389"/>
        <v>44091</v>
      </c>
      <c r="C6256" s="3">
        <f t="shared" si="391"/>
        <v>0.45833333333333331</v>
      </c>
      <c r="D6256" s="3">
        <f>IF('Profil je Los'!A6256&lt;&gt;"",IF('Profil je Los'!A6256&lt;&gt;"",TIME(HOUR('Profil je Los'!A6256),MINUTE('Profil je Los'!A6256),SECOND('Profil je Los'!A6256)),""),"")</f>
        <v>0.5</v>
      </c>
      <c r="E6256" s="5">
        <f t="shared" si="390"/>
        <v>12</v>
      </c>
      <c r="F6256" s="14">
        <v>46.011606</v>
      </c>
      <c r="G6256" s="17">
        <f t="shared" si="388"/>
        <v>3.83</v>
      </c>
      <c r="I6256" s="33"/>
    </row>
    <row r="6257" spans="1:9" x14ac:dyDescent="0.2">
      <c r="A6257" s="4">
        <v>44091.541666666664</v>
      </c>
      <c r="B6257" s="6">
        <f t="shared" si="389"/>
        <v>44091</v>
      </c>
      <c r="C6257" s="3">
        <f t="shared" si="391"/>
        <v>0.5</v>
      </c>
      <c r="D6257" s="3">
        <f>IF('Profil je Los'!A6257&lt;&gt;"",IF('Profil je Los'!A6257&lt;&gt;"",TIME(HOUR('Profil je Los'!A6257),MINUTE('Profil je Los'!A6257),SECOND('Profil je Los'!A6257)),""),"")</f>
        <v>0.54166666666666663</v>
      </c>
      <c r="E6257" s="5">
        <f t="shared" si="390"/>
        <v>13</v>
      </c>
      <c r="F6257" s="14">
        <v>44.593499000000001</v>
      </c>
      <c r="G6257" s="17">
        <f t="shared" si="388"/>
        <v>3.72</v>
      </c>
      <c r="I6257" s="33"/>
    </row>
    <row r="6258" spans="1:9" x14ac:dyDescent="0.2">
      <c r="A6258" s="4">
        <v>44091.583333333336</v>
      </c>
      <c r="B6258" s="6">
        <f t="shared" si="389"/>
        <v>44091</v>
      </c>
      <c r="C6258" s="3">
        <f t="shared" si="391"/>
        <v>0.54166666666666663</v>
      </c>
      <c r="D6258" s="3">
        <f>IF('Profil je Los'!A6258&lt;&gt;"",IF('Profil je Los'!A6258&lt;&gt;"",TIME(HOUR('Profil je Los'!A6258),MINUTE('Profil je Los'!A6258),SECOND('Profil je Los'!A6258)),""),"")</f>
        <v>0.58333333333333337</v>
      </c>
      <c r="E6258" s="5">
        <f t="shared" si="390"/>
        <v>14</v>
      </c>
      <c r="F6258" s="14">
        <v>43.511156999999997</v>
      </c>
      <c r="G6258" s="17">
        <f t="shared" si="388"/>
        <v>3.63</v>
      </c>
      <c r="I6258" s="33"/>
    </row>
    <row r="6259" spans="1:9" x14ac:dyDescent="0.2">
      <c r="A6259" s="4">
        <v>44091.625</v>
      </c>
      <c r="B6259" s="6">
        <f t="shared" si="389"/>
        <v>44091</v>
      </c>
      <c r="C6259" s="3">
        <f t="shared" si="391"/>
        <v>0.58333333333333337</v>
      </c>
      <c r="D6259" s="3">
        <f>IF('Profil je Los'!A6259&lt;&gt;"",IF('Profil je Los'!A6259&lt;&gt;"",TIME(HOUR('Profil je Los'!A6259),MINUTE('Profil je Los'!A6259),SECOND('Profil je Los'!A6259)),""),"")</f>
        <v>0.625</v>
      </c>
      <c r="E6259" s="5">
        <f t="shared" si="390"/>
        <v>15</v>
      </c>
      <c r="F6259" s="14">
        <v>42.082220999999997</v>
      </c>
      <c r="G6259" s="17">
        <f t="shared" si="388"/>
        <v>3.51</v>
      </c>
      <c r="I6259" s="33"/>
    </row>
    <row r="6260" spans="1:9" x14ac:dyDescent="0.2">
      <c r="A6260" s="4">
        <v>44091.666666666664</v>
      </c>
      <c r="B6260" s="6">
        <f t="shared" si="389"/>
        <v>44091</v>
      </c>
      <c r="C6260" s="3">
        <f t="shared" si="391"/>
        <v>0.625</v>
      </c>
      <c r="D6260" s="3">
        <f>IF('Profil je Los'!A6260&lt;&gt;"",IF('Profil je Los'!A6260&lt;&gt;"",TIME(HOUR('Profil je Los'!A6260),MINUTE('Profil je Los'!A6260),SECOND('Profil je Los'!A6260)),""),"")</f>
        <v>0.66666666666666663</v>
      </c>
      <c r="E6260" s="5">
        <f t="shared" si="390"/>
        <v>16</v>
      </c>
      <c r="F6260" s="14">
        <v>41.231704999999998</v>
      </c>
      <c r="G6260" s="17">
        <f t="shared" si="388"/>
        <v>3.44</v>
      </c>
      <c r="I6260" s="33"/>
    </row>
    <row r="6261" spans="1:9" x14ac:dyDescent="0.2">
      <c r="A6261" s="4">
        <v>44091.708333333336</v>
      </c>
      <c r="B6261" s="6">
        <f t="shared" si="389"/>
        <v>44091</v>
      </c>
      <c r="C6261" s="3">
        <f t="shared" si="391"/>
        <v>0.66666666666666663</v>
      </c>
      <c r="D6261" s="3">
        <f>IF('Profil je Los'!A6261&lt;&gt;"",IF('Profil je Los'!A6261&lt;&gt;"",TIME(HOUR('Profil je Los'!A6261),MINUTE('Profil je Los'!A6261),SECOND('Profil je Los'!A6261)),""),"")</f>
        <v>0.70833333333333337</v>
      </c>
      <c r="E6261" s="5">
        <f t="shared" si="390"/>
        <v>17</v>
      </c>
      <c r="F6261" s="14">
        <v>40.074486999999998</v>
      </c>
      <c r="G6261" s="17">
        <f t="shared" si="388"/>
        <v>3.34</v>
      </c>
      <c r="I6261" s="33"/>
    </row>
    <row r="6262" spans="1:9" x14ac:dyDescent="0.2">
      <c r="A6262" s="4">
        <v>44091.75</v>
      </c>
      <c r="B6262" s="6">
        <f t="shared" si="389"/>
        <v>44091</v>
      </c>
      <c r="C6262" s="3">
        <f t="shared" si="391"/>
        <v>0.70833333333333337</v>
      </c>
      <c r="D6262" s="3">
        <f>IF('Profil je Los'!A6262&lt;&gt;"",IF('Profil je Los'!A6262&lt;&gt;"",TIME(HOUR('Profil je Los'!A6262),MINUTE('Profil je Los'!A6262),SECOND('Profil je Los'!A6262)),""),"")</f>
        <v>0.75</v>
      </c>
      <c r="E6262" s="5">
        <f t="shared" si="390"/>
        <v>18</v>
      </c>
      <c r="F6262" s="14">
        <v>41.828221999999997</v>
      </c>
      <c r="G6262" s="17">
        <f t="shared" si="388"/>
        <v>3.49</v>
      </c>
      <c r="I6262" s="33"/>
    </row>
    <row r="6263" spans="1:9" x14ac:dyDescent="0.2">
      <c r="A6263" s="4">
        <v>44091.791666666664</v>
      </c>
      <c r="B6263" s="6">
        <f t="shared" si="389"/>
        <v>44091</v>
      </c>
      <c r="C6263" s="3">
        <f t="shared" si="391"/>
        <v>0.75</v>
      </c>
      <c r="D6263" s="3">
        <f>IF('Profil je Los'!A6263&lt;&gt;"",IF('Profil je Los'!A6263&lt;&gt;"",TIME(HOUR('Profil je Los'!A6263),MINUTE('Profil je Los'!A6263),SECOND('Profil je Los'!A6263)),""),"")</f>
        <v>0.79166666666666663</v>
      </c>
      <c r="E6263" s="5">
        <f t="shared" si="390"/>
        <v>19</v>
      </c>
      <c r="F6263" s="14">
        <v>43.270041999999997</v>
      </c>
      <c r="G6263" s="17">
        <f t="shared" si="388"/>
        <v>3.61</v>
      </c>
      <c r="I6263" s="33"/>
    </row>
    <row r="6264" spans="1:9" x14ac:dyDescent="0.2">
      <c r="A6264" s="4">
        <v>44091.833333333336</v>
      </c>
      <c r="B6264" s="6">
        <f t="shared" si="389"/>
        <v>44091</v>
      </c>
      <c r="C6264" s="3">
        <f t="shared" si="391"/>
        <v>0.79166666666666663</v>
      </c>
      <c r="D6264" s="3">
        <f>IF('Profil je Los'!A6264&lt;&gt;"",IF('Profil je Los'!A6264&lt;&gt;"",TIME(HOUR('Profil je Los'!A6264),MINUTE('Profil je Los'!A6264),SECOND('Profil je Los'!A6264)),""),"")</f>
        <v>0.83333333333333337</v>
      </c>
      <c r="E6264" s="5">
        <f t="shared" si="390"/>
        <v>20</v>
      </c>
      <c r="F6264" s="14">
        <v>45.273868</v>
      </c>
      <c r="G6264" s="17">
        <f t="shared" si="388"/>
        <v>3.77</v>
      </c>
      <c r="I6264" s="33"/>
    </row>
    <row r="6265" spans="1:9" x14ac:dyDescent="0.2">
      <c r="A6265" s="4">
        <v>44091.875</v>
      </c>
      <c r="B6265" s="6">
        <f t="shared" si="389"/>
        <v>44091</v>
      </c>
      <c r="C6265" s="3">
        <f t="shared" si="391"/>
        <v>0.83333333333333337</v>
      </c>
      <c r="D6265" s="3">
        <f>IF('Profil je Los'!A6265&lt;&gt;"",IF('Profil je Los'!A6265&lt;&gt;"",TIME(HOUR('Profil je Los'!A6265),MINUTE('Profil je Los'!A6265),SECOND('Profil je Los'!A6265)),""),"")</f>
        <v>0.875</v>
      </c>
      <c r="E6265" s="5">
        <f t="shared" si="390"/>
        <v>21</v>
      </c>
      <c r="F6265" s="14">
        <v>42.396935999999997</v>
      </c>
      <c r="G6265" s="17">
        <f t="shared" si="388"/>
        <v>3.53</v>
      </c>
      <c r="I6265" s="33"/>
    </row>
    <row r="6266" spans="1:9" x14ac:dyDescent="0.2">
      <c r="A6266" s="4">
        <v>44091.916666666664</v>
      </c>
      <c r="B6266" s="6">
        <f t="shared" si="389"/>
        <v>44091</v>
      </c>
      <c r="C6266" s="3">
        <f t="shared" si="391"/>
        <v>0.875</v>
      </c>
      <c r="D6266" s="3">
        <f>IF('Profil je Los'!A6266&lt;&gt;"",IF('Profil je Los'!A6266&lt;&gt;"",TIME(HOUR('Profil je Los'!A6266),MINUTE('Profil je Los'!A6266),SECOND('Profil je Los'!A6266)),""),"")</f>
        <v>0.91666666666666663</v>
      </c>
      <c r="E6266" s="5">
        <f t="shared" si="390"/>
        <v>22</v>
      </c>
      <c r="F6266" s="14">
        <v>35.559643000000001</v>
      </c>
      <c r="G6266" s="17">
        <f t="shared" si="388"/>
        <v>2.96</v>
      </c>
      <c r="I6266" s="33"/>
    </row>
    <row r="6267" spans="1:9" x14ac:dyDescent="0.2">
      <c r="A6267" s="4">
        <v>44091.958333333336</v>
      </c>
      <c r="B6267" s="6">
        <f t="shared" si="389"/>
        <v>44091</v>
      </c>
      <c r="C6267" s="3">
        <f t="shared" si="391"/>
        <v>0.91666666666666663</v>
      </c>
      <c r="D6267" s="3">
        <f>IF('Profil je Los'!A6267&lt;&gt;"",IF('Profil je Los'!A6267&lt;&gt;"",TIME(HOUR('Profil je Los'!A6267),MINUTE('Profil je Los'!A6267),SECOND('Profil je Los'!A6267)),""),"")</f>
        <v>0.95833333333333337</v>
      </c>
      <c r="E6267" s="5">
        <f t="shared" si="390"/>
        <v>23</v>
      </c>
      <c r="F6267" s="14">
        <v>28.151695</v>
      </c>
      <c r="G6267" s="17">
        <f t="shared" si="388"/>
        <v>2.35</v>
      </c>
      <c r="I6267" s="33"/>
    </row>
    <row r="6268" spans="1:9" x14ac:dyDescent="0.2">
      <c r="A6268" s="4">
        <v>44092</v>
      </c>
      <c r="B6268" s="6">
        <f t="shared" si="389"/>
        <v>44091</v>
      </c>
      <c r="C6268" s="3">
        <f t="shared" si="391"/>
        <v>0.95833333333333337</v>
      </c>
      <c r="D6268" s="3">
        <f>IF('Profil je Los'!A6268&lt;&gt;"",IF('Profil je Los'!A6268&lt;&gt;"",TIME(HOUR('Profil je Los'!A6268),MINUTE('Profil je Los'!A6268),SECOND('Profil je Los'!A6268)),""),"")</f>
        <v>0</v>
      </c>
      <c r="E6268" s="5">
        <f t="shared" si="390"/>
        <v>24</v>
      </c>
      <c r="F6268" s="14">
        <v>22.073851000000001</v>
      </c>
      <c r="G6268" s="17">
        <f t="shared" si="388"/>
        <v>1.84</v>
      </c>
      <c r="I6268" s="33"/>
    </row>
    <row r="6269" spans="1:9" x14ac:dyDescent="0.2">
      <c r="A6269" s="4">
        <v>44092.041666666664</v>
      </c>
      <c r="B6269" s="6">
        <f t="shared" si="389"/>
        <v>44092</v>
      </c>
      <c r="C6269" s="3">
        <f t="shared" si="391"/>
        <v>0</v>
      </c>
      <c r="D6269" s="3">
        <f>IF('Profil je Los'!A6269&lt;&gt;"",IF('Profil je Los'!A6269&lt;&gt;"",TIME(HOUR('Profil je Los'!A6269),MINUTE('Profil je Los'!A6269),SECOND('Profil je Los'!A6269)),""),"")</f>
        <v>4.1666666666666664E-2</v>
      </c>
      <c r="E6269" s="5">
        <f t="shared" si="390"/>
        <v>1</v>
      </c>
      <c r="F6269" s="14">
        <v>19.356945</v>
      </c>
      <c r="G6269" s="17">
        <f t="shared" si="388"/>
        <v>1.61</v>
      </c>
      <c r="I6269" s="33"/>
    </row>
    <row r="6270" spans="1:9" x14ac:dyDescent="0.2">
      <c r="A6270" s="4">
        <v>44092.083333333336</v>
      </c>
      <c r="B6270" s="6">
        <f t="shared" si="389"/>
        <v>44092</v>
      </c>
      <c r="C6270" s="3">
        <f t="shared" si="391"/>
        <v>4.1666666666666664E-2</v>
      </c>
      <c r="D6270" s="3">
        <f>IF('Profil je Los'!A6270&lt;&gt;"",IF('Profil je Los'!A6270&lt;&gt;"",TIME(HOUR('Profil je Los'!A6270),MINUTE('Profil je Los'!A6270),SECOND('Profil je Los'!A6270)),""),"")</f>
        <v>8.3333333333333329E-2</v>
      </c>
      <c r="E6270" s="5">
        <f t="shared" si="390"/>
        <v>2</v>
      </c>
      <c r="F6270" s="14">
        <v>17.686658000000001</v>
      </c>
      <c r="G6270" s="17">
        <f t="shared" si="388"/>
        <v>1.47</v>
      </c>
      <c r="I6270" s="33"/>
    </row>
    <row r="6271" spans="1:9" x14ac:dyDescent="0.2">
      <c r="A6271" s="4">
        <v>44092.125</v>
      </c>
      <c r="B6271" s="6">
        <f t="shared" si="389"/>
        <v>44092</v>
      </c>
      <c r="C6271" s="3">
        <f t="shared" si="391"/>
        <v>8.3333333333333329E-2</v>
      </c>
      <c r="D6271" s="3">
        <f>IF('Profil je Los'!A6271&lt;&gt;"",IF('Profil je Los'!A6271&lt;&gt;"",TIME(HOUR('Profil je Los'!A6271),MINUTE('Profil je Los'!A6271),SECOND('Profil je Los'!A6271)),""),"")</f>
        <v>0.125</v>
      </c>
      <c r="E6271" s="5">
        <f t="shared" si="390"/>
        <v>3</v>
      </c>
      <c r="F6271" s="14">
        <v>17.096708</v>
      </c>
      <c r="G6271" s="17">
        <f t="shared" si="388"/>
        <v>1.42</v>
      </c>
      <c r="I6271" s="33"/>
    </row>
    <row r="6272" spans="1:9" x14ac:dyDescent="0.2">
      <c r="A6272" s="4">
        <v>44092.166666666664</v>
      </c>
      <c r="B6272" s="6">
        <f t="shared" si="389"/>
        <v>44092</v>
      </c>
      <c r="C6272" s="3">
        <f t="shared" si="391"/>
        <v>0.125</v>
      </c>
      <c r="D6272" s="3">
        <f>IF('Profil je Los'!A6272&lt;&gt;"",IF('Profil je Los'!A6272&lt;&gt;"",TIME(HOUR('Profil je Los'!A6272),MINUTE('Profil je Los'!A6272),SECOND('Profil je Los'!A6272)),""),"")</f>
        <v>0.16666666666666666</v>
      </c>
      <c r="E6272" s="5">
        <f t="shared" si="390"/>
        <v>4</v>
      </c>
      <c r="F6272" s="14">
        <v>17.644888999999999</v>
      </c>
      <c r="G6272" s="17">
        <f t="shared" si="388"/>
        <v>1.47</v>
      </c>
      <c r="I6272" s="33"/>
    </row>
    <row r="6273" spans="1:9" x14ac:dyDescent="0.2">
      <c r="A6273" s="4">
        <v>44092.208333333336</v>
      </c>
      <c r="B6273" s="6">
        <f t="shared" si="389"/>
        <v>44092</v>
      </c>
      <c r="C6273" s="3">
        <f t="shared" si="391"/>
        <v>0.16666666666666666</v>
      </c>
      <c r="D6273" s="3">
        <f>IF('Profil je Los'!A6273&lt;&gt;"",IF('Profil je Los'!A6273&lt;&gt;"",TIME(HOUR('Profil je Los'!A6273),MINUTE('Profil je Los'!A6273),SECOND('Profil je Los'!A6273)),""),"")</f>
        <v>0.20833333333333334</v>
      </c>
      <c r="E6273" s="5">
        <f t="shared" si="390"/>
        <v>5</v>
      </c>
      <c r="F6273" s="14">
        <v>18.992597</v>
      </c>
      <c r="G6273" s="17">
        <f t="shared" si="388"/>
        <v>1.58</v>
      </c>
      <c r="I6273" s="33"/>
    </row>
    <row r="6274" spans="1:9" x14ac:dyDescent="0.2">
      <c r="A6274" s="4">
        <v>44092.25</v>
      </c>
      <c r="B6274" s="6">
        <f t="shared" si="389"/>
        <v>44092</v>
      </c>
      <c r="C6274" s="3">
        <f t="shared" si="391"/>
        <v>0.20833333333333334</v>
      </c>
      <c r="D6274" s="3">
        <f>IF('Profil je Los'!A6274&lt;&gt;"",IF('Profil je Los'!A6274&lt;&gt;"",TIME(HOUR('Profil je Los'!A6274),MINUTE('Profil je Los'!A6274),SECOND('Profil je Los'!A6274)),""),"")</f>
        <v>0.25</v>
      </c>
      <c r="E6274" s="5">
        <f t="shared" si="390"/>
        <v>6</v>
      </c>
      <c r="F6274" s="14">
        <v>23.54354</v>
      </c>
      <c r="G6274" s="17">
        <f t="shared" si="388"/>
        <v>1.96</v>
      </c>
      <c r="I6274" s="33"/>
    </row>
    <row r="6275" spans="1:9" x14ac:dyDescent="0.2">
      <c r="A6275" s="4">
        <v>44092.291666666664</v>
      </c>
      <c r="B6275" s="6">
        <f t="shared" si="389"/>
        <v>44092</v>
      </c>
      <c r="C6275" s="3">
        <f t="shared" si="391"/>
        <v>0.25</v>
      </c>
      <c r="D6275" s="3">
        <f>IF('Profil je Los'!A6275&lt;&gt;"",IF('Profil je Los'!A6275&lt;&gt;"",TIME(HOUR('Profil je Los'!A6275),MINUTE('Profil je Los'!A6275),SECOND('Profil je Los'!A6275)),""),"")</f>
        <v>0.29166666666666669</v>
      </c>
      <c r="E6275" s="5">
        <f t="shared" si="390"/>
        <v>7</v>
      </c>
      <c r="F6275" s="14">
        <v>34.490201999999996</v>
      </c>
      <c r="G6275" s="17">
        <f t="shared" si="388"/>
        <v>2.87</v>
      </c>
      <c r="I6275" s="33"/>
    </row>
    <row r="6276" spans="1:9" x14ac:dyDescent="0.2">
      <c r="A6276" s="4">
        <v>44092.333333333336</v>
      </c>
      <c r="B6276" s="6">
        <f t="shared" si="389"/>
        <v>44092</v>
      </c>
      <c r="C6276" s="3">
        <f t="shared" si="391"/>
        <v>0.29166666666666669</v>
      </c>
      <c r="D6276" s="3">
        <f>IF('Profil je Los'!A6276&lt;&gt;"",IF('Profil je Los'!A6276&lt;&gt;"",TIME(HOUR('Profil je Los'!A6276),MINUTE('Profil je Los'!A6276),SECOND('Profil je Los'!A6276)),""),"")</f>
        <v>0.33333333333333331</v>
      </c>
      <c r="E6276" s="5">
        <f t="shared" si="390"/>
        <v>8</v>
      </c>
      <c r="F6276" s="14">
        <v>40.940157999999997</v>
      </c>
      <c r="G6276" s="17">
        <f t="shared" si="388"/>
        <v>3.41</v>
      </c>
      <c r="I6276" s="33"/>
    </row>
    <row r="6277" spans="1:9" x14ac:dyDescent="0.2">
      <c r="A6277" s="4">
        <v>44092.375</v>
      </c>
      <c r="B6277" s="6">
        <f t="shared" si="389"/>
        <v>44092</v>
      </c>
      <c r="C6277" s="3">
        <f t="shared" si="391"/>
        <v>0.33333333333333331</v>
      </c>
      <c r="D6277" s="3">
        <f>IF('Profil je Los'!A6277&lt;&gt;"",IF('Profil je Los'!A6277&lt;&gt;"",TIME(HOUR('Profil je Los'!A6277),MINUTE('Profil je Los'!A6277),SECOND('Profil je Los'!A6277)),""),"")</f>
        <v>0.375</v>
      </c>
      <c r="E6277" s="5">
        <f t="shared" si="390"/>
        <v>9</v>
      </c>
      <c r="F6277" s="14">
        <v>44.877603000000001</v>
      </c>
      <c r="G6277" s="17">
        <f t="shared" si="388"/>
        <v>3.74</v>
      </c>
      <c r="I6277" s="33"/>
    </row>
    <row r="6278" spans="1:9" x14ac:dyDescent="0.2">
      <c r="A6278" s="4">
        <v>44092.416666666664</v>
      </c>
      <c r="B6278" s="6">
        <f t="shared" si="389"/>
        <v>44092</v>
      </c>
      <c r="C6278" s="3">
        <f t="shared" si="391"/>
        <v>0.375</v>
      </c>
      <c r="D6278" s="3">
        <f>IF('Profil je Los'!A6278&lt;&gt;"",IF('Profil je Los'!A6278&lt;&gt;"",TIME(HOUR('Profil je Los'!A6278),MINUTE('Profil je Los'!A6278),SECOND('Profil je Los'!A6278)),""),"")</f>
        <v>0.41666666666666669</v>
      </c>
      <c r="E6278" s="5">
        <f t="shared" si="390"/>
        <v>10</v>
      </c>
      <c r="F6278" s="14">
        <v>44.519258999999998</v>
      </c>
      <c r="G6278" s="17">
        <f t="shared" ref="G6278:G6341" si="392">ROUND(F6278/$E$2,2)</f>
        <v>3.71</v>
      </c>
      <c r="I6278" s="33"/>
    </row>
    <row r="6279" spans="1:9" x14ac:dyDescent="0.2">
      <c r="A6279" s="4">
        <v>44092.458333333336</v>
      </c>
      <c r="B6279" s="6">
        <f t="shared" ref="B6279:B6342" si="393">IF(A6279&lt;&gt;"",IF(E6279=24,B6278,DATE(YEAR(A6279),MONTH(A6279),DAY(A6279))),"")</f>
        <v>44092</v>
      </c>
      <c r="C6279" s="3">
        <f t="shared" si="391"/>
        <v>0.41666666666666669</v>
      </c>
      <c r="D6279" s="3">
        <f>IF('Profil je Los'!A6279&lt;&gt;"",IF('Profil je Los'!A6279&lt;&gt;"",TIME(HOUR('Profil je Los'!A6279),MINUTE('Profil je Los'!A6279),SECOND('Profil je Los'!A6279)),""),"")</f>
        <v>0.45833333333333331</v>
      </c>
      <c r="E6279" s="5">
        <f t="shared" ref="E6279:E6342" si="394">IF(A6279&lt;&gt;"",IF(HOUR(A6279)=0,24,HOUR(A6279)),"")</f>
        <v>11</v>
      </c>
      <c r="F6279" s="14">
        <v>45.250050999999999</v>
      </c>
      <c r="G6279" s="17">
        <f t="shared" si="392"/>
        <v>3.77</v>
      </c>
      <c r="I6279" s="33"/>
    </row>
    <row r="6280" spans="1:9" x14ac:dyDescent="0.2">
      <c r="A6280" s="4">
        <v>44092.5</v>
      </c>
      <c r="B6280" s="6">
        <f t="shared" si="393"/>
        <v>44092</v>
      </c>
      <c r="C6280" s="3">
        <f t="shared" ref="C6280:C6343" si="395">D6279</f>
        <v>0.45833333333333331</v>
      </c>
      <c r="D6280" s="3">
        <f>IF('Profil je Los'!A6280&lt;&gt;"",IF('Profil je Los'!A6280&lt;&gt;"",TIME(HOUR('Profil je Los'!A6280),MINUTE('Profil je Los'!A6280),SECOND('Profil je Los'!A6280)),""),"")</f>
        <v>0.5</v>
      </c>
      <c r="E6280" s="5">
        <f t="shared" si="394"/>
        <v>12</v>
      </c>
      <c r="F6280" s="14">
        <v>46.504207000000001</v>
      </c>
      <c r="G6280" s="17">
        <f t="shared" si="392"/>
        <v>3.88</v>
      </c>
      <c r="I6280" s="33"/>
    </row>
    <row r="6281" spans="1:9" x14ac:dyDescent="0.2">
      <c r="A6281" s="4">
        <v>44092.541666666664</v>
      </c>
      <c r="B6281" s="6">
        <f t="shared" si="393"/>
        <v>44092</v>
      </c>
      <c r="C6281" s="3">
        <f t="shared" si="395"/>
        <v>0.5</v>
      </c>
      <c r="D6281" s="3">
        <f>IF('Profil je Los'!A6281&lt;&gt;"",IF('Profil je Los'!A6281&lt;&gt;"",TIME(HOUR('Profil je Los'!A6281),MINUTE('Profil je Los'!A6281),SECOND('Profil je Los'!A6281)),""),"")</f>
        <v>0.54166666666666663</v>
      </c>
      <c r="E6281" s="5">
        <f t="shared" si="394"/>
        <v>13</v>
      </c>
      <c r="F6281" s="14">
        <v>45.709623999999998</v>
      </c>
      <c r="G6281" s="17">
        <f t="shared" si="392"/>
        <v>3.81</v>
      </c>
      <c r="I6281" s="33"/>
    </row>
    <row r="6282" spans="1:9" x14ac:dyDescent="0.2">
      <c r="A6282" s="4">
        <v>44092.583333333336</v>
      </c>
      <c r="B6282" s="6">
        <f t="shared" si="393"/>
        <v>44092</v>
      </c>
      <c r="C6282" s="3">
        <f t="shared" si="395"/>
        <v>0.54166666666666663</v>
      </c>
      <c r="D6282" s="3">
        <f>IF('Profil je Los'!A6282&lt;&gt;"",IF('Profil je Los'!A6282&lt;&gt;"",TIME(HOUR('Profil je Los'!A6282),MINUTE('Profil je Los'!A6282),SECOND('Profil je Los'!A6282)),""),"")</f>
        <v>0.58333333333333337</v>
      </c>
      <c r="E6282" s="5">
        <f t="shared" si="394"/>
        <v>14</v>
      </c>
      <c r="F6282" s="14">
        <v>43.528205999999997</v>
      </c>
      <c r="G6282" s="17">
        <f t="shared" si="392"/>
        <v>3.63</v>
      </c>
      <c r="I6282" s="33"/>
    </row>
    <row r="6283" spans="1:9" x14ac:dyDescent="0.2">
      <c r="A6283" s="4">
        <v>44092.625</v>
      </c>
      <c r="B6283" s="6">
        <f t="shared" si="393"/>
        <v>44092</v>
      </c>
      <c r="C6283" s="3">
        <f t="shared" si="395"/>
        <v>0.58333333333333337</v>
      </c>
      <c r="D6283" s="3">
        <f>IF('Profil je Los'!A6283&lt;&gt;"",IF('Profil je Los'!A6283&lt;&gt;"",TIME(HOUR('Profil je Los'!A6283),MINUTE('Profil je Los'!A6283),SECOND('Profil je Los'!A6283)),""),"")</f>
        <v>0.625</v>
      </c>
      <c r="E6283" s="5">
        <f t="shared" si="394"/>
        <v>15</v>
      </c>
      <c r="F6283" s="14">
        <v>40.199311000000002</v>
      </c>
      <c r="G6283" s="17">
        <f t="shared" si="392"/>
        <v>3.35</v>
      </c>
      <c r="I6283" s="33"/>
    </row>
    <row r="6284" spans="1:9" x14ac:dyDescent="0.2">
      <c r="A6284" s="4">
        <v>44092.666666666664</v>
      </c>
      <c r="B6284" s="6">
        <f t="shared" si="393"/>
        <v>44092</v>
      </c>
      <c r="C6284" s="3">
        <f t="shared" si="395"/>
        <v>0.625</v>
      </c>
      <c r="D6284" s="3">
        <f>IF('Profil je Los'!A6284&lt;&gt;"",IF('Profil je Los'!A6284&lt;&gt;"",TIME(HOUR('Profil je Los'!A6284),MINUTE('Profil je Los'!A6284),SECOND('Profil je Los'!A6284)),""),"")</f>
        <v>0.66666666666666663</v>
      </c>
      <c r="E6284" s="5">
        <f t="shared" si="394"/>
        <v>16</v>
      </c>
      <c r="F6284" s="14">
        <v>39.611491999999998</v>
      </c>
      <c r="G6284" s="17">
        <f t="shared" si="392"/>
        <v>3.3</v>
      </c>
      <c r="I6284" s="33"/>
    </row>
    <row r="6285" spans="1:9" x14ac:dyDescent="0.2">
      <c r="A6285" s="4">
        <v>44092.708333333336</v>
      </c>
      <c r="B6285" s="6">
        <f t="shared" si="393"/>
        <v>44092</v>
      </c>
      <c r="C6285" s="3">
        <f t="shared" si="395"/>
        <v>0.66666666666666663</v>
      </c>
      <c r="D6285" s="3">
        <f>IF('Profil je Los'!A6285&lt;&gt;"",IF('Profil je Los'!A6285&lt;&gt;"",TIME(HOUR('Profil je Los'!A6285),MINUTE('Profil je Los'!A6285),SECOND('Profil je Los'!A6285)),""),"")</f>
        <v>0.70833333333333337</v>
      </c>
      <c r="E6285" s="5">
        <f t="shared" si="394"/>
        <v>17</v>
      </c>
      <c r="F6285" s="14">
        <v>39.585005000000002</v>
      </c>
      <c r="G6285" s="17">
        <f t="shared" si="392"/>
        <v>3.3</v>
      </c>
      <c r="I6285" s="33"/>
    </row>
    <row r="6286" spans="1:9" x14ac:dyDescent="0.2">
      <c r="A6286" s="4">
        <v>44092.75</v>
      </c>
      <c r="B6286" s="6">
        <f t="shared" si="393"/>
        <v>44092</v>
      </c>
      <c r="C6286" s="3">
        <f t="shared" si="395"/>
        <v>0.70833333333333337</v>
      </c>
      <c r="D6286" s="3">
        <f>IF('Profil je Los'!A6286&lt;&gt;"",IF('Profil je Los'!A6286&lt;&gt;"",TIME(HOUR('Profil je Los'!A6286),MINUTE('Profil je Los'!A6286),SECOND('Profil je Los'!A6286)),""),"")</f>
        <v>0.75</v>
      </c>
      <c r="E6286" s="5">
        <f t="shared" si="394"/>
        <v>18</v>
      </c>
      <c r="F6286" s="14">
        <v>41.473168999999999</v>
      </c>
      <c r="G6286" s="17">
        <f t="shared" si="392"/>
        <v>3.46</v>
      </c>
      <c r="I6286" s="33"/>
    </row>
    <row r="6287" spans="1:9" x14ac:dyDescent="0.2">
      <c r="A6287" s="4">
        <v>44092.791666666664</v>
      </c>
      <c r="B6287" s="6">
        <f t="shared" si="393"/>
        <v>44092</v>
      </c>
      <c r="C6287" s="3">
        <f t="shared" si="395"/>
        <v>0.75</v>
      </c>
      <c r="D6287" s="3">
        <f>IF('Profil je Los'!A6287&lt;&gt;"",IF('Profil je Los'!A6287&lt;&gt;"",TIME(HOUR('Profil je Los'!A6287),MINUTE('Profil je Los'!A6287),SECOND('Profil je Los'!A6287)),""),"")</f>
        <v>0.79166666666666663</v>
      </c>
      <c r="E6287" s="5">
        <f t="shared" si="394"/>
        <v>19</v>
      </c>
      <c r="F6287" s="14">
        <v>42.868267000000003</v>
      </c>
      <c r="G6287" s="17">
        <f t="shared" si="392"/>
        <v>3.57</v>
      </c>
      <c r="I6287" s="33"/>
    </row>
    <row r="6288" spans="1:9" x14ac:dyDescent="0.2">
      <c r="A6288" s="4">
        <v>44092.833333333336</v>
      </c>
      <c r="B6288" s="6">
        <f t="shared" si="393"/>
        <v>44092</v>
      </c>
      <c r="C6288" s="3">
        <f t="shared" si="395"/>
        <v>0.79166666666666663</v>
      </c>
      <c r="D6288" s="3">
        <f>IF('Profil je Los'!A6288&lt;&gt;"",IF('Profil je Los'!A6288&lt;&gt;"",TIME(HOUR('Profil je Los'!A6288),MINUTE('Profil je Los'!A6288),SECOND('Profil je Los'!A6288)),""),"")</f>
        <v>0.83333333333333337</v>
      </c>
      <c r="E6288" s="5">
        <f t="shared" si="394"/>
        <v>20</v>
      </c>
      <c r="F6288" s="14">
        <v>44.200434000000001</v>
      </c>
      <c r="G6288" s="17">
        <f t="shared" si="392"/>
        <v>3.68</v>
      </c>
      <c r="I6288" s="33"/>
    </row>
    <row r="6289" spans="1:9" x14ac:dyDescent="0.2">
      <c r="A6289" s="4">
        <v>44092.875</v>
      </c>
      <c r="B6289" s="6">
        <f t="shared" si="393"/>
        <v>44092</v>
      </c>
      <c r="C6289" s="3">
        <f t="shared" si="395"/>
        <v>0.83333333333333337</v>
      </c>
      <c r="D6289" s="3">
        <f>IF('Profil je Los'!A6289&lt;&gt;"",IF('Profil je Los'!A6289&lt;&gt;"",TIME(HOUR('Profil je Los'!A6289),MINUTE('Profil je Los'!A6289),SECOND('Profil je Los'!A6289)),""),"")</f>
        <v>0.875</v>
      </c>
      <c r="E6289" s="5">
        <f t="shared" si="394"/>
        <v>21</v>
      </c>
      <c r="F6289" s="14">
        <v>40.081301000000003</v>
      </c>
      <c r="G6289" s="17">
        <f t="shared" si="392"/>
        <v>3.34</v>
      </c>
      <c r="I6289" s="33"/>
    </row>
    <row r="6290" spans="1:9" x14ac:dyDescent="0.2">
      <c r="A6290" s="4">
        <v>44092.916666666664</v>
      </c>
      <c r="B6290" s="6">
        <f t="shared" si="393"/>
        <v>44092</v>
      </c>
      <c r="C6290" s="3">
        <f t="shared" si="395"/>
        <v>0.875</v>
      </c>
      <c r="D6290" s="3">
        <f>IF('Profil je Los'!A6290&lt;&gt;"",IF('Profil je Los'!A6290&lt;&gt;"",TIME(HOUR('Profil je Los'!A6290),MINUTE('Profil je Los'!A6290),SECOND('Profil je Los'!A6290)),""),"")</f>
        <v>0.91666666666666663</v>
      </c>
      <c r="E6290" s="5">
        <f t="shared" si="394"/>
        <v>22</v>
      </c>
      <c r="F6290" s="14">
        <v>32.412315999999997</v>
      </c>
      <c r="G6290" s="17">
        <f t="shared" si="392"/>
        <v>2.7</v>
      </c>
      <c r="I6290" s="33"/>
    </row>
    <row r="6291" spans="1:9" x14ac:dyDescent="0.2">
      <c r="A6291" s="4">
        <v>44092.958333333336</v>
      </c>
      <c r="B6291" s="6">
        <f t="shared" si="393"/>
        <v>44092</v>
      </c>
      <c r="C6291" s="3">
        <f t="shared" si="395"/>
        <v>0.91666666666666663</v>
      </c>
      <c r="D6291" s="3">
        <f>IF('Profil je Los'!A6291&lt;&gt;"",IF('Profil je Los'!A6291&lt;&gt;"",TIME(HOUR('Profil je Los'!A6291),MINUTE('Profil je Los'!A6291),SECOND('Profil je Los'!A6291)),""),"")</f>
        <v>0.95833333333333337</v>
      </c>
      <c r="E6291" s="5">
        <f t="shared" si="394"/>
        <v>23</v>
      </c>
      <c r="F6291" s="14">
        <v>27.501280999999999</v>
      </c>
      <c r="G6291" s="17">
        <f t="shared" si="392"/>
        <v>2.29</v>
      </c>
      <c r="I6291" s="33"/>
    </row>
    <row r="6292" spans="1:9" x14ac:dyDescent="0.2">
      <c r="A6292" s="4">
        <v>44093</v>
      </c>
      <c r="B6292" s="6">
        <f t="shared" si="393"/>
        <v>44092</v>
      </c>
      <c r="C6292" s="3">
        <f t="shared" si="395"/>
        <v>0.95833333333333337</v>
      </c>
      <c r="D6292" s="3">
        <f>IF('Profil je Los'!A6292&lt;&gt;"",IF('Profil je Los'!A6292&lt;&gt;"",TIME(HOUR('Profil je Los'!A6292),MINUTE('Profil je Los'!A6292),SECOND('Profil je Los'!A6292)),""),"")</f>
        <v>0</v>
      </c>
      <c r="E6292" s="5">
        <f t="shared" si="394"/>
        <v>24</v>
      </c>
      <c r="F6292" s="14">
        <v>22.709776999999999</v>
      </c>
      <c r="G6292" s="17">
        <f t="shared" si="392"/>
        <v>1.89</v>
      </c>
      <c r="I6292" s="33"/>
    </row>
    <row r="6293" spans="1:9" x14ac:dyDescent="0.2">
      <c r="A6293" s="4">
        <v>44093.041666666664</v>
      </c>
      <c r="B6293" s="6">
        <f t="shared" si="393"/>
        <v>44093</v>
      </c>
      <c r="C6293" s="3">
        <f t="shared" si="395"/>
        <v>0</v>
      </c>
      <c r="D6293" s="3">
        <f>IF('Profil je Los'!A6293&lt;&gt;"",IF('Profil je Los'!A6293&lt;&gt;"",TIME(HOUR('Profil je Los'!A6293),MINUTE('Profil je Los'!A6293),SECOND('Profil je Los'!A6293)),""),"")</f>
        <v>4.1666666666666664E-2</v>
      </c>
      <c r="E6293" s="5">
        <f t="shared" si="394"/>
        <v>1</v>
      </c>
      <c r="F6293" s="14">
        <v>19.084381</v>
      </c>
      <c r="G6293" s="17">
        <f t="shared" si="392"/>
        <v>1.59</v>
      </c>
      <c r="I6293" s="33"/>
    </row>
    <row r="6294" spans="1:9" x14ac:dyDescent="0.2">
      <c r="A6294" s="4">
        <v>44093.083333333336</v>
      </c>
      <c r="B6294" s="6">
        <f t="shared" si="393"/>
        <v>44093</v>
      </c>
      <c r="C6294" s="3">
        <f t="shared" si="395"/>
        <v>4.1666666666666664E-2</v>
      </c>
      <c r="D6294" s="3">
        <f>IF('Profil je Los'!A6294&lt;&gt;"",IF('Profil je Los'!A6294&lt;&gt;"",TIME(HOUR('Profil je Los'!A6294),MINUTE('Profil je Los'!A6294),SECOND('Profil je Los'!A6294)),""),"")</f>
        <v>8.3333333333333329E-2</v>
      </c>
      <c r="E6294" s="5">
        <f t="shared" si="394"/>
        <v>2</v>
      </c>
      <c r="F6294" s="14">
        <v>16.941417000000001</v>
      </c>
      <c r="G6294" s="17">
        <f t="shared" si="392"/>
        <v>1.41</v>
      </c>
      <c r="I6294" s="33"/>
    </row>
    <row r="6295" spans="1:9" x14ac:dyDescent="0.2">
      <c r="A6295" s="4">
        <v>44093.125</v>
      </c>
      <c r="B6295" s="6">
        <f t="shared" si="393"/>
        <v>44093</v>
      </c>
      <c r="C6295" s="3">
        <f t="shared" si="395"/>
        <v>8.3333333333333329E-2</v>
      </c>
      <c r="D6295" s="3">
        <f>IF('Profil je Los'!A6295&lt;&gt;"",IF('Profil je Los'!A6295&lt;&gt;"",TIME(HOUR('Profil je Los'!A6295),MINUTE('Profil je Los'!A6295),SECOND('Profil je Los'!A6295)),""),"")</f>
        <v>0.125</v>
      </c>
      <c r="E6295" s="5">
        <f t="shared" si="394"/>
        <v>3</v>
      </c>
      <c r="F6295" s="14">
        <v>15.77819</v>
      </c>
      <c r="G6295" s="17">
        <f t="shared" si="392"/>
        <v>1.31</v>
      </c>
      <c r="I6295" s="33"/>
    </row>
    <row r="6296" spans="1:9" x14ac:dyDescent="0.2">
      <c r="A6296" s="4">
        <v>44093.166666666664</v>
      </c>
      <c r="B6296" s="6">
        <f t="shared" si="393"/>
        <v>44093</v>
      </c>
      <c r="C6296" s="3">
        <f t="shared" si="395"/>
        <v>0.125</v>
      </c>
      <c r="D6296" s="3">
        <f>IF('Profil je Los'!A6296&lt;&gt;"",IF('Profil je Los'!A6296&lt;&gt;"",TIME(HOUR('Profil je Los'!A6296),MINUTE('Profil je Los'!A6296),SECOND('Profil je Los'!A6296)),""),"")</f>
        <v>0.16666666666666666</v>
      </c>
      <c r="E6296" s="5">
        <f t="shared" si="394"/>
        <v>4</v>
      </c>
      <c r="F6296" s="14">
        <v>15.590544</v>
      </c>
      <c r="G6296" s="17">
        <f t="shared" si="392"/>
        <v>1.3</v>
      </c>
      <c r="I6296" s="33"/>
    </row>
    <row r="6297" spans="1:9" x14ac:dyDescent="0.2">
      <c r="A6297" s="4">
        <v>44093.208333333336</v>
      </c>
      <c r="B6297" s="6">
        <f t="shared" si="393"/>
        <v>44093</v>
      </c>
      <c r="C6297" s="3">
        <f t="shared" si="395"/>
        <v>0.16666666666666666</v>
      </c>
      <c r="D6297" s="3">
        <f>IF('Profil je Los'!A6297&lt;&gt;"",IF('Profil je Los'!A6297&lt;&gt;"",TIME(HOUR('Profil je Los'!A6297),MINUTE('Profil je Los'!A6297),SECOND('Profil je Los'!A6297)),""),"")</f>
        <v>0.20833333333333334</v>
      </c>
      <c r="E6297" s="5">
        <f t="shared" si="394"/>
        <v>5</v>
      </c>
      <c r="F6297" s="14">
        <v>15.567271</v>
      </c>
      <c r="G6297" s="17">
        <f t="shared" si="392"/>
        <v>1.3</v>
      </c>
      <c r="I6297" s="33"/>
    </row>
    <row r="6298" spans="1:9" x14ac:dyDescent="0.2">
      <c r="A6298" s="4">
        <v>44093.25</v>
      </c>
      <c r="B6298" s="6">
        <f t="shared" si="393"/>
        <v>44093</v>
      </c>
      <c r="C6298" s="3">
        <f t="shared" si="395"/>
        <v>0.20833333333333334</v>
      </c>
      <c r="D6298" s="3">
        <f>IF('Profil je Los'!A6298&lt;&gt;"",IF('Profil je Los'!A6298&lt;&gt;"",TIME(HOUR('Profil je Los'!A6298),MINUTE('Profil je Los'!A6298),SECOND('Profil je Los'!A6298)),""),"")</f>
        <v>0.25</v>
      </c>
      <c r="E6298" s="5">
        <f t="shared" si="394"/>
        <v>6</v>
      </c>
      <c r="F6298" s="14">
        <v>15.532767</v>
      </c>
      <c r="G6298" s="17">
        <f t="shared" si="392"/>
        <v>1.29</v>
      </c>
      <c r="I6298" s="33"/>
    </row>
    <row r="6299" spans="1:9" x14ac:dyDescent="0.2">
      <c r="A6299" s="4">
        <v>44093.291666666664</v>
      </c>
      <c r="B6299" s="6">
        <f t="shared" si="393"/>
        <v>44093</v>
      </c>
      <c r="C6299" s="3">
        <f t="shared" si="395"/>
        <v>0.25</v>
      </c>
      <c r="D6299" s="3">
        <f>IF('Profil je Los'!A6299&lt;&gt;"",IF('Profil je Los'!A6299&lt;&gt;"",TIME(HOUR('Profil je Los'!A6299),MINUTE('Profil je Los'!A6299),SECOND('Profil je Los'!A6299)),""),"")</f>
        <v>0.29166666666666669</v>
      </c>
      <c r="E6299" s="5">
        <f t="shared" si="394"/>
        <v>7</v>
      </c>
      <c r="F6299" s="14">
        <v>19.712886999999998</v>
      </c>
      <c r="G6299" s="17">
        <f t="shared" si="392"/>
        <v>1.64</v>
      </c>
      <c r="I6299" s="33"/>
    </row>
    <row r="6300" spans="1:9" x14ac:dyDescent="0.2">
      <c r="A6300" s="4">
        <v>44093.333333333336</v>
      </c>
      <c r="B6300" s="6">
        <f t="shared" si="393"/>
        <v>44093</v>
      </c>
      <c r="C6300" s="3">
        <f t="shared" si="395"/>
        <v>0.29166666666666669</v>
      </c>
      <c r="D6300" s="3">
        <f>IF('Profil je Los'!A6300&lt;&gt;"",IF('Profil je Los'!A6300&lt;&gt;"",TIME(HOUR('Profil je Los'!A6300),MINUTE('Profil je Los'!A6300),SECOND('Profil je Los'!A6300)),""),"")</f>
        <v>0.33333333333333331</v>
      </c>
      <c r="E6300" s="5">
        <f t="shared" si="394"/>
        <v>8</v>
      </c>
      <c r="F6300" s="14">
        <v>23.306101000000002</v>
      </c>
      <c r="G6300" s="17">
        <f t="shared" si="392"/>
        <v>1.94</v>
      </c>
      <c r="I6300" s="33"/>
    </row>
    <row r="6301" spans="1:9" x14ac:dyDescent="0.2">
      <c r="A6301" s="4">
        <v>44093.375</v>
      </c>
      <c r="B6301" s="6">
        <f t="shared" si="393"/>
        <v>44093</v>
      </c>
      <c r="C6301" s="3">
        <f t="shared" si="395"/>
        <v>0.33333333333333331</v>
      </c>
      <c r="D6301" s="3">
        <f>IF('Profil je Los'!A6301&lt;&gt;"",IF('Profil je Los'!A6301&lt;&gt;"",TIME(HOUR('Profil je Los'!A6301),MINUTE('Profil je Los'!A6301),SECOND('Profil je Los'!A6301)),""),"")</f>
        <v>0.375</v>
      </c>
      <c r="E6301" s="5">
        <f t="shared" si="394"/>
        <v>9</v>
      </c>
      <c r="F6301" s="14">
        <v>28.341443000000002</v>
      </c>
      <c r="G6301" s="17">
        <f t="shared" si="392"/>
        <v>2.36</v>
      </c>
      <c r="I6301" s="33"/>
    </row>
    <row r="6302" spans="1:9" x14ac:dyDescent="0.2">
      <c r="A6302" s="4">
        <v>44093.416666666664</v>
      </c>
      <c r="B6302" s="6">
        <f t="shared" si="393"/>
        <v>44093</v>
      </c>
      <c r="C6302" s="3">
        <f t="shared" si="395"/>
        <v>0.375</v>
      </c>
      <c r="D6302" s="3">
        <f>IF('Profil je Los'!A6302&lt;&gt;"",IF('Profil je Los'!A6302&lt;&gt;"",TIME(HOUR('Profil je Los'!A6302),MINUTE('Profil je Los'!A6302),SECOND('Profil je Los'!A6302)),""),"")</f>
        <v>0.41666666666666669</v>
      </c>
      <c r="E6302" s="5">
        <f t="shared" si="394"/>
        <v>10</v>
      </c>
      <c r="F6302" s="14">
        <v>31.444842999999999</v>
      </c>
      <c r="G6302" s="17">
        <f t="shared" si="392"/>
        <v>2.62</v>
      </c>
      <c r="I6302" s="33"/>
    </row>
    <row r="6303" spans="1:9" x14ac:dyDescent="0.2">
      <c r="A6303" s="4">
        <v>44093.458333333336</v>
      </c>
      <c r="B6303" s="6">
        <f t="shared" si="393"/>
        <v>44093</v>
      </c>
      <c r="C6303" s="3">
        <f t="shared" si="395"/>
        <v>0.41666666666666669</v>
      </c>
      <c r="D6303" s="3">
        <f>IF('Profil je Los'!A6303&lt;&gt;"",IF('Profil je Los'!A6303&lt;&gt;"",TIME(HOUR('Profil je Los'!A6303),MINUTE('Profil je Los'!A6303),SECOND('Profil je Los'!A6303)),""),"")</f>
        <v>0.45833333333333331</v>
      </c>
      <c r="E6303" s="5">
        <f t="shared" si="394"/>
        <v>11</v>
      </c>
      <c r="F6303" s="14">
        <v>33.309925</v>
      </c>
      <c r="G6303" s="17">
        <f t="shared" si="392"/>
        <v>2.78</v>
      </c>
      <c r="I6303" s="33"/>
    </row>
    <row r="6304" spans="1:9" x14ac:dyDescent="0.2">
      <c r="A6304" s="4">
        <v>44093.5</v>
      </c>
      <c r="B6304" s="6">
        <f t="shared" si="393"/>
        <v>44093</v>
      </c>
      <c r="C6304" s="3">
        <f t="shared" si="395"/>
        <v>0.45833333333333331</v>
      </c>
      <c r="D6304" s="3">
        <f>IF('Profil je Los'!A6304&lt;&gt;"",IF('Profil je Los'!A6304&lt;&gt;"",TIME(HOUR('Profil je Los'!A6304),MINUTE('Profil je Los'!A6304),SECOND('Profil je Los'!A6304)),""),"")</f>
        <v>0.5</v>
      </c>
      <c r="E6304" s="5">
        <f t="shared" si="394"/>
        <v>12</v>
      </c>
      <c r="F6304" s="14">
        <v>33.337862000000001</v>
      </c>
      <c r="G6304" s="17">
        <f t="shared" si="392"/>
        <v>2.78</v>
      </c>
      <c r="I6304" s="33"/>
    </row>
    <row r="6305" spans="1:9" x14ac:dyDescent="0.2">
      <c r="A6305" s="4">
        <v>44093.541666666664</v>
      </c>
      <c r="B6305" s="6">
        <f t="shared" si="393"/>
        <v>44093</v>
      </c>
      <c r="C6305" s="3">
        <f t="shared" si="395"/>
        <v>0.5</v>
      </c>
      <c r="D6305" s="3">
        <f>IF('Profil je Los'!A6305&lt;&gt;"",IF('Profil je Los'!A6305&lt;&gt;"",TIME(HOUR('Profil je Los'!A6305),MINUTE('Profil je Los'!A6305),SECOND('Profil je Los'!A6305)),""),"")</f>
        <v>0.54166666666666663</v>
      </c>
      <c r="E6305" s="5">
        <f t="shared" si="394"/>
        <v>13</v>
      </c>
      <c r="F6305" s="14">
        <v>31.638383999999999</v>
      </c>
      <c r="G6305" s="17">
        <f t="shared" si="392"/>
        <v>2.64</v>
      </c>
      <c r="I6305" s="33"/>
    </row>
    <row r="6306" spans="1:9" x14ac:dyDescent="0.2">
      <c r="A6306" s="4">
        <v>44093.583333333336</v>
      </c>
      <c r="B6306" s="6">
        <f t="shared" si="393"/>
        <v>44093</v>
      </c>
      <c r="C6306" s="3">
        <f t="shared" si="395"/>
        <v>0.54166666666666663</v>
      </c>
      <c r="D6306" s="3">
        <f>IF('Profil je Los'!A6306&lt;&gt;"",IF('Profil je Los'!A6306&lt;&gt;"",TIME(HOUR('Profil je Los'!A6306),MINUTE('Profil je Los'!A6306),SECOND('Profil je Los'!A6306)),""),"")</f>
        <v>0.58333333333333337</v>
      </c>
      <c r="E6306" s="5">
        <f t="shared" si="394"/>
        <v>14</v>
      </c>
      <c r="F6306" s="14">
        <v>29.716816000000001</v>
      </c>
      <c r="G6306" s="17">
        <f t="shared" si="392"/>
        <v>2.48</v>
      </c>
      <c r="I6306" s="33"/>
    </row>
    <row r="6307" spans="1:9" x14ac:dyDescent="0.2">
      <c r="A6307" s="4">
        <v>44093.625</v>
      </c>
      <c r="B6307" s="6">
        <f t="shared" si="393"/>
        <v>44093</v>
      </c>
      <c r="C6307" s="3">
        <f t="shared" si="395"/>
        <v>0.58333333333333337</v>
      </c>
      <c r="D6307" s="3">
        <f>IF('Profil je Los'!A6307&lt;&gt;"",IF('Profil je Los'!A6307&lt;&gt;"",TIME(HOUR('Profil je Los'!A6307),MINUTE('Profil je Los'!A6307),SECOND('Profil je Los'!A6307)),""),"")</f>
        <v>0.625</v>
      </c>
      <c r="E6307" s="5">
        <f t="shared" si="394"/>
        <v>15</v>
      </c>
      <c r="F6307" s="14">
        <v>27.312514</v>
      </c>
      <c r="G6307" s="17">
        <f t="shared" si="392"/>
        <v>2.2799999999999998</v>
      </c>
      <c r="I6307" s="33"/>
    </row>
    <row r="6308" spans="1:9" x14ac:dyDescent="0.2">
      <c r="A6308" s="4">
        <v>44093.666666666664</v>
      </c>
      <c r="B6308" s="6">
        <f t="shared" si="393"/>
        <v>44093</v>
      </c>
      <c r="C6308" s="3">
        <f t="shared" si="395"/>
        <v>0.625</v>
      </c>
      <c r="D6308" s="3">
        <f>IF('Profil je Los'!A6308&lt;&gt;"",IF('Profil je Los'!A6308&lt;&gt;"",TIME(HOUR('Profil je Los'!A6308),MINUTE('Profil je Los'!A6308),SECOND('Profil je Los'!A6308)),""),"")</f>
        <v>0.66666666666666663</v>
      </c>
      <c r="E6308" s="5">
        <f t="shared" si="394"/>
        <v>16</v>
      </c>
      <c r="F6308" s="14">
        <v>26.572652999999999</v>
      </c>
      <c r="G6308" s="17">
        <f t="shared" si="392"/>
        <v>2.21</v>
      </c>
      <c r="I6308" s="33"/>
    </row>
    <row r="6309" spans="1:9" x14ac:dyDescent="0.2">
      <c r="A6309" s="4">
        <v>44093.708333333336</v>
      </c>
      <c r="B6309" s="6">
        <f t="shared" si="393"/>
        <v>44093</v>
      </c>
      <c r="C6309" s="3">
        <f t="shared" si="395"/>
        <v>0.66666666666666663</v>
      </c>
      <c r="D6309" s="3">
        <f>IF('Profil je Los'!A6309&lt;&gt;"",IF('Profil je Los'!A6309&lt;&gt;"",TIME(HOUR('Profil je Los'!A6309),MINUTE('Profil je Los'!A6309),SECOND('Profil je Los'!A6309)),""),"")</f>
        <v>0.70833333333333337</v>
      </c>
      <c r="E6309" s="5">
        <f t="shared" si="394"/>
        <v>17</v>
      </c>
      <c r="F6309" s="14">
        <v>26.681248</v>
      </c>
      <c r="G6309" s="17">
        <f t="shared" si="392"/>
        <v>2.2200000000000002</v>
      </c>
      <c r="I6309" s="33"/>
    </row>
    <row r="6310" spans="1:9" x14ac:dyDescent="0.2">
      <c r="A6310" s="4">
        <v>44093.75</v>
      </c>
      <c r="B6310" s="6">
        <f t="shared" si="393"/>
        <v>44093</v>
      </c>
      <c r="C6310" s="3">
        <f t="shared" si="395"/>
        <v>0.70833333333333337</v>
      </c>
      <c r="D6310" s="3">
        <f>IF('Profil je Los'!A6310&lt;&gt;"",IF('Profil je Los'!A6310&lt;&gt;"",TIME(HOUR('Profil je Los'!A6310),MINUTE('Profil je Los'!A6310),SECOND('Profil je Los'!A6310)),""),"")</f>
        <v>0.75</v>
      </c>
      <c r="E6310" s="5">
        <f t="shared" si="394"/>
        <v>18</v>
      </c>
      <c r="F6310" s="14">
        <v>28.716365</v>
      </c>
      <c r="G6310" s="17">
        <f t="shared" si="392"/>
        <v>2.39</v>
      </c>
      <c r="I6310" s="33"/>
    </row>
    <row r="6311" spans="1:9" x14ac:dyDescent="0.2">
      <c r="A6311" s="4">
        <v>44093.791666666664</v>
      </c>
      <c r="B6311" s="6">
        <f t="shared" si="393"/>
        <v>44093</v>
      </c>
      <c r="C6311" s="3">
        <f t="shared" si="395"/>
        <v>0.75</v>
      </c>
      <c r="D6311" s="3">
        <f>IF('Profil je Los'!A6311&lt;&gt;"",IF('Profil je Los'!A6311&lt;&gt;"",TIME(HOUR('Profil je Los'!A6311),MINUTE('Profil je Los'!A6311),SECOND('Profil je Los'!A6311)),""),"")</f>
        <v>0.79166666666666663</v>
      </c>
      <c r="E6311" s="5">
        <f t="shared" si="394"/>
        <v>19</v>
      </c>
      <c r="F6311" s="14">
        <v>29.760888000000001</v>
      </c>
      <c r="G6311" s="17">
        <f t="shared" si="392"/>
        <v>2.48</v>
      </c>
      <c r="I6311" s="33"/>
    </row>
    <row r="6312" spans="1:9" x14ac:dyDescent="0.2">
      <c r="A6312" s="4">
        <v>44093.833333333336</v>
      </c>
      <c r="B6312" s="6">
        <f t="shared" si="393"/>
        <v>44093</v>
      </c>
      <c r="C6312" s="3">
        <f t="shared" si="395"/>
        <v>0.79166666666666663</v>
      </c>
      <c r="D6312" s="3">
        <f>IF('Profil je Los'!A6312&lt;&gt;"",IF('Profil je Los'!A6312&lt;&gt;"",TIME(HOUR('Profil je Los'!A6312),MINUTE('Profil je Los'!A6312),SECOND('Profil je Los'!A6312)),""),"")</f>
        <v>0.83333333333333337</v>
      </c>
      <c r="E6312" s="5">
        <f t="shared" si="394"/>
        <v>20</v>
      </c>
      <c r="F6312" s="14">
        <v>30.080024000000002</v>
      </c>
      <c r="G6312" s="17">
        <f t="shared" si="392"/>
        <v>2.5099999999999998</v>
      </c>
      <c r="I6312" s="33"/>
    </row>
    <row r="6313" spans="1:9" x14ac:dyDescent="0.2">
      <c r="A6313" s="4">
        <v>44093.875</v>
      </c>
      <c r="B6313" s="6">
        <f t="shared" si="393"/>
        <v>44093</v>
      </c>
      <c r="C6313" s="3">
        <f t="shared" si="395"/>
        <v>0.83333333333333337</v>
      </c>
      <c r="D6313" s="3">
        <f>IF('Profil je Los'!A6313&lt;&gt;"",IF('Profil je Los'!A6313&lt;&gt;"",TIME(HOUR('Profil je Los'!A6313),MINUTE('Profil je Los'!A6313),SECOND('Profil je Los'!A6313)),""),"")</f>
        <v>0.875</v>
      </c>
      <c r="E6313" s="5">
        <f t="shared" si="394"/>
        <v>21</v>
      </c>
      <c r="F6313" s="14">
        <v>28.446038000000001</v>
      </c>
      <c r="G6313" s="17">
        <f t="shared" si="392"/>
        <v>2.37</v>
      </c>
      <c r="I6313" s="33"/>
    </row>
    <row r="6314" spans="1:9" x14ac:dyDescent="0.2">
      <c r="A6314" s="4">
        <v>44093.916666666664</v>
      </c>
      <c r="B6314" s="6">
        <f t="shared" si="393"/>
        <v>44093</v>
      </c>
      <c r="C6314" s="3">
        <f t="shared" si="395"/>
        <v>0.875</v>
      </c>
      <c r="D6314" s="3">
        <f>IF('Profil je Los'!A6314&lt;&gt;"",IF('Profil je Los'!A6314&lt;&gt;"",TIME(HOUR('Profil je Los'!A6314),MINUTE('Profil je Los'!A6314),SECOND('Profil je Los'!A6314)),""),"")</f>
        <v>0.91666666666666663</v>
      </c>
      <c r="E6314" s="5">
        <f t="shared" si="394"/>
        <v>22</v>
      </c>
      <c r="F6314" s="14">
        <v>23.945926</v>
      </c>
      <c r="G6314" s="17">
        <f t="shared" si="392"/>
        <v>2</v>
      </c>
      <c r="I6314" s="33"/>
    </row>
    <row r="6315" spans="1:9" x14ac:dyDescent="0.2">
      <c r="A6315" s="4">
        <v>44093.958333333336</v>
      </c>
      <c r="B6315" s="6">
        <f t="shared" si="393"/>
        <v>44093</v>
      </c>
      <c r="C6315" s="3">
        <f t="shared" si="395"/>
        <v>0.91666666666666663</v>
      </c>
      <c r="D6315" s="3">
        <f>IF('Profil je Los'!A6315&lt;&gt;"",IF('Profil je Los'!A6315&lt;&gt;"",TIME(HOUR('Profil je Los'!A6315),MINUTE('Profil je Los'!A6315),SECOND('Profil je Los'!A6315)),""),"")</f>
        <v>0.95833333333333337</v>
      </c>
      <c r="E6315" s="5">
        <f t="shared" si="394"/>
        <v>23</v>
      </c>
      <c r="F6315" s="14">
        <v>21.057545000000001</v>
      </c>
      <c r="G6315" s="17">
        <f t="shared" si="392"/>
        <v>1.75</v>
      </c>
      <c r="I6315" s="33"/>
    </row>
    <row r="6316" spans="1:9" x14ac:dyDescent="0.2">
      <c r="A6316" s="4">
        <v>44094</v>
      </c>
      <c r="B6316" s="6">
        <f t="shared" si="393"/>
        <v>44093</v>
      </c>
      <c r="C6316" s="3">
        <f t="shared" si="395"/>
        <v>0.95833333333333337</v>
      </c>
      <c r="D6316" s="3">
        <f>IF('Profil je Los'!A6316&lt;&gt;"",IF('Profil je Los'!A6316&lt;&gt;"",TIME(HOUR('Profil je Los'!A6316),MINUTE('Profil je Los'!A6316),SECOND('Profil je Los'!A6316)),""),"")</f>
        <v>0</v>
      </c>
      <c r="E6316" s="5">
        <f t="shared" si="394"/>
        <v>24</v>
      </c>
      <c r="F6316" s="14">
        <v>17.079622000000001</v>
      </c>
      <c r="G6316" s="17">
        <f t="shared" si="392"/>
        <v>1.42</v>
      </c>
      <c r="I6316" s="33"/>
    </row>
    <row r="6317" spans="1:9" x14ac:dyDescent="0.2">
      <c r="A6317" s="4">
        <v>44094.041666666664</v>
      </c>
      <c r="B6317" s="6">
        <f t="shared" si="393"/>
        <v>44094</v>
      </c>
      <c r="C6317" s="3">
        <f t="shared" si="395"/>
        <v>0</v>
      </c>
      <c r="D6317" s="3">
        <f>IF('Profil je Los'!A6317&lt;&gt;"",IF('Profil je Los'!A6317&lt;&gt;"",TIME(HOUR('Profil je Los'!A6317),MINUTE('Profil je Los'!A6317),SECOND('Profil je Los'!A6317)),""),"")</f>
        <v>4.1666666666666664E-2</v>
      </c>
      <c r="E6317" s="5">
        <f t="shared" si="394"/>
        <v>1</v>
      </c>
      <c r="F6317" s="14">
        <v>12.886888000000001</v>
      </c>
      <c r="G6317" s="17">
        <f t="shared" si="392"/>
        <v>1.07</v>
      </c>
      <c r="I6317" s="33"/>
    </row>
    <row r="6318" spans="1:9" x14ac:dyDescent="0.2">
      <c r="A6318" s="4">
        <v>44094.083333333336</v>
      </c>
      <c r="B6318" s="6">
        <f t="shared" si="393"/>
        <v>44094</v>
      </c>
      <c r="C6318" s="3">
        <f t="shared" si="395"/>
        <v>4.1666666666666664E-2</v>
      </c>
      <c r="D6318" s="3">
        <f>IF('Profil je Los'!A6318&lt;&gt;"",IF('Profil je Los'!A6318&lt;&gt;"",TIME(HOUR('Profil je Los'!A6318),MINUTE('Profil je Los'!A6318),SECOND('Profil je Los'!A6318)),""),"")</f>
        <v>8.3333333333333329E-2</v>
      </c>
      <c r="E6318" s="5">
        <f t="shared" si="394"/>
        <v>2</v>
      </c>
      <c r="F6318" s="14">
        <v>10.903307</v>
      </c>
      <c r="G6318" s="17">
        <f t="shared" si="392"/>
        <v>0.91</v>
      </c>
      <c r="I6318" s="33"/>
    </row>
    <row r="6319" spans="1:9" x14ac:dyDescent="0.2">
      <c r="A6319" s="4">
        <v>44094.125</v>
      </c>
      <c r="B6319" s="6">
        <f t="shared" si="393"/>
        <v>44094</v>
      </c>
      <c r="C6319" s="3">
        <f t="shared" si="395"/>
        <v>8.3333333333333329E-2</v>
      </c>
      <c r="D6319" s="3">
        <f>IF('Profil je Los'!A6319&lt;&gt;"",IF('Profil je Los'!A6319&lt;&gt;"",TIME(HOUR('Profil je Los'!A6319),MINUTE('Profil je Los'!A6319),SECOND('Profil je Los'!A6319)),""),"")</f>
        <v>0.125</v>
      </c>
      <c r="E6319" s="5">
        <f t="shared" si="394"/>
        <v>3</v>
      </c>
      <c r="F6319" s="14">
        <v>10.624876</v>
      </c>
      <c r="G6319" s="17">
        <f t="shared" si="392"/>
        <v>0.89</v>
      </c>
      <c r="I6319" s="33"/>
    </row>
    <row r="6320" spans="1:9" x14ac:dyDescent="0.2">
      <c r="A6320" s="4">
        <v>44094.166666666664</v>
      </c>
      <c r="B6320" s="6">
        <f t="shared" si="393"/>
        <v>44094</v>
      </c>
      <c r="C6320" s="3">
        <f t="shared" si="395"/>
        <v>0.125</v>
      </c>
      <c r="D6320" s="3">
        <f>IF('Profil je Los'!A6320&lt;&gt;"",IF('Profil je Los'!A6320&lt;&gt;"",TIME(HOUR('Profil je Los'!A6320),MINUTE('Profil je Los'!A6320),SECOND('Profil je Los'!A6320)),""),"")</f>
        <v>0.16666666666666666</v>
      </c>
      <c r="E6320" s="5">
        <f t="shared" si="394"/>
        <v>4</v>
      </c>
      <c r="F6320" s="14">
        <v>11.035291000000001</v>
      </c>
      <c r="G6320" s="17">
        <f t="shared" si="392"/>
        <v>0.92</v>
      </c>
      <c r="I6320" s="33"/>
    </row>
    <row r="6321" spans="1:9" x14ac:dyDescent="0.2">
      <c r="A6321" s="4">
        <v>44094.208333333336</v>
      </c>
      <c r="B6321" s="6">
        <f t="shared" si="393"/>
        <v>44094</v>
      </c>
      <c r="C6321" s="3">
        <f t="shared" si="395"/>
        <v>0.16666666666666666</v>
      </c>
      <c r="D6321" s="3">
        <f>IF('Profil je Los'!A6321&lt;&gt;"",IF('Profil je Los'!A6321&lt;&gt;"",TIME(HOUR('Profil je Los'!A6321),MINUTE('Profil je Los'!A6321),SECOND('Profil je Los'!A6321)),""),"")</f>
        <v>0.20833333333333334</v>
      </c>
      <c r="E6321" s="5">
        <f t="shared" si="394"/>
        <v>5</v>
      </c>
      <c r="F6321" s="14">
        <v>11.746644</v>
      </c>
      <c r="G6321" s="17">
        <f t="shared" si="392"/>
        <v>0.98</v>
      </c>
      <c r="I6321" s="33"/>
    </row>
    <row r="6322" spans="1:9" x14ac:dyDescent="0.2">
      <c r="A6322" s="4">
        <v>44094.25</v>
      </c>
      <c r="B6322" s="6">
        <f t="shared" si="393"/>
        <v>44094</v>
      </c>
      <c r="C6322" s="3">
        <f t="shared" si="395"/>
        <v>0.20833333333333334</v>
      </c>
      <c r="D6322" s="3">
        <f>IF('Profil je Los'!A6322&lt;&gt;"",IF('Profil je Los'!A6322&lt;&gt;"",TIME(HOUR('Profil je Los'!A6322),MINUTE('Profil je Los'!A6322),SECOND('Profil je Los'!A6322)),""),"")</f>
        <v>0.25</v>
      </c>
      <c r="E6322" s="5">
        <f t="shared" si="394"/>
        <v>6</v>
      </c>
      <c r="F6322" s="14">
        <v>12.682359</v>
      </c>
      <c r="G6322" s="17">
        <f t="shared" si="392"/>
        <v>1.06</v>
      </c>
      <c r="I6322" s="33"/>
    </row>
    <row r="6323" spans="1:9" x14ac:dyDescent="0.2">
      <c r="A6323" s="4">
        <v>44094.291666666664</v>
      </c>
      <c r="B6323" s="6">
        <f t="shared" si="393"/>
        <v>44094</v>
      </c>
      <c r="C6323" s="3">
        <f t="shared" si="395"/>
        <v>0.25</v>
      </c>
      <c r="D6323" s="3">
        <f>IF('Profil je Los'!A6323&lt;&gt;"",IF('Profil je Los'!A6323&lt;&gt;"",TIME(HOUR('Profil je Los'!A6323),MINUTE('Profil je Los'!A6323),SECOND('Profil je Los'!A6323)),""),"")</f>
        <v>0.29166666666666669</v>
      </c>
      <c r="E6323" s="5">
        <f t="shared" si="394"/>
        <v>7</v>
      </c>
      <c r="F6323" s="14">
        <v>14.890046</v>
      </c>
      <c r="G6323" s="17">
        <f t="shared" si="392"/>
        <v>1.24</v>
      </c>
      <c r="I6323" s="33"/>
    </row>
    <row r="6324" spans="1:9" x14ac:dyDescent="0.2">
      <c r="A6324" s="4">
        <v>44094.333333333336</v>
      </c>
      <c r="B6324" s="6">
        <f t="shared" si="393"/>
        <v>44094</v>
      </c>
      <c r="C6324" s="3">
        <f t="shared" si="395"/>
        <v>0.29166666666666669</v>
      </c>
      <c r="D6324" s="3">
        <f>IF('Profil je Los'!A6324&lt;&gt;"",IF('Profil je Los'!A6324&lt;&gt;"",TIME(HOUR('Profil je Los'!A6324),MINUTE('Profil je Los'!A6324),SECOND('Profil je Los'!A6324)),""),"")</f>
        <v>0.33333333333333331</v>
      </c>
      <c r="E6324" s="5">
        <f t="shared" si="394"/>
        <v>8</v>
      </c>
      <c r="F6324" s="14">
        <v>16.445626000000001</v>
      </c>
      <c r="G6324" s="17">
        <f t="shared" si="392"/>
        <v>1.37</v>
      </c>
      <c r="I6324" s="33"/>
    </row>
    <row r="6325" spans="1:9" x14ac:dyDescent="0.2">
      <c r="A6325" s="4">
        <v>44094.375</v>
      </c>
      <c r="B6325" s="6">
        <f t="shared" si="393"/>
        <v>44094</v>
      </c>
      <c r="C6325" s="3">
        <f t="shared" si="395"/>
        <v>0.33333333333333331</v>
      </c>
      <c r="D6325" s="3">
        <f>IF('Profil je Los'!A6325&lt;&gt;"",IF('Profil je Los'!A6325&lt;&gt;"",TIME(HOUR('Profil je Los'!A6325),MINUTE('Profil je Los'!A6325),SECOND('Profil je Los'!A6325)),""),"")</f>
        <v>0.375</v>
      </c>
      <c r="E6325" s="5">
        <f t="shared" si="394"/>
        <v>9</v>
      </c>
      <c r="F6325" s="14">
        <v>18.730028999999998</v>
      </c>
      <c r="G6325" s="17">
        <f t="shared" si="392"/>
        <v>1.56</v>
      </c>
      <c r="I6325" s="33"/>
    </row>
    <row r="6326" spans="1:9" x14ac:dyDescent="0.2">
      <c r="A6326" s="4">
        <v>44094.416666666664</v>
      </c>
      <c r="B6326" s="6">
        <f t="shared" si="393"/>
        <v>44094</v>
      </c>
      <c r="C6326" s="3">
        <f t="shared" si="395"/>
        <v>0.375</v>
      </c>
      <c r="D6326" s="3">
        <f>IF('Profil je Los'!A6326&lt;&gt;"",IF('Profil je Los'!A6326&lt;&gt;"",TIME(HOUR('Profil je Los'!A6326),MINUTE('Profil je Los'!A6326),SECOND('Profil je Los'!A6326)),""),"")</f>
        <v>0.41666666666666669</v>
      </c>
      <c r="E6326" s="5">
        <f t="shared" si="394"/>
        <v>10</v>
      </c>
      <c r="F6326" s="14">
        <v>21.118162000000002</v>
      </c>
      <c r="G6326" s="17">
        <f t="shared" si="392"/>
        <v>1.76</v>
      </c>
      <c r="I6326" s="33"/>
    </row>
    <row r="6327" spans="1:9" x14ac:dyDescent="0.2">
      <c r="A6327" s="4">
        <v>44094.458333333336</v>
      </c>
      <c r="B6327" s="6">
        <f t="shared" si="393"/>
        <v>44094</v>
      </c>
      <c r="C6327" s="3">
        <f t="shared" si="395"/>
        <v>0.41666666666666669</v>
      </c>
      <c r="D6327" s="3">
        <f>IF('Profil je Los'!A6327&lt;&gt;"",IF('Profil je Los'!A6327&lt;&gt;"",TIME(HOUR('Profil je Los'!A6327),MINUTE('Profil je Los'!A6327),SECOND('Profil je Los'!A6327)),""),"")</f>
        <v>0.45833333333333331</v>
      </c>
      <c r="E6327" s="5">
        <f t="shared" si="394"/>
        <v>11</v>
      </c>
      <c r="F6327" s="14">
        <v>23.663747000000001</v>
      </c>
      <c r="G6327" s="17">
        <f t="shared" si="392"/>
        <v>1.97</v>
      </c>
      <c r="I6327" s="33"/>
    </row>
    <row r="6328" spans="1:9" x14ac:dyDescent="0.2">
      <c r="A6328" s="4">
        <v>44094.5</v>
      </c>
      <c r="B6328" s="6">
        <f t="shared" si="393"/>
        <v>44094</v>
      </c>
      <c r="C6328" s="3">
        <f t="shared" si="395"/>
        <v>0.45833333333333331</v>
      </c>
      <c r="D6328" s="3">
        <f>IF('Profil je Los'!A6328&lt;&gt;"",IF('Profil je Los'!A6328&lt;&gt;"",TIME(HOUR('Profil je Los'!A6328),MINUTE('Profil je Los'!A6328),SECOND('Profil je Los'!A6328)),""),"")</f>
        <v>0.5</v>
      </c>
      <c r="E6328" s="5">
        <f t="shared" si="394"/>
        <v>12</v>
      </c>
      <c r="F6328" s="14">
        <v>26.225639999999999</v>
      </c>
      <c r="G6328" s="17">
        <f t="shared" si="392"/>
        <v>2.19</v>
      </c>
      <c r="I6328" s="33"/>
    </row>
    <row r="6329" spans="1:9" x14ac:dyDescent="0.2">
      <c r="A6329" s="4">
        <v>44094.541666666664</v>
      </c>
      <c r="B6329" s="6">
        <f t="shared" si="393"/>
        <v>44094</v>
      </c>
      <c r="C6329" s="3">
        <f t="shared" si="395"/>
        <v>0.5</v>
      </c>
      <c r="D6329" s="3">
        <f>IF('Profil je Los'!A6329&lt;&gt;"",IF('Profil je Los'!A6329&lt;&gt;"",TIME(HOUR('Profil je Los'!A6329),MINUTE('Profil je Los'!A6329),SECOND('Profil je Los'!A6329)),""),"")</f>
        <v>0.54166666666666663</v>
      </c>
      <c r="E6329" s="5">
        <f t="shared" si="394"/>
        <v>13</v>
      </c>
      <c r="F6329" s="14">
        <v>25.969356000000001</v>
      </c>
      <c r="G6329" s="17">
        <f t="shared" si="392"/>
        <v>2.16</v>
      </c>
      <c r="I6329" s="33"/>
    </row>
    <row r="6330" spans="1:9" x14ac:dyDescent="0.2">
      <c r="A6330" s="4">
        <v>44094.583333333336</v>
      </c>
      <c r="B6330" s="6">
        <f t="shared" si="393"/>
        <v>44094</v>
      </c>
      <c r="C6330" s="3">
        <f t="shared" si="395"/>
        <v>0.54166666666666663</v>
      </c>
      <c r="D6330" s="3">
        <f>IF('Profil je Los'!A6330&lt;&gt;"",IF('Profil je Los'!A6330&lt;&gt;"",TIME(HOUR('Profil je Los'!A6330),MINUTE('Profil je Los'!A6330),SECOND('Profil je Los'!A6330)),""),"")</f>
        <v>0.58333333333333337</v>
      </c>
      <c r="E6330" s="5">
        <f t="shared" si="394"/>
        <v>14</v>
      </c>
      <c r="F6330" s="14">
        <v>24.128008999999999</v>
      </c>
      <c r="G6330" s="17">
        <f t="shared" si="392"/>
        <v>2.0099999999999998</v>
      </c>
      <c r="I6330" s="33"/>
    </row>
    <row r="6331" spans="1:9" x14ac:dyDescent="0.2">
      <c r="A6331" s="4">
        <v>44094.625</v>
      </c>
      <c r="B6331" s="6">
        <f t="shared" si="393"/>
        <v>44094</v>
      </c>
      <c r="C6331" s="3">
        <f t="shared" si="395"/>
        <v>0.58333333333333337</v>
      </c>
      <c r="D6331" s="3">
        <f>IF('Profil je Los'!A6331&lt;&gt;"",IF('Profil je Los'!A6331&lt;&gt;"",TIME(HOUR('Profil je Los'!A6331),MINUTE('Profil je Los'!A6331),SECOND('Profil je Los'!A6331)),""),"")</f>
        <v>0.625</v>
      </c>
      <c r="E6331" s="5">
        <f t="shared" si="394"/>
        <v>15</v>
      </c>
      <c r="F6331" s="14">
        <v>22.179400999999999</v>
      </c>
      <c r="G6331" s="17">
        <f t="shared" si="392"/>
        <v>1.85</v>
      </c>
      <c r="I6331" s="33"/>
    </row>
    <row r="6332" spans="1:9" x14ac:dyDescent="0.2">
      <c r="A6332" s="4">
        <v>44094.666666666664</v>
      </c>
      <c r="B6332" s="6">
        <f t="shared" si="393"/>
        <v>44094</v>
      </c>
      <c r="C6332" s="3">
        <f t="shared" si="395"/>
        <v>0.625</v>
      </c>
      <c r="D6332" s="3">
        <f>IF('Profil je Los'!A6332&lt;&gt;"",IF('Profil je Los'!A6332&lt;&gt;"",TIME(HOUR('Profil je Los'!A6332),MINUTE('Profil je Los'!A6332),SECOND('Profil je Los'!A6332)),""),"")</f>
        <v>0.66666666666666663</v>
      </c>
      <c r="E6332" s="5">
        <f t="shared" si="394"/>
        <v>16</v>
      </c>
      <c r="F6332" s="14">
        <v>20.791737999999999</v>
      </c>
      <c r="G6332" s="17">
        <f t="shared" si="392"/>
        <v>1.73</v>
      </c>
      <c r="I6332" s="33"/>
    </row>
    <row r="6333" spans="1:9" x14ac:dyDescent="0.2">
      <c r="A6333" s="4">
        <v>44094.708333333336</v>
      </c>
      <c r="B6333" s="6">
        <f t="shared" si="393"/>
        <v>44094</v>
      </c>
      <c r="C6333" s="3">
        <f t="shared" si="395"/>
        <v>0.66666666666666663</v>
      </c>
      <c r="D6333" s="3">
        <f>IF('Profil je Los'!A6333&lt;&gt;"",IF('Profil je Los'!A6333&lt;&gt;"",TIME(HOUR('Profil je Los'!A6333),MINUTE('Profil je Los'!A6333),SECOND('Profil je Los'!A6333)),""),"")</f>
        <v>0.70833333333333337</v>
      </c>
      <c r="E6333" s="5">
        <f t="shared" si="394"/>
        <v>17</v>
      </c>
      <c r="F6333" s="14">
        <v>21.143128999999998</v>
      </c>
      <c r="G6333" s="17">
        <f t="shared" si="392"/>
        <v>1.76</v>
      </c>
      <c r="I6333" s="33"/>
    </row>
    <row r="6334" spans="1:9" x14ac:dyDescent="0.2">
      <c r="A6334" s="4">
        <v>44094.75</v>
      </c>
      <c r="B6334" s="6">
        <f t="shared" si="393"/>
        <v>44094</v>
      </c>
      <c r="C6334" s="3">
        <f t="shared" si="395"/>
        <v>0.70833333333333337</v>
      </c>
      <c r="D6334" s="3">
        <f>IF('Profil je Los'!A6334&lt;&gt;"",IF('Profil je Los'!A6334&lt;&gt;"",TIME(HOUR('Profil je Los'!A6334),MINUTE('Profil je Los'!A6334),SECOND('Profil je Los'!A6334)),""),"")</f>
        <v>0.75</v>
      </c>
      <c r="E6334" s="5">
        <f t="shared" si="394"/>
        <v>18</v>
      </c>
      <c r="F6334" s="14">
        <v>24.524217</v>
      </c>
      <c r="G6334" s="17">
        <f t="shared" si="392"/>
        <v>2.04</v>
      </c>
      <c r="I6334" s="33"/>
    </row>
    <row r="6335" spans="1:9" x14ac:dyDescent="0.2">
      <c r="A6335" s="4">
        <v>44094.791666666664</v>
      </c>
      <c r="B6335" s="6">
        <f t="shared" si="393"/>
        <v>44094</v>
      </c>
      <c r="C6335" s="3">
        <f t="shared" si="395"/>
        <v>0.75</v>
      </c>
      <c r="D6335" s="3">
        <f>IF('Profil je Los'!A6335&lt;&gt;"",IF('Profil je Los'!A6335&lt;&gt;"",TIME(HOUR('Profil je Los'!A6335),MINUTE('Profil je Los'!A6335),SECOND('Profil je Los'!A6335)),""),"")</f>
        <v>0.79166666666666663</v>
      </c>
      <c r="E6335" s="5">
        <f t="shared" si="394"/>
        <v>19</v>
      </c>
      <c r="F6335" s="14">
        <v>26.607434000000001</v>
      </c>
      <c r="G6335" s="17">
        <f t="shared" si="392"/>
        <v>2.2200000000000002</v>
      </c>
      <c r="I6335" s="33"/>
    </row>
    <row r="6336" spans="1:9" x14ac:dyDescent="0.2">
      <c r="A6336" s="4">
        <v>44094.833333333336</v>
      </c>
      <c r="B6336" s="6">
        <f t="shared" si="393"/>
        <v>44094</v>
      </c>
      <c r="C6336" s="3">
        <f t="shared" si="395"/>
        <v>0.79166666666666663</v>
      </c>
      <c r="D6336" s="3">
        <f>IF('Profil je Los'!A6336&lt;&gt;"",IF('Profil je Los'!A6336&lt;&gt;"",TIME(HOUR('Profil je Los'!A6336),MINUTE('Profil je Los'!A6336),SECOND('Profil je Los'!A6336)),""),"")</f>
        <v>0.83333333333333337</v>
      </c>
      <c r="E6336" s="5">
        <f t="shared" si="394"/>
        <v>20</v>
      </c>
      <c r="F6336" s="14">
        <v>27.786474999999999</v>
      </c>
      <c r="G6336" s="17">
        <f t="shared" si="392"/>
        <v>2.3199999999999998</v>
      </c>
      <c r="I6336" s="33"/>
    </row>
    <row r="6337" spans="1:9" x14ac:dyDescent="0.2">
      <c r="A6337" s="4">
        <v>44094.875</v>
      </c>
      <c r="B6337" s="6">
        <f t="shared" si="393"/>
        <v>44094</v>
      </c>
      <c r="C6337" s="3">
        <f t="shared" si="395"/>
        <v>0.83333333333333337</v>
      </c>
      <c r="D6337" s="3">
        <f>IF('Profil je Los'!A6337&lt;&gt;"",IF('Profil je Los'!A6337&lt;&gt;"",TIME(HOUR('Profil je Los'!A6337),MINUTE('Profil je Los'!A6337),SECOND('Profil je Los'!A6337)),""),"")</f>
        <v>0.875</v>
      </c>
      <c r="E6337" s="5">
        <f t="shared" si="394"/>
        <v>21</v>
      </c>
      <c r="F6337" s="14">
        <v>24.310953999999999</v>
      </c>
      <c r="G6337" s="17">
        <f t="shared" si="392"/>
        <v>2.0299999999999998</v>
      </c>
      <c r="I6337" s="33"/>
    </row>
    <row r="6338" spans="1:9" x14ac:dyDescent="0.2">
      <c r="A6338" s="4">
        <v>44094.916666666664</v>
      </c>
      <c r="B6338" s="6">
        <f t="shared" si="393"/>
        <v>44094</v>
      </c>
      <c r="C6338" s="3">
        <f t="shared" si="395"/>
        <v>0.875</v>
      </c>
      <c r="D6338" s="3">
        <f>IF('Profil je Los'!A6338&lt;&gt;"",IF('Profil je Los'!A6338&lt;&gt;"",TIME(HOUR('Profil je Los'!A6338),MINUTE('Profil je Los'!A6338),SECOND('Profil je Los'!A6338)),""),"")</f>
        <v>0.91666666666666663</v>
      </c>
      <c r="E6338" s="5">
        <f t="shared" si="394"/>
        <v>22</v>
      </c>
      <c r="F6338" s="14">
        <v>19.970358999999998</v>
      </c>
      <c r="G6338" s="17">
        <f t="shared" si="392"/>
        <v>1.66</v>
      </c>
      <c r="I6338" s="33"/>
    </row>
    <row r="6339" spans="1:9" x14ac:dyDescent="0.2">
      <c r="A6339" s="4">
        <v>44094.958333333336</v>
      </c>
      <c r="B6339" s="6">
        <f t="shared" si="393"/>
        <v>44094</v>
      </c>
      <c r="C6339" s="3">
        <f t="shared" si="395"/>
        <v>0.91666666666666663</v>
      </c>
      <c r="D6339" s="3">
        <f>IF('Profil je Los'!A6339&lt;&gt;"",IF('Profil je Los'!A6339&lt;&gt;"",TIME(HOUR('Profil je Los'!A6339),MINUTE('Profil je Los'!A6339),SECOND('Profil je Los'!A6339)),""),"")</f>
        <v>0.95833333333333337</v>
      </c>
      <c r="E6339" s="5">
        <f t="shared" si="394"/>
        <v>23</v>
      </c>
      <c r="F6339" s="14">
        <v>17.446145000000001</v>
      </c>
      <c r="G6339" s="17">
        <f t="shared" si="392"/>
        <v>1.45</v>
      </c>
      <c r="I6339" s="33"/>
    </row>
    <row r="6340" spans="1:9" x14ac:dyDescent="0.2">
      <c r="A6340" s="4">
        <v>44095</v>
      </c>
      <c r="B6340" s="6">
        <f t="shared" si="393"/>
        <v>44094</v>
      </c>
      <c r="C6340" s="3">
        <f t="shared" si="395"/>
        <v>0.95833333333333337</v>
      </c>
      <c r="D6340" s="3">
        <f>IF('Profil je Los'!A6340&lt;&gt;"",IF('Profil je Los'!A6340&lt;&gt;"",TIME(HOUR('Profil je Los'!A6340),MINUTE('Profil je Los'!A6340),SECOND('Profil je Los'!A6340)),""),"")</f>
        <v>0</v>
      </c>
      <c r="E6340" s="5">
        <f t="shared" si="394"/>
        <v>24</v>
      </c>
      <c r="F6340" s="14">
        <v>13.230779999999999</v>
      </c>
      <c r="G6340" s="17">
        <f t="shared" si="392"/>
        <v>1.1000000000000001</v>
      </c>
      <c r="I6340" s="33"/>
    </row>
    <row r="6341" spans="1:9" x14ac:dyDescent="0.2">
      <c r="A6341" s="4">
        <v>44095.041666666664</v>
      </c>
      <c r="B6341" s="6">
        <f t="shared" si="393"/>
        <v>44095</v>
      </c>
      <c r="C6341" s="3">
        <f t="shared" si="395"/>
        <v>0</v>
      </c>
      <c r="D6341" s="3">
        <f>IF('Profil je Los'!A6341&lt;&gt;"",IF('Profil je Los'!A6341&lt;&gt;"",TIME(HOUR('Profil je Los'!A6341),MINUTE('Profil je Los'!A6341),SECOND('Profil je Los'!A6341)),""),"")</f>
        <v>4.1666666666666664E-2</v>
      </c>
      <c r="E6341" s="5">
        <f t="shared" si="394"/>
        <v>1</v>
      </c>
      <c r="F6341" s="14">
        <v>10.835518</v>
      </c>
      <c r="G6341" s="17">
        <f t="shared" si="392"/>
        <v>0.9</v>
      </c>
      <c r="I6341" s="33"/>
    </row>
    <row r="6342" spans="1:9" x14ac:dyDescent="0.2">
      <c r="A6342" s="4">
        <v>44095.083333333336</v>
      </c>
      <c r="B6342" s="6">
        <f t="shared" si="393"/>
        <v>44095</v>
      </c>
      <c r="C6342" s="3">
        <f t="shared" si="395"/>
        <v>4.1666666666666664E-2</v>
      </c>
      <c r="D6342" s="3">
        <f>IF('Profil je Los'!A6342&lt;&gt;"",IF('Profil je Los'!A6342&lt;&gt;"",TIME(HOUR('Profil je Los'!A6342),MINUTE('Profil je Los'!A6342),SECOND('Profil je Los'!A6342)),""),"")</f>
        <v>8.3333333333333329E-2</v>
      </c>
      <c r="E6342" s="5">
        <f t="shared" si="394"/>
        <v>2</v>
      </c>
      <c r="F6342" s="14">
        <v>10.802992</v>
      </c>
      <c r="G6342" s="17">
        <f t="shared" ref="G6342:G6405" si="396">ROUND(F6342/$E$2,2)</f>
        <v>0.9</v>
      </c>
      <c r="I6342" s="33"/>
    </row>
    <row r="6343" spans="1:9" x14ac:dyDescent="0.2">
      <c r="A6343" s="4">
        <v>44095.125</v>
      </c>
      <c r="B6343" s="6">
        <f t="shared" ref="B6343:B6406" si="397">IF(A6343&lt;&gt;"",IF(E6343=24,B6342,DATE(YEAR(A6343),MONTH(A6343),DAY(A6343))),"")</f>
        <v>44095</v>
      </c>
      <c r="C6343" s="3">
        <f t="shared" si="395"/>
        <v>8.3333333333333329E-2</v>
      </c>
      <c r="D6343" s="3">
        <f>IF('Profil je Los'!A6343&lt;&gt;"",IF('Profil je Los'!A6343&lt;&gt;"",TIME(HOUR('Profil je Los'!A6343),MINUTE('Profil je Los'!A6343),SECOND('Profil je Los'!A6343)),""),"")</f>
        <v>0.125</v>
      </c>
      <c r="E6343" s="5">
        <f t="shared" ref="E6343:E6406" si="398">IF(A6343&lt;&gt;"",IF(HOUR(A6343)=0,24,HOUR(A6343)),"")</f>
        <v>3</v>
      </c>
      <c r="F6343" s="14">
        <v>11.288176999999999</v>
      </c>
      <c r="G6343" s="17">
        <f t="shared" si="396"/>
        <v>0.94</v>
      </c>
      <c r="I6343" s="33"/>
    </row>
    <row r="6344" spans="1:9" x14ac:dyDescent="0.2">
      <c r="A6344" s="4">
        <v>44095.166666666664</v>
      </c>
      <c r="B6344" s="6">
        <f t="shared" si="397"/>
        <v>44095</v>
      </c>
      <c r="C6344" s="3">
        <f t="shared" ref="C6344:C6407" si="399">D6343</f>
        <v>0.125</v>
      </c>
      <c r="D6344" s="3">
        <f>IF('Profil je Los'!A6344&lt;&gt;"",IF('Profil je Los'!A6344&lt;&gt;"",TIME(HOUR('Profil je Los'!A6344),MINUTE('Profil je Los'!A6344),SECOND('Profil je Los'!A6344)),""),"")</f>
        <v>0.16666666666666666</v>
      </c>
      <c r="E6344" s="5">
        <f t="shared" si="398"/>
        <v>4</v>
      </c>
      <c r="F6344" s="14">
        <v>12.525171</v>
      </c>
      <c r="G6344" s="17">
        <f t="shared" si="396"/>
        <v>1.04</v>
      </c>
      <c r="I6344" s="33"/>
    </row>
    <row r="6345" spans="1:9" x14ac:dyDescent="0.2">
      <c r="A6345" s="4">
        <v>44095.208333333336</v>
      </c>
      <c r="B6345" s="6">
        <f t="shared" si="397"/>
        <v>44095</v>
      </c>
      <c r="C6345" s="3">
        <f t="shared" si="399"/>
        <v>0.16666666666666666</v>
      </c>
      <c r="D6345" s="3">
        <f>IF('Profil je Los'!A6345&lt;&gt;"",IF('Profil je Los'!A6345&lt;&gt;"",TIME(HOUR('Profil je Los'!A6345),MINUTE('Profil je Los'!A6345),SECOND('Profil je Los'!A6345)),""),"")</f>
        <v>0.20833333333333334</v>
      </c>
      <c r="E6345" s="5">
        <f t="shared" si="398"/>
        <v>5</v>
      </c>
      <c r="F6345" s="14">
        <v>14.808871999999999</v>
      </c>
      <c r="G6345" s="17">
        <f t="shared" si="396"/>
        <v>1.23</v>
      </c>
      <c r="I6345" s="33"/>
    </row>
    <row r="6346" spans="1:9" x14ac:dyDescent="0.2">
      <c r="A6346" s="4">
        <v>44095.25</v>
      </c>
      <c r="B6346" s="6">
        <f t="shared" si="397"/>
        <v>44095</v>
      </c>
      <c r="C6346" s="3">
        <f t="shared" si="399"/>
        <v>0.20833333333333334</v>
      </c>
      <c r="D6346" s="3">
        <f>IF('Profil je Los'!A6346&lt;&gt;"",IF('Profil je Los'!A6346&lt;&gt;"",TIME(HOUR('Profil je Los'!A6346),MINUTE('Profil je Los'!A6346),SECOND('Profil je Los'!A6346)),""),"")</f>
        <v>0.25</v>
      </c>
      <c r="E6346" s="5">
        <f t="shared" si="398"/>
        <v>6</v>
      </c>
      <c r="F6346" s="14">
        <v>20.282088999999999</v>
      </c>
      <c r="G6346" s="17">
        <f t="shared" si="396"/>
        <v>1.69</v>
      </c>
      <c r="I6346" s="33"/>
    </row>
    <row r="6347" spans="1:9" x14ac:dyDescent="0.2">
      <c r="A6347" s="4">
        <v>44095.291666666664</v>
      </c>
      <c r="B6347" s="6">
        <f t="shared" si="397"/>
        <v>44095</v>
      </c>
      <c r="C6347" s="3">
        <f t="shared" si="399"/>
        <v>0.25</v>
      </c>
      <c r="D6347" s="3">
        <f>IF('Profil je Los'!A6347&lt;&gt;"",IF('Profil je Los'!A6347&lt;&gt;"",TIME(HOUR('Profil je Los'!A6347),MINUTE('Profil je Los'!A6347),SECOND('Profil je Los'!A6347)),""),"")</f>
        <v>0.29166666666666669</v>
      </c>
      <c r="E6347" s="5">
        <f t="shared" si="398"/>
        <v>7</v>
      </c>
      <c r="F6347" s="14">
        <v>31.238002000000002</v>
      </c>
      <c r="G6347" s="17">
        <f t="shared" si="396"/>
        <v>2.6</v>
      </c>
      <c r="I6347" s="33"/>
    </row>
    <row r="6348" spans="1:9" x14ac:dyDescent="0.2">
      <c r="A6348" s="4">
        <v>44095.333333333336</v>
      </c>
      <c r="B6348" s="6">
        <f t="shared" si="397"/>
        <v>44095</v>
      </c>
      <c r="C6348" s="3">
        <f t="shared" si="399"/>
        <v>0.29166666666666669</v>
      </c>
      <c r="D6348" s="3">
        <f>IF('Profil je Los'!A6348&lt;&gt;"",IF('Profil je Los'!A6348&lt;&gt;"",TIME(HOUR('Profil je Los'!A6348),MINUTE('Profil je Los'!A6348),SECOND('Profil je Los'!A6348)),""),"")</f>
        <v>0.33333333333333331</v>
      </c>
      <c r="E6348" s="5">
        <f t="shared" si="398"/>
        <v>8</v>
      </c>
      <c r="F6348" s="14">
        <v>40.949866</v>
      </c>
      <c r="G6348" s="17">
        <f t="shared" si="396"/>
        <v>3.41</v>
      </c>
      <c r="I6348" s="33"/>
    </row>
    <row r="6349" spans="1:9" x14ac:dyDescent="0.2">
      <c r="A6349" s="4">
        <v>44095.375</v>
      </c>
      <c r="B6349" s="6">
        <f t="shared" si="397"/>
        <v>44095</v>
      </c>
      <c r="C6349" s="3">
        <f t="shared" si="399"/>
        <v>0.33333333333333331</v>
      </c>
      <c r="D6349" s="3">
        <f>IF('Profil je Los'!A6349&lt;&gt;"",IF('Profil je Los'!A6349&lt;&gt;"",TIME(HOUR('Profil je Los'!A6349),MINUTE('Profil je Los'!A6349),SECOND('Profil je Los'!A6349)),""),"")</f>
        <v>0.375</v>
      </c>
      <c r="E6349" s="5">
        <f t="shared" si="398"/>
        <v>9</v>
      </c>
      <c r="F6349" s="14">
        <v>44.789338000000001</v>
      </c>
      <c r="G6349" s="17">
        <f t="shared" si="396"/>
        <v>3.73</v>
      </c>
      <c r="I6349" s="33"/>
    </row>
    <row r="6350" spans="1:9" x14ac:dyDescent="0.2">
      <c r="A6350" s="4">
        <v>44095.416666666664</v>
      </c>
      <c r="B6350" s="6">
        <f t="shared" si="397"/>
        <v>44095</v>
      </c>
      <c r="C6350" s="3">
        <f t="shared" si="399"/>
        <v>0.375</v>
      </c>
      <c r="D6350" s="3">
        <f>IF('Profil je Los'!A6350&lt;&gt;"",IF('Profil je Los'!A6350&lt;&gt;"",TIME(HOUR('Profil je Los'!A6350),MINUTE('Profil je Los'!A6350),SECOND('Profil je Los'!A6350)),""),"")</f>
        <v>0.41666666666666669</v>
      </c>
      <c r="E6350" s="5">
        <f t="shared" si="398"/>
        <v>10</v>
      </c>
      <c r="F6350" s="14">
        <v>45.416229999999999</v>
      </c>
      <c r="G6350" s="17">
        <f t="shared" si="396"/>
        <v>3.78</v>
      </c>
      <c r="I6350" s="33"/>
    </row>
    <row r="6351" spans="1:9" x14ac:dyDescent="0.2">
      <c r="A6351" s="4">
        <v>44095.458333333336</v>
      </c>
      <c r="B6351" s="6">
        <f t="shared" si="397"/>
        <v>44095</v>
      </c>
      <c r="C6351" s="3">
        <f t="shared" si="399"/>
        <v>0.41666666666666669</v>
      </c>
      <c r="D6351" s="3">
        <f>IF('Profil je Los'!A6351&lt;&gt;"",IF('Profil je Los'!A6351&lt;&gt;"",TIME(HOUR('Profil je Los'!A6351),MINUTE('Profil je Los'!A6351),SECOND('Profil je Los'!A6351)),""),"")</f>
        <v>0.45833333333333331</v>
      </c>
      <c r="E6351" s="5">
        <f t="shared" si="398"/>
        <v>11</v>
      </c>
      <c r="F6351" s="14">
        <v>47.497311000000003</v>
      </c>
      <c r="G6351" s="17">
        <f t="shared" si="396"/>
        <v>3.96</v>
      </c>
      <c r="I6351" s="33"/>
    </row>
    <row r="6352" spans="1:9" x14ac:dyDescent="0.2">
      <c r="A6352" s="4">
        <v>44095.5</v>
      </c>
      <c r="B6352" s="6">
        <f t="shared" si="397"/>
        <v>44095</v>
      </c>
      <c r="C6352" s="3">
        <f t="shared" si="399"/>
        <v>0.45833333333333331</v>
      </c>
      <c r="D6352" s="3">
        <f>IF('Profil je Los'!A6352&lt;&gt;"",IF('Profil je Los'!A6352&lt;&gt;"",TIME(HOUR('Profil je Los'!A6352),MINUTE('Profil je Los'!A6352),SECOND('Profil je Los'!A6352)),""),"")</f>
        <v>0.5</v>
      </c>
      <c r="E6352" s="5">
        <f t="shared" si="398"/>
        <v>12</v>
      </c>
      <c r="F6352" s="14">
        <v>49.144269000000001</v>
      </c>
      <c r="G6352" s="17">
        <f t="shared" si="396"/>
        <v>4.0999999999999996</v>
      </c>
      <c r="I6352" s="33"/>
    </row>
    <row r="6353" spans="1:9" x14ac:dyDescent="0.2">
      <c r="A6353" s="4">
        <v>44095.541666666664</v>
      </c>
      <c r="B6353" s="6">
        <f t="shared" si="397"/>
        <v>44095</v>
      </c>
      <c r="C6353" s="3">
        <f t="shared" si="399"/>
        <v>0.5</v>
      </c>
      <c r="D6353" s="3">
        <f>IF('Profil je Los'!A6353&lt;&gt;"",IF('Profil je Los'!A6353&lt;&gt;"",TIME(HOUR('Profil je Los'!A6353),MINUTE('Profil je Los'!A6353),SECOND('Profil je Los'!A6353)),""),"")</f>
        <v>0.54166666666666663</v>
      </c>
      <c r="E6353" s="5">
        <f t="shared" si="398"/>
        <v>13</v>
      </c>
      <c r="F6353" s="14">
        <v>48.421677000000003</v>
      </c>
      <c r="G6353" s="17">
        <f t="shared" si="396"/>
        <v>4.04</v>
      </c>
      <c r="I6353" s="33"/>
    </row>
    <row r="6354" spans="1:9" x14ac:dyDescent="0.2">
      <c r="A6354" s="4">
        <v>44095.583333333336</v>
      </c>
      <c r="B6354" s="6">
        <f t="shared" si="397"/>
        <v>44095</v>
      </c>
      <c r="C6354" s="3">
        <f t="shared" si="399"/>
        <v>0.54166666666666663</v>
      </c>
      <c r="D6354" s="3">
        <f>IF('Profil je Los'!A6354&lt;&gt;"",IF('Profil je Los'!A6354&lt;&gt;"",TIME(HOUR('Profil je Los'!A6354),MINUTE('Profil je Los'!A6354),SECOND('Profil je Los'!A6354)),""),"")</f>
        <v>0.58333333333333337</v>
      </c>
      <c r="E6354" s="5">
        <f t="shared" si="398"/>
        <v>14</v>
      </c>
      <c r="F6354" s="14">
        <v>48.043995000000002</v>
      </c>
      <c r="G6354" s="17">
        <f t="shared" si="396"/>
        <v>4</v>
      </c>
      <c r="I6354" s="33"/>
    </row>
    <row r="6355" spans="1:9" x14ac:dyDescent="0.2">
      <c r="A6355" s="4">
        <v>44095.625</v>
      </c>
      <c r="B6355" s="6">
        <f t="shared" si="397"/>
        <v>44095</v>
      </c>
      <c r="C6355" s="3">
        <f t="shared" si="399"/>
        <v>0.58333333333333337</v>
      </c>
      <c r="D6355" s="3">
        <f>IF('Profil je Los'!A6355&lt;&gt;"",IF('Profil je Los'!A6355&lt;&gt;"",TIME(HOUR('Profil je Los'!A6355),MINUTE('Profil je Los'!A6355),SECOND('Profil je Los'!A6355)),""),"")</f>
        <v>0.625</v>
      </c>
      <c r="E6355" s="5">
        <f t="shared" si="398"/>
        <v>15</v>
      </c>
      <c r="F6355" s="14">
        <v>46.032812</v>
      </c>
      <c r="G6355" s="17">
        <f t="shared" si="396"/>
        <v>3.84</v>
      </c>
      <c r="I6355" s="33"/>
    </row>
    <row r="6356" spans="1:9" x14ac:dyDescent="0.2">
      <c r="A6356" s="4">
        <v>44095.666666666664</v>
      </c>
      <c r="B6356" s="6">
        <f t="shared" si="397"/>
        <v>44095</v>
      </c>
      <c r="C6356" s="3">
        <f t="shared" si="399"/>
        <v>0.625</v>
      </c>
      <c r="D6356" s="3">
        <f>IF('Profil je Los'!A6356&lt;&gt;"",IF('Profil je Los'!A6356&lt;&gt;"",TIME(HOUR('Profil je Los'!A6356),MINUTE('Profil je Los'!A6356),SECOND('Profil je Los'!A6356)),""),"")</f>
        <v>0.66666666666666663</v>
      </c>
      <c r="E6356" s="5">
        <f t="shared" si="398"/>
        <v>16</v>
      </c>
      <c r="F6356" s="14">
        <v>43.866416000000001</v>
      </c>
      <c r="G6356" s="17">
        <f t="shared" si="396"/>
        <v>3.66</v>
      </c>
      <c r="I6356" s="33"/>
    </row>
    <row r="6357" spans="1:9" x14ac:dyDescent="0.2">
      <c r="A6357" s="4">
        <v>44095.708333333336</v>
      </c>
      <c r="B6357" s="6">
        <f t="shared" si="397"/>
        <v>44095</v>
      </c>
      <c r="C6357" s="3">
        <f t="shared" si="399"/>
        <v>0.66666666666666663</v>
      </c>
      <c r="D6357" s="3">
        <f>IF('Profil je Los'!A6357&lt;&gt;"",IF('Profil je Los'!A6357&lt;&gt;"",TIME(HOUR('Profil je Los'!A6357),MINUTE('Profil je Los'!A6357),SECOND('Profil je Los'!A6357)),""),"")</f>
        <v>0.70833333333333337</v>
      </c>
      <c r="E6357" s="5">
        <f t="shared" si="398"/>
        <v>17</v>
      </c>
      <c r="F6357" s="14">
        <v>39.549804999999999</v>
      </c>
      <c r="G6357" s="17">
        <f t="shared" si="396"/>
        <v>3.3</v>
      </c>
      <c r="I6357" s="33"/>
    </row>
    <row r="6358" spans="1:9" x14ac:dyDescent="0.2">
      <c r="A6358" s="4">
        <v>44095.75</v>
      </c>
      <c r="B6358" s="6">
        <f t="shared" si="397"/>
        <v>44095</v>
      </c>
      <c r="C6358" s="3">
        <f t="shared" si="399"/>
        <v>0.70833333333333337</v>
      </c>
      <c r="D6358" s="3">
        <f>IF('Profil je Los'!A6358&lt;&gt;"",IF('Profil je Los'!A6358&lt;&gt;"",TIME(HOUR('Profil je Los'!A6358),MINUTE('Profil je Los'!A6358),SECOND('Profil je Los'!A6358)),""),"")</f>
        <v>0.75</v>
      </c>
      <c r="E6358" s="5">
        <f t="shared" si="398"/>
        <v>18</v>
      </c>
      <c r="F6358" s="14">
        <v>41.533785999999999</v>
      </c>
      <c r="G6358" s="17">
        <f t="shared" si="396"/>
        <v>3.46</v>
      </c>
      <c r="I6358" s="33"/>
    </row>
    <row r="6359" spans="1:9" x14ac:dyDescent="0.2">
      <c r="A6359" s="4">
        <v>44095.791666666664</v>
      </c>
      <c r="B6359" s="6">
        <f t="shared" si="397"/>
        <v>44095</v>
      </c>
      <c r="C6359" s="3">
        <f t="shared" si="399"/>
        <v>0.75</v>
      </c>
      <c r="D6359" s="3">
        <f>IF('Profil je Los'!A6359&lt;&gt;"",IF('Profil je Los'!A6359&lt;&gt;"",TIME(HOUR('Profil je Los'!A6359),MINUTE('Profil je Los'!A6359),SECOND('Profil je Los'!A6359)),""),"")</f>
        <v>0.79166666666666663</v>
      </c>
      <c r="E6359" s="5">
        <f t="shared" si="398"/>
        <v>19</v>
      </c>
      <c r="F6359" s="14">
        <v>43.573124999999997</v>
      </c>
      <c r="G6359" s="17">
        <f t="shared" si="396"/>
        <v>3.63</v>
      </c>
      <c r="I6359" s="33"/>
    </row>
    <row r="6360" spans="1:9" x14ac:dyDescent="0.2">
      <c r="A6360" s="4">
        <v>44095.833333333336</v>
      </c>
      <c r="B6360" s="6">
        <f t="shared" si="397"/>
        <v>44095</v>
      </c>
      <c r="C6360" s="3">
        <f t="shared" si="399"/>
        <v>0.79166666666666663</v>
      </c>
      <c r="D6360" s="3">
        <f>IF('Profil je Los'!A6360&lt;&gt;"",IF('Profil je Los'!A6360&lt;&gt;"",TIME(HOUR('Profil je Los'!A6360),MINUTE('Profil je Los'!A6360),SECOND('Profil je Los'!A6360)),""),"")</f>
        <v>0.83333333333333337</v>
      </c>
      <c r="E6360" s="5">
        <f t="shared" si="398"/>
        <v>20</v>
      </c>
      <c r="F6360" s="14">
        <v>44.362214000000002</v>
      </c>
      <c r="G6360" s="17">
        <f t="shared" si="396"/>
        <v>3.7</v>
      </c>
      <c r="I6360" s="33"/>
    </row>
    <row r="6361" spans="1:9" x14ac:dyDescent="0.2">
      <c r="A6361" s="4">
        <v>44095.875</v>
      </c>
      <c r="B6361" s="6">
        <f t="shared" si="397"/>
        <v>44095</v>
      </c>
      <c r="C6361" s="3">
        <f t="shared" si="399"/>
        <v>0.83333333333333337</v>
      </c>
      <c r="D6361" s="3">
        <f>IF('Profil je Los'!A6361&lt;&gt;"",IF('Profil je Los'!A6361&lt;&gt;"",TIME(HOUR('Profil je Los'!A6361),MINUTE('Profil je Los'!A6361),SECOND('Profil je Los'!A6361)),""),"")</f>
        <v>0.875</v>
      </c>
      <c r="E6361" s="5">
        <f t="shared" si="398"/>
        <v>21</v>
      </c>
      <c r="F6361" s="14">
        <v>40.790885000000003</v>
      </c>
      <c r="G6361" s="17">
        <f t="shared" si="396"/>
        <v>3.4</v>
      </c>
      <c r="I6361" s="33"/>
    </row>
    <row r="6362" spans="1:9" x14ac:dyDescent="0.2">
      <c r="A6362" s="4">
        <v>44095.916666666664</v>
      </c>
      <c r="B6362" s="6">
        <f t="shared" si="397"/>
        <v>44095</v>
      </c>
      <c r="C6362" s="3">
        <f t="shared" si="399"/>
        <v>0.875</v>
      </c>
      <c r="D6362" s="3">
        <f>IF('Profil je Los'!A6362&lt;&gt;"",IF('Profil je Los'!A6362&lt;&gt;"",TIME(HOUR('Profil je Los'!A6362),MINUTE('Profil je Los'!A6362),SECOND('Profil je Los'!A6362)),""),"")</f>
        <v>0.91666666666666663</v>
      </c>
      <c r="E6362" s="5">
        <f t="shared" si="398"/>
        <v>22</v>
      </c>
      <c r="F6362" s="14">
        <v>33.380011000000003</v>
      </c>
      <c r="G6362" s="17">
        <f t="shared" si="396"/>
        <v>2.78</v>
      </c>
      <c r="I6362" s="33"/>
    </row>
    <row r="6363" spans="1:9" x14ac:dyDescent="0.2">
      <c r="A6363" s="4">
        <v>44095.958333333336</v>
      </c>
      <c r="B6363" s="6">
        <f t="shared" si="397"/>
        <v>44095</v>
      </c>
      <c r="C6363" s="3">
        <f t="shared" si="399"/>
        <v>0.91666666666666663</v>
      </c>
      <c r="D6363" s="3">
        <f>IF('Profil je Los'!A6363&lt;&gt;"",IF('Profil je Los'!A6363&lt;&gt;"",TIME(HOUR('Profil je Los'!A6363),MINUTE('Profil je Los'!A6363),SECOND('Profil je Los'!A6363)),""),"")</f>
        <v>0.95833333333333337</v>
      </c>
      <c r="E6363" s="5">
        <f t="shared" si="398"/>
        <v>23</v>
      </c>
      <c r="F6363" s="14">
        <v>27.358653</v>
      </c>
      <c r="G6363" s="17">
        <f t="shared" si="396"/>
        <v>2.2799999999999998</v>
      </c>
      <c r="I6363" s="33"/>
    </row>
    <row r="6364" spans="1:9" x14ac:dyDescent="0.2">
      <c r="A6364" s="4">
        <v>44096</v>
      </c>
      <c r="B6364" s="6">
        <f t="shared" si="397"/>
        <v>44095</v>
      </c>
      <c r="C6364" s="3">
        <f t="shared" si="399"/>
        <v>0.95833333333333337</v>
      </c>
      <c r="D6364" s="3">
        <f>IF('Profil je Los'!A6364&lt;&gt;"",IF('Profil je Los'!A6364&lt;&gt;"",TIME(HOUR('Profil je Los'!A6364),MINUTE('Profil je Los'!A6364),SECOND('Profil je Los'!A6364)),""),"")</f>
        <v>0</v>
      </c>
      <c r="E6364" s="5">
        <f t="shared" si="398"/>
        <v>24</v>
      </c>
      <c r="F6364" s="14">
        <v>20.007802999999999</v>
      </c>
      <c r="G6364" s="17">
        <f t="shared" si="396"/>
        <v>1.67</v>
      </c>
      <c r="I6364" s="33"/>
    </row>
    <row r="6365" spans="1:9" x14ac:dyDescent="0.2">
      <c r="A6365" s="4">
        <v>44096.041666666664</v>
      </c>
      <c r="B6365" s="6">
        <f t="shared" si="397"/>
        <v>44096</v>
      </c>
      <c r="C6365" s="3">
        <f t="shared" si="399"/>
        <v>0</v>
      </c>
      <c r="D6365" s="3">
        <f>IF('Profil je Los'!A6365&lt;&gt;"",IF('Profil je Los'!A6365&lt;&gt;"",TIME(HOUR('Profil je Los'!A6365),MINUTE('Profil je Los'!A6365),SECOND('Profil je Los'!A6365)),""),"")</f>
        <v>4.1666666666666664E-2</v>
      </c>
      <c r="E6365" s="5">
        <f t="shared" si="398"/>
        <v>1</v>
      </c>
      <c r="F6365" s="14">
        <v>15.937887</v>
      </c>
      <c r="G6365" s="17">
        <f t="shared" si="396"/>
        <v>1.33</v>
      </c>
      <c r="I6365" s="33"/>
    </row>
    <row r="6366" spans="1:9" x14ac:dyDescent="0.2">
      <c r="A6366" s="4">
        <v>44096.083333333336</v>
      </c>
      <c r="B6366" s="6">
        <f t="shared" si="397"/>
        <v>44096</v>
      </c>
      <c r="C6366" s="3">
        <f t="shared" si="399"/>
        <v>4.1666666666666664E-2</v>
      </c>
      <c r="D6366" s="3">
        <f>IF('Profil je Los'!A6366&lt;&gt;"",IF('Profil je Los'!A6366&lt;&gt;"",TIME(HOUR('Profil je Los'!A6366),MINUTE('Profil je Los'!A6366),SECOND('Profil je Los'!A6366)),""),"")</f>
        <v>8.3333333333333329E-2</v>
      </c>
      <c r="E6366" s="5">
        <f t="shared" si="398"/>
        <v>2</v>
      </c>
      <c r="F6366" s="14">
        <v>13.226167999999999</v>
      </c>
      <c r="G6366" s="17">
        <f t="shared" si="396"/>
        <v>1.1000000000000001</v>
      </c>
      <c r="I6366" s="33"/>
    </row>
    <row r="6367" spans="1:9" x14ac:dyDescent="0.2">
      <c r="A6367" s="4">
        <v>44096.125</v>
      </c>
      <c r="B6367" s="6">
        <f t="shared" si="397"/>
        <v>44096</v>
      </c>
      <c r="C6367" s="3">
        <f t="shared" si="399"/>
        <v>8.3333333333333329E-2</v>
      </c>
      <c r="D6367" s="3">
        <f>IF('Profil je Los'!A6367&lt;&gt;"",IF('Profil je Los'!A6367&lt;&gt;"",TIME(HOUR('Profil je Los'!A6367),MINUTE('Profil je Los'!A6367),SECOND('Profil je Los'!A6367)),""),"")</f>
        <v>0.125</v>
      </c>
      <c r="E6367" s="5">
        <f t="shared" si="398"/>
        <v>3</v>
      </c>
      <c r="F6367" s="14">
        <v>13.254535000000001</v>
      </c>
      <c r="G6367" s="17">
        <f t="shared" si="396"/>
        <v>1.1000000000000001</v>
      </c>
      <c r="I6367" s="33"/>
    </row>
    <row r="6368" spans="1:9" x14ac:dyDescent="0.2">
      <c r="A6368" s="4">
        <v>44096.166666666664</v>
      </c>
      <c r="B6368" s="6">
        <f t="shared" si="397"/>
        <v>44096</v>
      </c>
      <c r="C6368" s="3">
        <f t="shared" si="399"/>
        <v>0.125</v>
      </c>
      <c r="D6368" s="3">
        <f>IF('Profil je Los'!A6368&lt;&gt;"",IF('Profil je Los'!A6368&lt;&gt;"",TIME(HOUR('Profil je Los'!A6368),MINUTE('Profil je Los'!A6368),SECOND('Profil je Los'!A6368)),""),"")</f>
        <v>0.16666666666666666</v>
      </c>
      <c r="E6368" s="5">
        <f t="shared" si="398"/>
        <v>4</v>
      </c>
      <c r="F6368" s="14">
        <v>15.083493000000001</v>
      </c>
      <c r="G6368" s="17">
        <f t="shared" si="396"/>
        <v>1.26</v>
      </c>
      <c r="I6368" s="33"/>
    </row>
    <row r="6369" spans="1:9" x14ac:dyDescent="0.2">
      <c r="A6369" s="4">
        <v>44096.208333333336</v>
      </c>
      <c r="B6369" s="6">
        <f t="shared" si="397"/>
        <v>44096</v>
      </c>
      <c r="C6369" s="3">
        <f t="shared" si="399"/>
        <v>0.16666666666666666</v>
      </c>
      <c r="D6369" s="3">
        <f>IF('Profil je Los'!A6369&lt;&gt;"",IF('Profil je Los'!A6369&lt;&gt;"",TIME(HOUR('Profil je Los'!A6369),MINUTE('Profil je Los'!A6369),SECOND('Profil je Los'!A6369)),""),"")</f>
        <v>0.20833333333333334</v>
      </c>
      <c r="E6369" s="5">
        <f t="shared" si="398"/>
        <v>5</v>
      </c>
      <c r="F6369" s="14">
        <v>17.331868</v>
      </c>
      <c r="G6369" s="17">
        <f t="shared" si="396"/>
        <v>1.44</v>
      </c>
      <c r="I6369" s="33"/>
    </row>
    <row r="6370" spans="1:9" x14ac:dyDescent="0.2">
      <c r="A6370" s="4">
        <v>44096.25</v>
      </c>
      <c r="B6370" s="6">
        <f t="shared" si="397"/>
        <v>44096</v>
      </c>
      <c r="C6370" s="3">
        <f t="shared" si="399"/>
        <v>0.20833333333333334</v>
      </c>
      <c r="D6370" s="3">
        <f>IF('Profil je Los'!A6370&lt;&gt;"",IF('Profil je Los'!A6370&lt;&gt;"",TIME(HOUR('Profil je Los'!A6370),MINUTE('Profil je Los'!A6370),SECOND('Profil je Los'!A6370)),""),"")</f>
        <v>0.25</v>
      </c>
      <c r="E6370" s="5">
        <f t="shared" si="398"/>
        <v>6</v>
      </c>
      <c r="F6370" s="14">
        <v>22.046682000000001</v>
      </c>
      <c r="G6370" s="17">
        <f t="shared" si="396"/>
        <v>1.84</v>
      </c>
      <c r="I6370" s="33"/>
    </row>
    <row r="6371" spans="1:9" x14ac:dyDescent="0.2">
      <c r="A6371" s="4">
        <v>44096.291666666664</v>
      </c>
      <c r="B6371" s="6">
        <f t="shared" si="397"/>
        <v>44096</v>
      </c>
      <c r="C6371" s="3">
        <f t="shared" si="399"/>
        <v>0.25</v>
      </c>
      <c r="D6371" s="3">
        <f>IF('Profil je Los'!A6371&lt;&gt;"",IF('Profil je Los'!A6371&lt;&gt;"",TIME(HOUR('Profil je Los'!A6371),MINUTE('Profil je Los'!A6371),SECOND('Profil je Los'!A6371)),""),"")</f>
        <v>0.29166666666666669</v>
      </c>
      <c r="E6371" s="5">
        <f t="shared" si="398"/>
        <v>7</v>
      </c>
      <c r="F6371" s="14">
        <v>33.309733000000001</v>
      </c>
      <c r="G6371" s="17">
        <f t="shared" si="396"/>
        <v>2.78</v>
      </c>
      <c r="I6371" s="33"/>
    </row>
    <row r="6372" spans="1:9" x14ac:dyDescent="0.2">
      <c r="A6372" s="4">
        <v>44096.333333333336</v>
      </c>
      <c r="B6372" s="6">
        <f t="shared" si="397"/>
        <v>44096</v>
      </c>
      <c r="C6372" s="3">
        <f t="shared" si="399"/>
        <v>0.29166666666666669</v>
      </c>
      <c r="D6372" s="3">
        <f>IF('Profil je Los'!A6372&lt;&gt;"",IF('Profil je Los'!A6372&lt;&gt;"",TIME(HOUR('Profil je Los'!A6372),MINUTE('Profil je Los'!A6372),SECOND('Profil je Los'!A6372)),""),"")</f>
        <v>0.33333333333333331</v>
      </c>
      <c r="E6372" s="5">
        <f t="shared" si="398"/>
        <v>8</v>
      </c>
      <c r="F6372" s="14">
        <v>41.169839000000003</v>
      </c>
      <c r="G6372" s="17">
        <f t="shared" si="396"/>
        <v>3.43</v>
      </c>
      <c r="I6372" s="33"/>
    </row>
    <row r="6373" spans="1:9" x14ac:dyDescent="0.2">
      <c r="A6373" s="4">
        <v>44096.375</v>
      </c>
      <c r="B6373" s="6">
        <f t="shared" si="397"/>
        <v>44096</v>
      </c>
      <c r="C6373" s="3">
        <f t="shared" si="399"/>
        <v>0.33333333333333331</v>
      </c>
      <c r="D6373" s="3">
        <f>IF('Profil je Los'!A6373&lt;&gt;"",IF('Profil je Los'!A6373&lt;&gt;"",TIME(HOUR('Profil je Los'!A6373),MINUTE('Profil je Los'!A6373),SECOND('Profil je Los'!A6373)),""),"")</f>
        <v>0.375</v>
      </c>
      <c r="E6373" s="5">
        <f t="shared" si="398"/>
        <v>9</v>
      </c>
      <c r="F6373" s="14">
        <v>43.594379000000004</v>
      </c>
      <c r="G6373" s="17">
        <f t="shared" si="396"/>
        <v>3.63</v>
      </c>
      <c r="I6373" s="33"/>
    </row>
    <row r="6374" spans="1:9" x14ac:dyDescent="0.2">
      <c r="A6374" s="4">
        <v>44096.416666666664</v>
      </c>
      <c r="B6374" s="6">
        <f t="shared" si="397"/>
        <v>44096</v>
      </c>
      <c r="C6374" s="3">
        <f t="shared" si="399"/>
        <v>0.375</v>
      </c>
      <c r="D6374" s="3">
        <f>IF('Profil je Los'!A6374&lt;&gt;"",IF('Profil je Los'!A6374&lt;&gt;"",TIME(HOUR('Profil je Los'!A6374),MINUTE('Profil je Los'!A6374),SECOND('Profil je Los'!A6374)),""),"")</f>
        <v>0.41666666666666669</v>
      </c>
      <c r="E6374" s="5">
        <f t="shared" si="398"/>
        <v>10</v>
      </c>
      <c r="F6374" s="14">
        <v>44.769492</v>
      </c>
      <c r="G6374" s="17">
        <f t="shared" si="396"/>
        <v>3.73</v>
      </c>
      <c r="I6374" s="33"/>
    </row>
    <row r="6375" spans="1:9" x14ac:dyDescent="0.2">
      <c r="A6375" s="4">
        <v>44096.458333333336</v>
      </c>
      <c r="B6375" s="6">
        <f t="shared" si="397"/>
        <v>44096</v>
      </c>
      <c r="C6375" s="3">
        <f t="shared" si="399"/>
        <v>0.41666666666666669</v>
      </c>
      <c r="D6375" s="3">
        <f>IF('Profil je Los'!A6375&lt;&gt;"",IF('Profil je Los'!A6375&lt;&gt;"",TIME(HOUR('Profil je Los'!A6375),MINUTE('Profil je Los'!A6375),SECOND('Profil je Los'!A6375)),""),"")</f>
        <v>0.45833333333333331</v>
      </c>
      <c r="E6375" s="5">
        <f t="shared" si="398"/>
        <v>11</v>
      </c>
      <c r="F6375" s="14">
        <v>46.826532999999998</v>
      </c>
      <c r="G6375" s="17">
        <f t="shared" si="396"/>
        <v>3.9</v>
      </c>
      <c r="I6375" s="33"/>
    </row>
    <row r="6376" spans="1:9" x14ac:dyDescent="0.2">
      <c r="A6376" s="4">
        <v>44096.5</v>
      </c>
      <c r="B6376" s="6">
        <f t="shared" si="397"/>
        <v>44096</v>
      </c>
      <c r="C6376" s="3">
        <f t="shared" si="399"/>
        <v>0.45833333333333331</v>
      </c>
      <c r="D6376" s="3">
        <f>IF('Profil je Los'!A6376&lt;&gt;"",IF('Profil je Los'!A6376&lt;&gt;"",TIME(HOUR('Profil je Los'!A6376),MINUTE('Profil je Los'!A6376),SECOND('Profil je Los'!A6376)),""),"")</f>
        <v>0.5</v>
      </c>
      <c r="E6376" s="5">
        <f t="shared" si="398"/>
        <v>12</v>
      </c>
      <c r="F6376" s="14">
        <v>50.476990999999998</v>
      </c>
      <c r="G6376" s="17">
        <f t="shared" si="396"/>
        <v>4.21</v>
      </c>
      <c r="I6376" s="33"/>
    </row>
    <row r="6377" spans="1:9" x14ac:dyDescent="0.2">
      <c r="A6377" s="4">
        <v>44096.541666666664</v>
      </c>
      <c r="B6377" s="6">
        <f t="shared" si="397"/>
        <v>44096</v>
      </c>
      <c r="C6377" s="3">
        <f t="shared" si="399"/>
        <v>0.5</v>
      </c>
      <c r="D6377" s="3">
        <f>IF('Profil je Los'!A6377&lt;&gt;"",IF('Profil je Los'!A6377&lt;&gt;"",TIME(HOUR('Profil je Los'!A6377),MINUTE('Profil je Los'!A6377),SECOND('Profil je Los'!A6377)),""),"")</f>
        <v>0.54166666666666663</v>
      </c>
      <c r="E6377" s="5">
        <f t="shared" si="398"/>
        <v>13</v>
      </c>
      <c r="F6377" s="14">
        <v>50.289555</v>
      </c>
      <c r="G6377" s="17">
        <f t="shared" si="396"/>
        <v>4.1900000000000004</v>
      </c>
      <c r="I6377" s="33"/>
    </row>
    <row r="6378" spans="1:9" x14ac:dyDescent="0.2">
      <c r="A6378" s="4">
        <v>44096.583333333336</v>
      </c>
      <c r="B6378" s="6">
        <f t="shared" si="397"/>
        <v>44096</v>
      </c>
      <c r="C6378" s="3">
        <f t="shared" si="399"/>
        <v>0.54166666666666663</v>
      </c>
      <c r="D6378" s="3">
        <f>IF('Profil je Los'!A6378&lt;&gt;"",IF('Profil je Los'!A6378&lt;&gt;"",TIME(HOUR('Profil je Los'!A6378),MINUTE('Profil je Los'!A6378),SECOND('Profil je Los'!A6378)),""),"")</f>
        <v>0.58333333333333337</v>
      </c>
      <c r="E6378" s="5">
        <f t="shared" si="398"/>
        <v>14</v>
      </c>
      <c r="F6378" s="14">
        <v>49.464176999999999</v>
      </c>
      <c r="G6378" s="17">
        <f t="shared" si="396"/>
        <v>4.12</v>
      </c>
      <c r="I6378" s="33"/>
    </row>
    <row r="6379" spans="1:9" x14ac:dyDescent="0.2">
      <c r="A6379" s="4">
        <v>44096.625</v>
      </c>
      <c r="B6379" s="6">
        <f t="shared" si="397"/>
        <v>44096</v>
      </c>
      <c r="C6379" s="3">
        <f t="shared" si="399"/>
        <v>0.58333333333333337</v>
      </c>
      <c r="D6379" s="3">
        <f>IF('Profil je Los'!A6379&lt;&gt;"",IF('Profil je Los'!A6379&lt;&gt;"",TIME(HOUR('Profil je Los'!A6379),MINUTE('Profil je Los'!A6379),SECOND('Profil je Los'!A6379)),""),"")</f>
        <v>0.625</v>
      </c>
      <c r="E6379" s="5">
        <f t="shared" si="398"/>
        <v>15</v>
      </c>
      <c r="F6379" s="14">
        <v>47.006591999999998</v>
      </c>
      <c r="G6379" s="17">
        <f t="shared" si="396"/>
        <v>3.92</v>
      </c>
      <c r="I6379" s="33"/>
    </row>
    <row r="6380" spans="1:9" x14ac:dyDescent="0.2">
      <c r="A6380" s="4">
        <v>44096.666666666664</v>
      </c>
      <c r="B6380" s="6">
        <f t="shared" si="397"/>
        <v>44096</v>
      </c>
      <c r="C6380" s="3">
        <f t="shared" si="399"/>
        <v>0.625</v>
      </c>
      <c r="D6380" s="3">
        <f>IF('Profil je Los'!A6380&lt;&gt;"",IF('Profil je Los'!A6380&lt;&gt;"",TIME(HOUR('Profil je Los'!A6380),MINUTE('Profil je Los'!A6380),SECOND('Profil je Los'!A6380)),""),"")</f>
        <v>0.66666666666666663</v>
      </c>
      <c r="E6380" s="5">
        <f t="shared" si="398"/>
        <v>16</v>
      </c>
      <c r="F6380" s="14">
        <v>45.691834999999998</v>
      </c>
      <c r="G6380" s="17">
        <f t="shared" si="396"/>
        <v>3.81</v>
      </c>
      <c r="I6380" s="33"/>
    </row>
    <row r="6381" spans="1:9" x14ac:dyDescent="0.2">
      <c r="A6381" s="4">
        <v>44096.708333333336</v>
      </c>
      <c r="B6381" s="6">
        <f t="shared" si="397"/>
        <v>44096</v>
      </c>
      <c r="C6381" s="3">
        <f t="shared" si="399"/>
        <v>0.66666666666666663</v>
      </c>
      <c r="D6381" s="3">
        <f>IF('Profil je Los'!A6381&lt;&gt;"",IF('Profil je Los'!A6381&lt;&gt;"",TIME(HOUR('Profil je Los'!A6381),MINUTE('Profil je Los'!A6381),SECOND('Profil je Los'!A6381)),""),"")</f>
        <v>0.70833333333333337</v>
      </c>
      <c r="E6381" s="5">
        <f t="shared" si="398"/>
        <v>17</v>
      </c>
      <c r="F6381" s="14">
        <v>41.585757000000001</v>
      </c>
      <c r="G6381" s="17">
        <f t="shared" si="396"/>
        <v>3.47</v>
      </c>
      <c r="I6381" s="33"/>
    </row>
    <row r="6382" spans="1:9" x14ac:dyDescent="0.2">
      <c r="A6382" s="4">
        <v>44096.75</v>
      </c>
      <c r="B6382" s="6">
        <f t="shared" si="397"/>
        <v>44096</v>
      </c>
      <c r="C6382" s="3">
        <f t="shared" si="399"/>
        <v>0.70833333333333337</v>
      </c>
      <c r="D6382" s="3">
        <f>IF('Profil je Los'!A6382&lt;&gt;"",IF('Profil je Los'!A6382&lt;&gt;"",TIME(HOUR('Profil je Los'!A6382),MINUTE('Profil je Los'!A6382),SECOND('Profil je Los'!A6382)),""),"")</f>
        <v>0.75</v>
      </c>
      <c r="E6382" s="5">
        <f t="shared" si="398"/>
        <v>18</v>
      </c>
      <c r="F6382" s="14">
        <v>41.238061000000002</v>
      </c>
      <c r="G6382" s="17">
        <f t="shared" si="396"/>
        <v>3.44</v>
      </c>
      <c r="I6382" s="33"/>
    </row>
    <row r="6383" spans="1:9" x14ac:dyDescent="0.2">
      <c r="A6383" s="4">
        <v>44096.791666666664</v>
      </c>
      <c r="B6383" s="6">
        <f t="shared" si="397"/>
        <v>44096</v>
      </c>
      <c r="C6383" s="3">
        <f t="shared" si="399"/>
        <v>0.75</v>
      </c>
      <c r="D6383" s="3">
        <f>IF('Profil je Los'!A6383&lt;&gt;"",IF('Profil je Los'!A6383&lt;&gt;"",TIME(HOUR('Profil je Los'!A6383),MINUTE('Profil je Los'!A6383),SECOND('Profil je Los'!A6383)),""),"")</f>
        <v>0.79166666666666663</v>
      </c>
      <c r="E6383" s="5">
        <f t="shared" si="398"/>
        <v>19</v>
      </c>
      <c r="F6383" s="14">
        <v>41.367170000000002</v>
      </c>
      <c r="G6383" s="17">
        <f t="shared" si="396"/>
        <v>3.45</v>
      </c>
      <c r="I6383" s="33"/>
    </row>
    <row r="6384" spans="1:9" x14ac:dyDescent="0.2">
      <c r="A6384" s="4">
        <v>44096.833333333336</v>
      </c>
      <c r="B6384" s="6">
        <f t="shared" si="397"/>
        <v>44096</v>
      </c>
      <c r="C6384" s="3">
        <f t="shared" si="399"/>
        <v>0.79166666666666663</v>
      </c>
      <c r="D6384" s="3">
        <f>IF('Profil je Los'!A6384&lt;&gt;"",IF('Profil je Los'!A6384&lt;&gt;"",TIME(HOUR('Profil je Los'!A6384),MINUTE('Profil je Los'!A6384),SECOND('Profil je Los'!A6384)),""),"")</f>
        <v>0.83333333333333337</v>
      </c>
      <c r="E6384" s="5">
        <f t="shared" si="398"/>
        <v>20</v>
      </c>
      <c r="F6384" s="14">
        <v>42.476334000000001</v>
      </c>
      <c r="G6384" s="17">
        <f t="shared" si="396"/>
        <v>3.54</v>
      </c>
      <c r="I6384" s="33"/>
    </row>
    <row r="6385" spans="1:9" x14ac:dyDescent="0.2">
      <c r="A6385" s="4">
        <v>44096.875</v>
      </c>
      <c r="B6385" s="6">
        <f t="shared" si="397"/>
        <v>44096</v>
      </c>
      <c r="C6385" s="3">
        <f t="shared" si="399"/>
        <v>0.83333333333333337</v>
      </c>
      <c r="D6385" s="3">
        <f>IF('Profil je Los'!A6385&lt;&gt;"",IF('Profil je Los'!A6385&lt;&gt;"",TIME(HOUR('Profil je Los'!A6385),MINUTE('Profil je Los'!A6385),SECOND('Profil je Los'!A6385)),""),"")</f>
        <v>0.875</v>
      </c>
      <c r="E6385" s="5">
        <f t="shared" si="398"/>
        <v>21</v>
      </c>
      <c r="F6385" s="14">
        <v>39.114204000000001</v>
      </c>
      <c r="G6385" s="17">
        <f t="shared" si="396"/>
        <v>3.26</v>
      </c>
      <c r="I6385" s="33"/>
    </row>
    <row r="6386" spans="1:9" x14ac:dyDescent="0.2">
      <c r="A6386" s="4">
        <v>44096.916666666664</v>
      </c>
      <c r="B6386" s="6">
        <f t="shared" si="397"/>
        <v>44096</v>
      </c>
      <c r="C6386" s="3">
        <f t="shared" si="399"/>
        <v>0.875</v>
      </c>
      <c r="D6386" s="3">
        <f>IF('Profil je Los'!A6386&lt;&gt;"",IF('Profil je Los'!A6386&lt;&gt;"",TIME(HOUR('Profil je Los'!A6386),MINUTE('Profil je Los'!A6386),SECOND('Profil je Los'!A6386)),""),"")</f>
        <v>0.91666666666666663</v>
      </c>
      <c r="E6386" s="5">
        <f t="shared" si="398"/>
        <v>22</v>
      </c>
      <c r="F6386" s="14">
        <v>29.072987999999999</v>
      </c>
      <c r="G6386" s="17">
        <f t="shared" si="396"/>
        <v>2.42</v>
      </c>
      <c r="I6386" s="33"/>
    </row>
    <row r="6387" spans="1:9" x14ac:dyDescent="0.2">
      <c r="A6387" s="4">
        <v>44096.958333333336</v>
      </c>
      <c r="B6387" s="6">
        <f t="shared" si="397"/>
        <v>44096</v>
      </c>
      <c r="C6387" s="3">
        <f t="shared" si="399"/>
        <v>0.91666666666666663</v>
      </c>
      <c r="D6387" s="3">
        <f>IF('Profil je Los'!A6387&lt;&gt;"",IF('Profil je Los'!A6387&lt;&gt;"",TIME(HOUR('Profil je Los'!A6387),MINUTE('Profil je Los'!A6387),SECOND('Profil je Los'!A6387)),""),"")</f>
        <v>0.95833333333333337</v>
      </c>
      <c r="E6387" s="5">
        <f t="shared" si="398"/>
        <v>23</v>
      </c>
      <c r="F6387" s="14">
        <v>22.171704999999999</v>
      </c>
      <c r="G6387" s="17">
        <f t="shared" si="396"/>
        <v>1.85</v>
      </c>
      <c r="I6387" s="33"/>
    </row>
    <row r="6388" spans="1:9" x14ac:dyDescent="0.2">
      <c r="A6388" s="4">
        <v>44097</v>
      </c>
      <c r="B6388" s="6">
        <f t="shared" si="397"/>
        <v>44096</v>
      </c>
      <c r="C6388" s="3">
        <f t="shared" si="399"/>
        <v>0.95833333333333337</v>
      </c>
      <c r="D6388" s="3">
        <f>IF('Profil je Los'!A6388&lt;&gt;"",IF('Profil je Los'!A6388&lt;&gt;"",TIME(HOUR('Profil je Los'!A6388),MINUTE('Profil je Los'!A6388),SECOND('Profil je Los'!A6388)),""),"")</f>
        <v>0</v>
      </c>
      <c r="E6388" s="5">
        <f t="shared" si="398"/>
        <v>24</v>
      </c>
      <c r="F6388" s="14">
        <v>17.47795</v>
      </c>
      <c r="G6388" s="17">
        <f t="shared" si="396"/>
        <v>1.46</v>
      </c>
      <c r="I6388" s="33"/>
    </row>
    <row r="6389" spans="1:9" x14ac:dyDescent="0.2">
      <c r="A6389" s="4">
        <v>44097.041666666664</v>
      </c>
      <c r="B6389" s="6">
        <f t="shared" si="397"/>
        <v>44097</v>
      </c>
      <c r="C6389" s="3">
        <f t="shared" si="399"/>
        <v>0</v>
      </c>
      <c r="D6389" s="3">
        <f>IF('Profil je Los'!A6389&lt;&gt;"",IF('Profil je Los'!A6389&lt;&gt;"",TIME(HOUR('Profil je Los'!A6389),MINUTE('Profil je Los'!A6389),SECOND('Profil je Los'!A6389)),""),"")</f>
        <v>4.1666666666666664E-2</v>
      </c>
      <c r="E6389" s="5">
        <f t="shared" si="398"/>
        <v>1</v>
      </c>
      <c r="F6389" s="14">
        <v>15.835338</v>
      </c>
      <c r="G6389" s="17">
        <f t="shared" si="396"/>
        <v>1.32</v>
      </c>
      <c r="I6389" s="33"/>
    </row>
    <row r="6390" spans="1:9" x14ac:dyDescent="0.2">
      <c r="A6390" s="4">
        <v>44097.083333333336</v>
      </c>
      <c r="B6390" s="6">
        <f t="shared" si="397"/>
        <v>44097</v>
      </c>
      <c r="C6390" s="3">
        <f t="shared" si="399"/>
        <v>4.1666666666666664E-2</v>
      </c>
      <c r="D6390" s="3">
        <f>IF('Profil je Los'!A6390&lt;&gt;"",IF('Profil je Los'!A6390&lt;&gt;"",TIME(HOUR('Profil je Los'!A6390),MINUTE('Profil je Los'!A6390),SECOND('Profil je Los'!A6390)),""),"")</f>
        <v>8.3333333333333329E-2</v>
      </c>
      <c r="E6390" s="5">
        <f t="shared" si="398"/>
        <v>2</v>
      </c>
      <c r="F6390" s="14">
        <v>13.962289999999999</v>
      </c>
      <c r="G6390" s="17">
        <f t="shared" si="396"/>
        <v>1.1599999999999999</v>
      </c>
      <c r="I6390" s="33"/>
    </row>
    <row r="6391" spans="1:9" x14ac:dyDescent="0.2">
      <c r="A6391" s="4">
        <v>44097.125</v>
      </c>
      <c r="B6391" s="6">
        <f t="shared" si="397"/>
        <v>44097</v>
      </c>
      <c r="C6391" s="3">
        <f t="shared" si="399"/>
        <v>8.3333333333333329E-2</v>
      </c>
      <c r="D6391" s="3">
        <f>IF('Profil je Los'!A6391&lt;&gt;"",IF('Profil je Los'!A6391&lt;&gt;"",TIME(HOUR('Profil je Los'!A6391),MINUTE('Profil je Los'!A6391),SECOND('Profil je Los'!A6391)),""),"")</f>
        <v>0.125</v>
      </c>
      <c r="E6391" s="5">
        <f t="shared" si="398"/>
        <v>3</v>
      </c>
      <c r="F6391" s="14">
        <v>13.515056</v>
      </c>
      <c r="G6391" s="17">
        <f t="shared" si="396"/>
        <v>1.1299999999999999</v>
      </c>
      <c r="I6391" s="33"/>
    </row>
    <row r="6392" spans="1:9" x14ac:dyDescent="0.2">
      <c r="A6392" s="4">
        <v>44097.166666666664</v>
      </c>
      <c r="B6392" s="6">
        <f t="shared" si="397"/>
        <v>44097</v>
      </c>
      <c r="C6392" s="3">
        <f t="shared" si="399"/>
        <v>0.125</v>
      </c>
      <c r="D6392" s="3">
        <f>IF('Profil je Los'!A6392&lt;&gt;"",IF('Profil je Los'!A6392&lt;&gt;"",TIME(HOUR('Profil je Los'!A6392),MINUTE('Profil je Los'!A6392),SECOND('Profil je Los'!A6392)),""),"")</f>
        <v>0.16666666666666666</v>
      </c>
      <c r="E6392" s="5">
        <f t="shared" si="398"/>
        <v>4</v>
      </c>
      <c r="F6392" s="14">
        <v>13.081337</v>
      </c>
      <c r="G6392" s="17">
        <f t="shared" si="396"/>
        <v>1.0900000000000001</v>
      </c>
      <c r="I6392" s="33"/>
    </row>
    <row r="6393" spans="1:9" x14ac:dyDescent="0.2">
      <c r="A6393" s="4">
        <v>44097.208333333336</v>
      </c>
      <c r="B6393" s="6">
        <f t="shared" si="397"/>
        <v>44097</v>
      </c>
      <c r="C6393" s="3">
        <f t="shared" si="399"/>
        <v>0.16666666666666666</v>
      </c>
      <c r="D6393" s="3">
        <f>IF('Profil je Los'!A6393&lt;&gt;"",IF('Profil je Los'!A6393&lt;&gt;"",TIME(HOUR('Profil je Los'!A6393),MINUTE('Profil je Los'!A6393),SECOND('Profil je Los'!A6393)),""),"")</f>
        <v>0.20833333333333334</v>
      </c>
      <c r="E6393" s="5">
        <f t="shared" si="398"/>
        <v>5</v>
      </c>
      <c r="F6393" s="14">
        <v>15.214899000000001</v>
      </c>
      <c r="G6393" s="17">
        <f t="shared" si="396"/>
        <v>1.27</v>
      </c>
      <c r="I6393" s="33"/>
    </row>
    <row r="6394" spans="1:9" x14ac:dyDescent="0.2">
      <c r="A6394" s="4">
        <v>44097.25</v>
      </c>
      <c r="B6394" s="6">
        <f t="shared" si="397"/>
        <v>44097</v>
      </c>
      <c r="C6394" s="3">
        <f t="shared" si="399"/>
        <v>0.20833333333333334</v>
      </c>
      <c r="D6394" s="3">
        <f>IF('Profil je Los'!A6394&lt;&gt;"",IF('Profil je Los'!A6394&lt;&gt;"",TIME(HOUR('Profil je Los'!A6394),MINUTE('Profil je Los'!A6394),SECOND('Profil je Los'!A6394)),""),"")</f>
        <v>0.25</v>
      </c>
      <c r="E6394" s="5">
        <f t="shared" si="398"/>
        <v>6</v>
      </c>
      <c r="F6394" s="14">
        <v>19.709199999999999</v>
      </c>
      <c r="G6394" s="17">
        <f t="shared" si="396"/>
        <v>1.64</v>
      </c>
      <c r="I6394" s="33"/>
    </row>
    <row r="6395" spans="1:9" x14ac:dyDescent="0.2">
      <c r="A6395" s="4">
        <v>44097.291666666664</v>
      </c>
      <c r="B6395" s="6">
        <f t="shared" si="397"/>
        <v>44097</v>
      </c>
      <c r="C6395" s="3">
        <f t="shared" si="399"/>
        <v>0.25</v>
      </c>
      <c r="D6395" s="3">
        <f>IF('Profil je Los'!A6395&lt;&gt;"",IF('Profil je Los'!A6395&lt;&gt;"",TIME(HOUR('Profil je Los'!A6395),MINUTE('Profil je Los'!A6395),SECOND('Profil je Los'!A6395)),""),"")</f>
        <v>0.29166666666666669</v>
      </c>
      <c r="E6395" s="5">
        <f t="shared" si="398"/>
        <v>7</v>
      </c>
      <c r="F6395" s="14">
        <v>30.038868999999998</v>
      </c>
      <c r="G6395" s="17">
        <f t="shared" si="396"/>
        <v>2.5</v>
      </c>
      <c r="I6395" s="33"/>
    </row>
    <row r="6396" spans="1:9" x14ac:dyDescent="0.2">
      <c r="A6396" s="4">
        <v>44097.333333333336</v>
      </c>
      <c r="B6396" s="6">
        <f t="shared" si="397"/>
        <v>44097</v>
      </c>
      <c r="C6396" s="3">
        <f t="shared" si="399"/>
        <v>0.29166666666666669</v>
      </c>
      <c r="D6396" s="3">
        <f>IF('Profil je Los'!A6396&lt;&gt;"",IF('Profil je Los'!A6396&lt;&gt;"",TIME(HOUR('Profil je Los'!A6396),MINUTE('Profil je Los'!A6396),SECOND('Profil je Los'!A6396)),""),"")</f>
        <v>0.33333333333333331</v>
      </c>
      <c r="E6396" s="5">
        <f t="shared" si="398"/>
        <v>8</v>
      </c>
      <c r="F6396" s="14">
        <v>37.038414000000003</v>
      </c>
      <c r="G6396" s="17">
        <f t="shared" si="396"/>
        <v>3.09</v>
      </c>
      <c r="I6396" s="33"/>
    </row>
    <row r="6397" spans="1:9" x14ac:dyDescent="0.2">
      <c r="A6397" s="4">
        <v>44097.375</v>
      </c>
      <c r="B6397" s="6">
        <f t="shared" si="397"/>
        <v>44097</v>
      </c>
      <c r="C6397" s="3">
        <f t="shared" si="399"/>
        <v>0.33333333333333331</v>
      </c>
      <c r="D6397" s="3">
        <f>IF('Profil je Los'!A6397&lt;&gt;"",IF('Profil je Los'!A6397&lt;&gt;"",TIME(HOUR('Profil je Los'!A6397),MINUTE('Profil je Los'!A6397),SECOND('Profil je Los'!A6397)),""),"")</f>
        <v>0.375</v>
      </c>
      <c r="E6397" s="5">
        <f t="shared" si="398"/>
        <v>9</v>
      </c>
      <c r="F6397" s="14">
        <v>41.910885999999998</v>
      </c>
      <c r="G6397" s="17">
        <f t="shared" si="396"/>
        <v>3.49</v>
      </c>
      <c r="I6397" s="33"/>
    </row>
    <row r="6398" spans="1:9" x14ac:dyDescent="0.2">
      <c r="A6398" s="4">
        <v>44097.416666666664</v>
      </c>
      <c r="B6398" s="6">
        <f t="shared" si="397"/>
        <v>44097</v>
      </c>
      <c r="C6398" s="3">
        <f t="shared" si="399"/>
        <v>0.375</v>
      </c>
      <c r="D6398" s="3">
        <f>IF('Profil je Los'!A6398&lt;&gt;"",IF('Profil je Los'!A6398&lt;&gt;"",TIME(HOUR('Profil je Los'!A6398),MINUTE('Profil je Los'!A6398),SECOND('Profil je Los'!A6398)),""),"")</f>
        <v>0.41666666666666669</v>
      </c>
      <c r="E6398" s="5">
        <f t="shared" si="398"/>
        <v>10</v>
      </c>
      <c r="F6398" s="14">
        <v>44.496406999999998</v>
      </c>
      <c r="G6398" s="17">
        <f t="shared" si="396"/>
        <v>3.71</v>
      </c>
      <c r="I6398" s="33"/>
    </row>
    <row r="6399" spans="1:9" x14ac:dyDescent="0.2">
      <c r="A6399" s="4">
        <v>44097.458333333336</v>
      </c>
      <c r="B6399" s="6">
        <f t="shared" si="397"/>
        <v>44097</v>
      </c>
      <c r="C6399" s="3">
        <f t="shared" si="399"/>
        <v>0.41666666666666669</v>
      </c>
      <c r="D6399" s="3">
        <f>IF('Profil je Los'!A6399&lt;&gt;"",IF('Profil je Los'!A6399&lt;&gt;"",TIME(HOUR('Profil je Los'!A6399),MINUTE('Profil je Los'!A6399),SECOND('Profil je Los'!A6399)),""),"")</f>
        <v>0.45833333333333331</v>
      </c>
      <c r="E6399" s="5">
        <f t="shared" si="398"/>
        <v>11</v>
      </c>
      <c r="F6399" s="14">
        <v>48.791818999999997</v>
      </c>
      <c r="G6399" s="17">
        <f t="shared" si="396"/>
        <v>4.07</v>
      </c>
      <c r="I6399" s="33"/>
    </row>
    <row r="6400" spans="1:9" x14ac:dyDescent="0.2">
      <c r="A6400" s="4">
        <v>44097.5</v>
      </c>
      <c r="B6400" s="6">
        <f t="shared" si="397"/>
        <v>44097</v>
      </c>
      <c r="C6400" s="3">
        <f t="shared" si="399"/>
        <v>0.45833333333333331</v>
      </c>
      <c r="D6400" s="3">
        <f>IF('Profil je Los'!A6400&lt;&gt;"",IF('Profil je Los'!A6400&lt;&gt;"",TIME(HOUR('Profil je Los'!A6400),MINUTE('Profil je Los'!A6400),SECOND('Profil je Los'!A6400)),""),"")</f>
        <v>0.5</v>
      </c>
      <c r="E6400" s="5">
        <f t="shared" si="398"/>
        <v>12</v>
      </c>
      <c r="F6400" s="14">
        <v>51.290275999999999</v>
      </c>
      <c r="G6400" s="17">
        <f t="shared" si="396"/>
        <v>4.2699999999999996</v>
      </c>
      <c r="I6400" s="33"/>
    </row>
    <row r="6401" spans="1:9" x14ac:dyDescent="0.2">
      <c r="A6401" s="4">
        <v>44097.541666666664</v>
      </c>
      <c r="B6401" s="6">
        <f t="shared" si="397"/>
        <v>44097</v>
      </c>
      <c r="C6401" s="3">
        <f t="shared" si="399"/>
        <v>0.5</v>
      </c>
      <c r="D6401" s="3">
        <f>IF('Profil je Los'!A6401&lt;&gt;"",IF('Profil je Los'!A6401&lt;&gt;"",TIME(HOUR('Profil je Los'!A6401),MINUTE('Profil je Los'!A6401),SECOND('Profil je Los'!A6401)),""),"")</f>
        <v>0.54166666666666663</v>
      </c>
      <c r="E6401" s="5">
        <f t="shared" si="398"/>
        <v>13</v>
      </c>
      <c r="F6401" s="14">
        <v>49.064289000000002</v>
      </c>
      <c r="G6401" s="17">
        <f t="shared" si="396"/>
        <v>4.09</v>
      </c>
      <c r="I6401" s="33"/>
    </row>
    <row r="6402" spans="1:9" x14ac:dyDescent="0.2">
      <c r="A6402" s="4">
        <v>44097.583333333336</v>
      </c>
      <c r="B6402" s="6">
        <f t="shared" si="397"/>
        <v>44097</v>
      </c>
      <c r="C6402" s="3">
        <f t="shared" si="399"/>
        <v>0.54166666666666663</v>
      </c>
      <c r="D6402" s="3">
        <f>IF('Profil je Los'!A6402&lt;&gt;"",IF('Profil je Los'!A6402&lt;&gt;"",TIME(HOUR('Profil je Los'!A6402),MINUTE('Profil je Los'!A6402),SECOND('Profil je Los'!A6402)),""),"")</f>
        <v>0.58333333333333337</v>
      </c>
      <c r="E6402" s="5">
        <f t="shared" si="398"/>
        <v>14</v>
      </c>
      <c r="F6402" s="14">
        <v>47.504097000000002</v>
      </c>
      <c r="G6402" s="17">
        <f t="shared" si="396"/>
        <v>3.96</v>
      </c>
      <c r="I6402" s="33"/>
    </row>
    <row r="6403" spans="1:9" x14ac:dyDescent="0.2">
      <c r="A6403" s="4">
        <v>44097.625</v>
      </c>
      <c r="B6403" s="6">
        <f t="shared" si="397"/>
        <v>44097</v>
      </c>
      <c r="C6403" s="3">
        <f t="shared" si="399"/>
        <v>0.58333333333333337</v>
      </c>
      <c r="D6403" s="3">
        <f>IF('Profil je Los'!A6403&lt;&gt;"",IF('Profil je Los'!A6403&lt;&gt;"",TIME(HOUR('Profil je Los'!A6403),MINUTE('Profil je Los'!A6403),SECOND('Profil je Los'!A6403)),""),"")</f>
        <v>0.625</v>
      </c>
      <c r="E6403" s="5">
        <f t="shared" si="398"/>
        <v>15</v>
      </c>
      <c r="F6403" s="14">
        <v>45.637267999999999</v>
      </c>
      <c r="G6403" s="17">
        <f t="shared" si="396"/>
        <v>3.8</v>
      </c>
      <c r="I6403" s="33"/>
    </row>
    <row r="6404" spans="1:9" x14ac:dyDescent="0.2">
      <c r="A6404" s="4">
        <v>44097.666666666664</v>
      </c>
      <c r="B6404" s="6">
        <f t="shared" si="397"/>
        <v>44097</v>
      </c>
      <c r="C6404" s="3">
        <f t="shared" si="399"/>
        <v>0.625</v>
      </c>
      <c r="D6404" s="3">
        <f>IF('Profil je Los'!A6404&lt;&gt;"",IF('Profil je Los'!A6404&lt;&gt;"",TIME(HOUR('Profil je Los'!A6404),MINUTE('Profil je Los'!A6404),SECOND('Profil je Los'!A6404)),""),"")</f>
        <v>0.66666666666666663</v>
      </c>
      <c r="E6404" s="5">
        <f t="shared" si="398"/>
        <v>16</v>
      </c>
      <c r="F6404" s="14">
        <v>43.033486000000003</v>
      </c>
      <c r="G6404" s="17">
        <f t="shared" si="396"/>
        <v>3.59</v>
      </c>
      <c r="I6404" s="33"/>
    </row>
    <row r="6405" spans="1:9" x14ac:dyDescent="0.2">
      <c r="A6405" s="4">
        <v>44097.708333333336</v>
      </c>
      <c r="B6405" s="6">
        <f t="shared" si="397"/>
        <v>44097</v>
      </c>
      <c r="C6405" s="3">
        <f t="shared" si="399"/>
        <v>0.66666666666666663</v>
      </c>
      <c r="D6405" s="3">
        <f>IF('Profil je Los'!A6405&lt;&gt;"",IF('Profil je Los'!A6405&lt;&gt;"",TIME(HOUR('Profil je Los'!A6405),MINUTE('Profil je Los'!A6405),SECOND('Profil je Los'!A6405)),""),"")</f>
        <v>0.70833333333333337</v>
      </c>
      <c r="E6405" s="5">
        <f t="shared" si="398"/>
        <v>17</v>
      </c>
      <c r="F6405" s="14">
        <v>41.197130999999999</v>
      </c>
      <c r="G6405" s="17">
        <f t="shared" si="396"/>
        <v>3.43</v>
      </c>
      <c r="I6405" s="33"/>
    </row>
    <row r="6406" spans="1:9" x14ac:dyDescent="0.2">
      <c r="A6406" s="4">
        <v>44097.75</v>
      </c>
      <c r="B6406" s="6">
        <f t="shared" si="397"/>
        <v>44097</v>
      </c>
      <c r="C6406" s="3">
        <f t="shared" si="399"/>
        <v>0.70833333333333337</v>
      </c>
      <c r="D6406" s="3">
        <f>IF('Profil je Los'!A6406&lt;&gt;"",IF('Profil je Los'!A6406&lt;&gt;"",TIME(HOUR('Profil je Los'!A6406),MINUTE('Profil je Los'!A6406),SECOND('Profil je Los'!A6406)),""),"")</f>
        <v>0.75</v>
      </c>
      <c r="E6406" s="5">
        <f t="shared" si="398"/>
        <v>18</v>
      </c>
      <c r="F6406" s="14">
        <v>41.169702999999998</v>
      </c>
      <c r="G6406" s="17">
        <f t="shared" ref="G6406:G6469" si="400">ROUND(F6406/$E$2,2)</f>
        <v>3.43</v>
      </c>
      <c r="I6406" s="33"/>
    </row>
    <row r="6407" spans="1:9" x14ac:dyDescent="0.2">
      <c r="A6407" s="4">
        <v>44097.791666666664</v>
      </c>
      <c r="B6407" s="6">
        <f t="shared" ref="B6407:B6470" si="401">IF(A6407&lt;&gt;"",IF(E6407=24,B6406,DATE(YEAR(A6407),MONTH(A6407),DAY(A6407))),"")</f>
        <v>44097</v>
      </c>
      <c r="C6407" s="3">
        <f t="shared" si="399"/>
        <v>0.75</v>
      </c>
      <c r="D6407" s="3">
        <f>IF('Profil je Los'!A6407&lt;&gt;"",IF('Profil je Los'!A6407&lt;&gt;"",TIME(HOUR('Profil je Los'!A6407),MINUTE('Profil je Los'!A6407),SECOND('Profil je Los'!A6407)),""),"")</f>
        <v>0.79166666666666663</v>
      </c>
      <c r="E6407" s="5">
        <f t="shared" ref="E6407:E6470" si="402">IF(A6407&lt;&gt;"",IF(HOUR(A6407)=0,24,HOUR(A6407)),"")</f>
        <v>19</v>
      </c>
      <c r="F6407" s="14">
        <v>43.844031000000001</v>
      </c>
      <c r="G6407" s="17">
        <f t="shared" si="400"/>
        <v>3.65</v>
      </c>
      <c r="I6407" s="33"/>
    </row>
    <row r="6408" spans="1:9" x14ac:dyDescent="0.2">
      <c r="A6408" s="4">
        <v>44097.833333333336</v>
      </c>
      <c r="B6408" s="6">
        <f t="shared" si="401"/>
        <v>44097</v>
      </c>
      <c r="C6408" s="3">
        <f t="shared" ref="C6408:C6471" si="403">D6407</f>
        <v>0.79166666666666663</v>
      </c>
      <c r="D6408" s="3">
        <f>IF('Profil je Los'!A6408&lt;&gt;"",IF('Profil je Los'!A6408&lt;&gt;"",TIME(HOUR('Profil je Los'!A6408),MINUTE('Profil je Los'!A6408),SECOND('Profil je Los'!A6408)),""),"")</f>
        <v>0.83333333333333337</v>
      </c>
      <c r="E6408" s="5">
        <f t="shared" si="402"/>
        <v>20</v>
      </c>
      <c r="F6408" s="14">
        <v>44.978271999999997</v>
      </c>
      <c r="G6408" s="17">
        <f t="shared" si="400"/>
        <v>3.75</v>
      </c>
      <c r="I6408" s="33"/>
    </row>
    <row r="6409" spans="1:9" x14ac:dyDescent="0.2">
      <c r="A6409" s="4">
        <v>44097.875</v>
      </c>
      <c r="B6409" s="6">
        <f t="shared" si="401"/>
        <v>44097</v>
      </c>
      <c r="C6409" s="3">
        <f t="shared" si="403"/>
        <v>0.83333333333333337</v>
      </c>
      <c r="D6409" s="3">
        <f>IF('Profil je Los'!A6409&lt;&gt;"",IF('Profil je Los'!A6409&lt;&gt;"",TIME(HOUR('Profil je Los'!A6409),MINUTE('Profil je Los'!A6409),SECOND('Profil je Los'!A6409)),""),"")</f>
        <v>0.875</v>
      </c>
      <c r="E6409" s="5">
        <f t="shared" si="402"/>
        <v>21</v>
      </c>
      <c r="F6409" s="14">
        <v>41.555255000000002</v>
      </c>
      <c r="G6409" s="17">
        <f t="shared" si="400"/>
        <v>3.46</v>
      </c>
      <c r="I6409" s="33"/>
    </row>
    <row r="6410" spans="1:9" x14ac:dyDescent="0.2">
      <c r="A6410" s="4">
        <v>44097.916666666664</v>
      </c>
      <c r="B6410" s="6">
        <f t="shared" si="401"/>
        <v>44097</v>
      </c>
      <c r="C6410" s="3">
        <f t="shared" si="403"/>
        <v>0.875</v>
      </c>
      <c r="D6410" s="3">
        <f>IF('Profil je Los'!A6410&lt;&gt;"",IF('Profil je Los'!A6410&lt;&gt;"",TIME(HOUR('Profil je Los'!A6410),MINUTE('Profil je Los'!A6410),SECOND('Profil je Los'!A6410)),""),"")</f>
        <v>0.91666666666666663</v>
      </c>
      <c r="E6410" s="5">
        <f t="shared" si="402"/>
        <v>22</v>
      </c>
      <c r="F6410" s="14">
        <v>32.447626</v>
      </c>
      <c r="G6410" s="17">
        <f t="shared" si="400"/>
        <v>2.7</v>
      </c>
      <c r="I6410" s="33"/>
    </row>
    <row r="6411" spans="1:9" x14ac:dyDescent="0.2">
      <c r="A6411" s="4">
        <v>44097.958333333336</v>
      </c>
      <c r="B6411" s="6">
        <f t="shared" si="401"/>
        <v>44097</v>
      </c>
      <c r="C6411" s="3">
        <f t="shared" si="403"/>
        <v>0.91666666666666663</v>
      </c>
      <c r="D6411" s="3">
        <f>IF('Profil je Los'!A6411&lt;&gt;"",IF('Profil je Los'!A6411&lt;&gt;"",TIME(HOUR('Profil je Los'!A6411),MINUTE('Profil je Los'!A6411),SECOND('Profil je Los'!A6411)),""),"")</f>
        <v>0.95833333333333337</v>
      </c>
      <c r="E6411" s="5">
        <f t="shared" si="402"/>
        <v>23</v>
      </c>
      <c r="F6411" s="14">
        <v>24.615174</v>
      </c>
      <c r="G6411" s="17">
        <f t="shared" si="400"/>
        <v>2.0499999999999998</v>
      </c>
      <c r="I6411" s="33"/>
    </row>
    <row r="6412" spans="1:9" x14ac:dyDescent="0.2">
      <c r="A6412" s="4">
        <v>44098</v>
      </c>
      <c r="B6412" s="6">
        <f t="shared" si="401"/>
        <v>44097</v>
      </c>
      <c r="C6412" s="3">
        <f t="shared" si="403"/>
        <v>0.95833333333333337</v>
      </c>
      <c r="D6412" s="3">
        <f>IF('Profil je Los'!A6412&lt;&gt;"",IF('Profil je Los'!A6412&lt;&gt;"",TIME(HOUR('Profil je Los'!A6412),MINUTE('Profil je Los'!A6412),SECOND('Profil je Los'!A6412)),""),"")</f>
        <v>0</v>
      </c>
      <c r="E6412" s="5">
        <f t="shared" si="402"/>
        <v>24</v>
      </c>
      <c r="F6412" s="14">
        <v>17.629254</v>
      </c>
      <c r="G6412" s="17">
        <f t="shared" si="400"/>
        <v>1.47</v>
      </c>
      <c r="I6412" s="33"/>
    </row>
    <row r="6413" spans="1:9" x14ac:dyDescent="0.2">
      <c r="A6413" s="4">
        <v>44098.041666666664</v>
      </c>
      <c r="B6413" s="6">
        <f t="shared" si="401"/>
        <v>44098</v>
      </c>
      <c r="C6413" s="3">
        <f t="shared" si="403"/>
        <v>0</v>
      </c>
      <c r="D6413" s="3">
        <f>IF('Profil je Los'!A6413&lt;&gt;"",IF('Profil je Los'!A6413&lt;&gt;"",TIME(HOUR('Profil je Los'!A6413),MINUTE('Profil je Los'!A6413),SECOND('Profil je Los'!A6413)),""),"")</f>
        <v>4.1666666666666664E-2</v>
      </c>
      <c r="E6413" s="5">
        <f t="shared" si="402"/>
        <v>1</v>
      </c>
      <c r="F6413" s="14">
        <v>13.985182999999999</v>
      </c>
      <c r="G6413" s="17">
        <f t="shared" si="400"/>
        <v>1.17</v>
      </c>
      <c r="I6413" s="33"/>
    </row>
    <row r="6414" spans="1:9" x14ac:dyDescent="0.2">
      <c r="A6414" s="4">
        <v>44098.083333333336</v>
      </c>
      <c r="B6414" s="6">
        <f t="shared" si="401"/>
        <v>44098</v>
      </c>
      <c r="C6414" s="3">
        <f t="shared" si="403"/>
        <v>4.1666666666666664E-2</v>
      </c>
      <c r="D6414" s="3">
        <f>IF('Profil je Los'!A6414&lt;&gt;"",IF('Profil je Los'!A6414&lt;&gt;"",TIME(HOUR('Profil je Los'!A6414),MINUTE('Profil je Los'!A6414),SECOND('Profil je Los'!A6414)),""),"")</f>
        <v>8.3333333333333329E-2</v>
      </c>
      <c r="E6414" s="5">
        <f t="shared" si="402"/>
        <v>2</v>
      </c>
      <c r="F6414" s="14">
        <v>12.006525</v>
      </c>
      <c r="G6414" s="17">
        <f t="shared" si="400"/>
        <v>1</v>
      </c>
      <c r="I6414" s="33"/>
    </row>
    <row r="6415" spans="1:9" x14ac:dyDescent="0.2">
      <c r="A6415" s="4">
        <v>44098.125</v>
      </c>
      <c r="B6415" s="6">
        <f t="shared" si="401"/>
        <v>44098</v>
      </c>
      <c r="C6415" s="3">
        <f t="shared" si="403"/>
        <v>8.3333333333333329E-2</v>
      </c>
      <c r="D6415" s="3">
        <f>IF('Profil je Los'!A6415&lt;&gt;"",IF('Profil je Los'!A6415&lt;&gt;"",TIME(HOUR('Profil je Los'!A6415),MINUTE('Profil je Los'!A6415),SECOND('Profil je Los'!A6415)),""),"")</f>
        <v>0.125</v>
      </c>
      <c r="E6415" s="5">
        <f t="shared" si="402"/>
        <v>3</v>
      </c>
      <c r="F6415" s="14">
        <v>12.699707999999999</v>
      </c>
      <c r="G6415" s="17">
        <f t="shared" si="400"/>
        <v>1.06</v>
      </c>
      <c r="I6415" s="33"/>
    </row>
    <row r="6416" spans="1:9" x14ac:dyDescent="0.2">
      <c r="A6416" s="4">
        <v>44098.166666666664</v>
      </c>
      <c r="B6416" s="6">
        <f t="shared" si="401"/>
        <v>44098</v>
      </c>
      <c r="C6416" s="3">
        <f t="shared" si="403"/>
        <v>0.125</v>
      </c>
      <c r="D6416" s="3">
        <f>IF('Profil je Los'!A6416&lt;&gt;"",IF('Profil je Los'!A6416&lt;&gt;"",TIME(HOUR('Profil je Los'!A6416),MINUTE('Profil je Los'!A6416),SECOND('Profil je Los'!A6416)),""),"")</f>
        <v>0.16666666666666666</v>
      </c>
      <c r="E6416" s="5">
        <f t="shared" si="402"/>
        <v>4</v>
      </c>
      <c r="F6416" s="14">
        <v>13.989221000000001</v>
      </c>
      <c r="G6416" s="17">
        <f t="shared" si="400"/>
        <v>1.17</v>
      </c>
      <c r="I6416" s="33"/>
    </row>
    <row r="6417" spans="1:9" x14ac:dyDescent="0.2">
      <c r="A6417" s="4">
        <v>44098.208333333336</v>
      </c>
      <c r="B6417" s="6">
        <f t="shared" si="401"/>
        <v>44098</v>
      </c>
      <c r="C6417" s="3">
        <f t="shared" si="403"/>
        <v>0.16666666666666666</v>
      </c>
      <c r="D6417" s="3">
        <f>IF('Profil je Los'!A6417&lt;&gt;"",IF('Profil je Los'!A6417&lt;&gt;"",TIME(HOUR('Profil je Los'!A6417),MINUTE('Profil je Los'!A6417),SECOND('Profil je Los'!A6417)),""),"")</f>
        <v>0.20833333333333334</v>
      </c>
      <c r="E6417" s="5">
        <f t="shared" si="402"/>
        <v>5</v>
      </c>
      <c r="F6417" s="14">
        <v>16.001124000000001</v>
      </c>
      <c r="G6417" s="17">
        <f t="shared" si="400"/>
        <v>1.33</v>
      </c>
      <c r="I6417" s="33"/>
    </row>
    <row r="6418" spans="1:9" x14ac:dyDescent="0.2">
      <c r="A6418" s="4">
        <v>44098.25</v>
      </c>
      <c r="B6418" s="6">
        <f t="shared" si="401"/>
        <v>44098</v>
      </c>
      <c r="C6418" s="3">
        <f t="shared" si="403"/>
        <v>0.20833333333333334</v>
      </c>
      <c r="D6418" s="3">
        <f>IF('Profil je Los'!A6418&lt;&gt;"",IF('Profil je Los'!A6418&lt;&gt;"",TIME(HOUR('Profil je Los'!A6418),MINUTE('Profil je Los'!A6418),SECOND('Profil je Los'!A6418)),""),"")</f>
        <v>0.25</v>
      </c>
      <c r="E6418" s="5">
        <f t="shared" si="402"/>
        <v>6</v>
      </c>
      <c r="F6418" s="14">
        <v>20.956869000000001</v>
      </c>
      <c r="G6418" s="17">
        <f t="shared" si="400"/>
        <v>1.75</v>
      </c>
      <c r="I6418" s="33"/>
    </row>
    <row r="6419" spans="1:9" x14ac:dyDescent="0.2">
      <c r="A6419" s="4">
        <v>44098.291666666664</v>
      </c>
      <c r="B6419" s="6">
        <f t="shared" si="401"/>
        <v>44098</v>
      </c>
      <c r="C6419" s="3">
        <f t="shared" si="403"/>
        <v>0.25</v>
      </c>
      <c r="D6419" s="3">
        <f>IF('Profil je Los'!A6419&lt;&gt;"",IF('Profil je Los'!A6419&lt;&gt;"",TIME(HOUR('Profil je Los'!A6419),MINUTE('Profil je Los'!A6419),SECOND('Profil je Los'!A6419)),""),"")</f>
        <v>0.29166666666666669</v>
      </c>
      <c r="E6419" s="5">
        <f t="shared" si="402"/>
        <v>7</v>
      </c>
      <c r="F6419" s="14">
        <v>33.146934999999999</v>
      </c>
      <c r="G6419" s="17">
        <f t="shared" si="400"/>
        <v>2.76</v>
      </c>
      <c r="I6419" s="33"/>
    </row>
    <row r="6420" spans="1:9" x14ac:dyDescent="0.2">
      <c r="A6420" s="4">
        <v>44098.333333333336</v>
      </c>
      <c r="B6420" s="6">
        <f t="shared" si="401"/>
        <v>44098</v>
      </c>
      <c r="C6420" s="3">
        <f t="shared" si="403"/>
        <v>0.29166666666666669</v>
      </c>
      <c r="D6420" s="3">
        <f>IF('Profil je Los'!A6420&lt;&gt;"",IF('Profil je Los'!A6420&lt;&gt;"",TIME(HOUR('Profil je Los'!A6420),MINUTE('Profil je Los'!A6420),SECOND('Profil je Los'!A6420)),""),"")</f>
        <v>0.33333333333333331</v>
      </c>
      <c r="E6420" s="5">
        <f t="shared" si="402"/>
        <v>8</v>
      </c>
      <c r="F6420" s="14">
        <v>40.651589000000001</v>
      </c>
      <c r="G6420" s="17">
        <f t="shared" si="400"/>
        <v>3.39</v>
      </c>
      <c r="I6420" s="33"/>
    </row>
    <row r="6421" spans="1:9" x14ac:dyDescent="0.2">
      <c r="A6421" s="4">
        <v>44098.375</v>
      </c>
      <c r="B6421" s="6">
        <f t="shared" si="401"/>
        <v>44098</v>
      </c>
      <c r="C6421" s="3">
        <f t="shared" si="403"/>
        <v>0.33333333333333331</v>
      </c>
      <c r="D6421" s="3">
        <f>IF('Profil je Los'!A6421&lt;&gt;"",IF('Profil je Los'!A6421&lt;&gt;"",TIME(HOUR('Profil je Los'!A6421),MINUTE('Profil je Los'!A6421),SECOND('Profil je Los'!A6421)),""),"")</f>
        <v>0.375</v>
      </c>
      <c r="E6421" s="5">
        <f t="shared" si="402"/>
        <v>9</v>
      </c>
      <c r="F6421" s="14">
        <v>44.636277</v>
      </c>
      <c r="G6421" s="17">
        <f t="shared" si="400"/>
        <v>3.72</v>
      </c>
      <c r="I6421" s="33"/>
    </row>
    <row r="6422" spans="1:9" x14ac:dyDescent="0.2">
      <c r="A6422" s="4">
        <v>44098.416666666664</v>
      </c>
      <c r="B6422" s="6">
        <f t="shared" si="401"/>
        <v>44098</v>
      </c>
      <c r="C6422" s="3">
        <f t="shared" si="403"/>
        <v>0.375</v>
      </c>
      <c r="D6422" s="3">
        <f>IF('Profil je Los'!A6422&lt;&gt;"",IF('Profil je Los'!A6422&lt;&gt;"",TIME(HOUR('Profil je Los'!A6422),MINUTE('Profil je Los'!A6422),SECOND('Profil je Los'!A6422)),""),"")</f>
        <v>0.41666666666666669</v>
      </c>
      <c r="E6422" s="5">
        <f t="shared" si="402"/>
        <v>10</v>
      </c>
      <c r="F6422" s="14">
        <v>46.703082999999999</v>
      </c>
      <c r="G6422" s="17">
        <f t="shared" si="400"/>
        <v>3.89</v>
      </c>
      <c r="I6422" s="33"/>
    </row>
    <row r="6423" spans="1:9" x14ac:dyDescent="0.2">
      <c r="A6423" s="4">
        <v>44098.458333333336</v>
      </c>
      <c r="B6423" s="6">
        <f t="shared" si="401"/>
        <v>44098</v>
      </c>
      <c r="C6423" s="3">
        <f t="shared" si="403"/>
        <v>0.41666666666666669</v>
      </c>
      <c r="D6423" s="3">
        <f>IF('Profil je Los'!A6423&lt;&gt;"",IF('Profil je Los'!A6423&lt;&gt;"",TIME(HOUR('Profil je Los'!A6423),MINUTE('Profil je Los'!A6423),SECOND('Profil je Los'!A6423)),""),"")</f>
        <v>0.45833333333333331</v>
      </c>
      <c r="E6423" s="5">
        <f t="shared" si="402"/>
        <v>11</v>
      </c>
      <c r="F6423" s="14">
        <v>49.752383999999999</v>
      </c>
      <c r="G6423" s="17">
        <f t="shared" si="400"/>
        <v>4.1500000000000004</v>
      </c>
      <c r="I6423" s="33"/>
    </row>
    <row r="6424" spans="1:9" x14ac:dyDescent="0.2">
      <c r="A6424" s="4">
        <v>44098.5</v>
      </c>
      <c r="B6424" s="6">
        <f t="shared" si="401"/>
        <v>44098</v>
      </c>
      <c r="C6424" s="3">
        <f t="shared" si="403"/>
        <v>0.45833333333333331</v>
      </c>
      <c r="D6424" s="3">
        <f>IF('Profil je Los'!A6424&lt;&gt;"",IF('Profil je Los'!A6424&lt;&gt;"",TIME(HOUR('Profil je Los'!A6424),MINUTE('Profil je Los'!A6424),SECOND('Profil je Los'!A6424)),""),"")</f>
        <v>0.5</v>
      </c>
      <c r="E6424" s="5">
        <f t="shared" si="402"/>
        <v>12</v>
      </c>
      <c r="F6424" s="14">
        <v>52.121740000000003</v>
      </c>
      <c r="G6424" s="17">
        <f t="shared" si="400"/>
        <v>4.34</v>
      </c>
      <c r="I6424" s="33"/>
    </row>
    <row r="6425" spans="1:9" x14ac:dyDescent="0.2">
      <c r="A6425" s="4">
        <v>44098.541666666664</v>
      </c>
      <c r="B6425" s="6">
        <f t="shared" si="401"/>
        <v>44098</v>
      </c>
      <c r="C6425" s="3">
        <f t="shared" si="403"/>
        <v>0.5</v>
      </c>
      <c r="D6425" s="3">
        <f>IF('Profil je Los'!A6425&lt;&gt;"",IF('Profil je Los'!A6425&lt;&gt;"",TIME(HOUR('Profil je Los'!A6425),MINUTE('Profil je Los'!A6425),SECOND('Profil je Los'!A6425)),""),"")</f>
        <v>0.54166666666666663</v>
      </c>
      <c r="E6425" s="5">
        <f t="shared" si="402"/>
        <v>13</v>
      </c>
      <c r="F6425" s="14">
        <v>52.153188999999998</v>
      </c>
      <c r="G6425" s="17">
        <f t="shared" si="400"/>
        <v>4.3499999999999996</v>
      </c>
      <c r="I6425" s="33"/>
    </row>
    <row r="6426" spans="1:9" x14ac:dyDescent="0.2">
      <c r="A6426" s="4">
        <v>44098.583333333336</v>
      </c>
      <c r="B6426" s="6">
        <f t="shared" si="401"/>
        <v>44098</v>
      </c>
      <c r="C6426" s="3">
        <f t="shared" si="403"/>
        <v>0.54166666666666663</v>
      </c>
      <c r="D6426" s="3">
        <f>IF('Profil je Los'!A6426&lt;&gt;"",IF('Profil je Los'!A6426&lt;&gt;"",TIME(HOUR('Profil je Los'!A6426),MINUTE('Profil je Los'!A6426),SECOND('Profil je Los'!A6426)),""),"")</f>
        <v>0.58333333333333337</v>
      </c>
      <c r="E6426" s="5">
        <f t="shared" si="402"/>
        <v>14</v>
      </c>
      <c r="F6426" s="14">
        <v>49.306272999999997</v>
      </c>
      <c r="G6426" s="17">
        <f t="shared" si="400"/>
        <v>4.1100000000000003</v>
      </c>
      <c r="I6426" s="33"/>
    </row>
    <row r="6427" spans="1:9" x14ac:dyDescent="0.2">
      <c r="A6427" s="4">
        <v>44098.625</v>
      </c>
      <c r="B6427" s="6">
        <f t="shared" si="401"/>
        <v>44098</v>
      </c>
      <c r="C6427" s="3">
        <f t="shared" si="403"/>
        <v>0.58333333333333337</v>
      </c>
      <c r="D6427" s="3">
        <f>IF('Profil je Los'!A6427&lt;&gt;"",IF('Profil je Los'!A6427&lt;&gt;"",TIME(HOUR('Profil je Los'!A6427),MINUTE('Profil je Los'!A6427),SECOND('Profil je Los'!A6427)),""),"")</f>
        <v>0.625</v>
      </c>
      <c r="E6427" s="5">
        <f t="shared" si="402"/>
        <v>15</v>
      </c>
      <c r="F6427" s="14">
        <v>46.164000999999999</v>
      </c>
      <c r="G6427" s="17">
        <f t="shared" si="400"/>
        <v>3.85</v>
      </c>
      <c r="I6427" s="33"/>
    </row>
    <row r="6428" spans="1:9" x14ac:dyDescent="0.2">
      <c r="A6428" s="4">
        <v>44098.666666666664</v>
      </c>
      <c r="B6428" s="6">
        <f t="shared" si="401"/>
        <v>44098</v>
      </c>
      <c r="C6428" s="3">
        <f t="shared" si="403"/>
        <v>0.625</v>
      </c>
      <c r="D6428" s="3">
        <f>IF('Profil je Los'!A6428&lt;&gt;"",IF('Profil je Los'!A6428&lt;&gt;"",TIME(HOUR('Profil je Los'!A6428),MINUTE('Profil je Los'!A6428),SECOND('Profil je Los'!A6428)),""),"")</f>
        <v>0.66666666666666663</v>
      </c>
      <c r="E6428" s="5">
        <f t="shared" si="402"/>
        <v>16</v>
      </c>
      <c r="F6428" s="14">
        <v>43.918267</v>
      </c>
      <c r="G6428" s="17">
        <f t="shared" si="400"/>
        <v>3.66</v>
      </c>
      <c r="I6428" s="33"/>
    </row>
    <row r="6429" spans="1:9" x14ac:dyDescent="0.2">
      <c r="A6429" s="4">
        <v>44098.708333333336</v>
      </c>
      <c r="B6429" s="6">
        <f t="shared" si="401"/>
        <v>44098</v>
      </c>
      <c r="C6429" s="3">
        <f t="shared" si="403"/>
        <v>0.66666666666666663</v>
      </c>
      <c r="D6429" s="3">
        <f>IF('Profil je Los'!A6429&lt;&gt;"",IF('Profil je Los'!A6429&lt;&gt;"",TIME(HOUR('Profil je Los'!A6429),MINUTE('Profil je Los'!A6429),SECOND('Profil je Los'!A6429)),""),"")</f>
        <v>0.70833333333333337</v>
      </c>
      <c r="E6429" s="5">
        <f t="shared" si="402"/>
        <v>17</v>
      </c>
      <c r="F6429" s="14">
        <v>42.270035999999998</v>
      </c>
      <c r="G6429" s="17">
        <f t="shared" si="400"/>
        <v>3.52</v>
      </c>
      <c r="I6429" s="33"/>
    </row>
    <row r="6430" spans="1:9" x14ac:dyDescent="0.2">
      <c r="A6430" s="4">
        <v>44098.75</v>
      </c>
      <c r="B6430" s="6">
        <f t="shared" si="401"/>
        <v>44098</v>
      </c>
      <c r="C6430" s="3">
        <f t="shared" si="403"/>
        <v>0.70833333333333337</v>
      </c>
      <c r="D6430" s="3">
        <f>IF('Profil je Los'!A6430&lt;&gt;"",IF('Profil je Los'!A6430&lt;&gt;"",TIME(HOUR('Profil je Los'!A6430),MINUTE('Profil je Los'!A6430),SECOND('Profil je Los'!A6430)),""),"")</f>
        <v>0.75</v>
      </c>
      <c r="E6430" s="5">
        <f t="shared" si="402"/>
        <v>18</v>
      </c>
      <c r="F6430" s="14">
        <v>43.474732000000003</v>
      </c>
      <c r="G6430" s="17">
        <f t="shared" si="400"/>
        <v>3.62</v>
      </c>
      <c r="I6430" s="33"/>
    </row>
    <row r="6431" spans="1:9" x14ac:dyDescent="0.2">
      <c r="A6431" s="4">
        <v>44098.791666666664</v>
      </c>
      <c r="B6431" s="6">
        <f t="shared" si="401"/>
        <v>44098</v>
      </c>
      <c r="C6431" s="3">
        <f t="shared" si="403"/>
        <v>0.75</v>
      </c>
      <c r="D6431" s="3">
        <f>IF('Profil je Los'!A6431&lt;&gt;"",IF('Profil je Los'!A6431&lt;&gt;"",TIME(HOUR('Profil je Los'!A6431),MINUTE('Profil je Los'!A6431),SECOND('Profil je Los'!A6431)),""),"")</f>
        <v>0.79166666666666663</v>
      </c>
      <c r="E6431" s="5">
        <f t="shared" si="402"/>
        <v>19</v>
      </c>
      <c r="F6431" s="14">
        <v>45.067458999999999</v>
      </c>
      <c r="G6431" s="17">
        <f t="shared" si="400"/>
        <v>3.76</v>
      </c>
      <c r="I6431" s="33"/>
    </row>
    <row r="6432" spans="1:9" x14ac:dyDescent="0.2">
      <c r="A6432" s="4">
        <v>44098.833333333336</v>
      </c>
      <c r="B6432" s="6">
        <f t="shared" si="401"/>
        <v>44098</v>
      </c>
      <c r="C6432" s="3">
        <f t="shared" si="403"/>
        <v>0.79166666666666663</v>
      </c>
      <c r="D6432" s="3">
        <f>IF('Profil je Los'!A6432&lt;&gt;"",IF('Profil je Los'!A6432&lt;&gt;"",TIME(HOUR('Profil je Los'!A6432),MINUTE('Profil je Los'!A6432),SECOND('Profil je Los'!A6432)),""),"")</f>
        <v>0.83333333333333337</v>
      </c>
      <c r="E6432" s="5">
        <f t="shared" si="402"/>
        <v>20</v>
      </c>
      <c r="F6432" s="14">
        <v>46.999735000000001</v>
      </c>
      <c r="G6432" s="17">
        <f t="shared" si="400"/>
        <v>3.92</v>
      </c>
      <c r="I6432" s="33"/>
    </row>
    <row r="6433" spans="1:9" x14ac:dyDescent="0.2">
      <c r="A6433" s="4">
        <v>44098.875</v>
      </c>
      <c r="B6433" s="6">
        <f t="shared" si="401"/>
        <v>44098</v>
      </c>
      <c r="C6433" s="3">
        <f t="shared" si="403"/>
        <v>0.83333333333333337</v>
      </c>
      <c r="D6433" s="3">
        <f>IF('Profil je Los'!A6433&lt;&gt;"",IF('Profil je Los'!A6433&lt;&gt;"",TIME(HOUR('Profil je Los'!A6433),MINUTE('Profil je Los'!A6433),SECOND('Profil je Los'!A6433)),""),"")</f>
        <v>0.875</v>
      </c>
      <c r="E6433" s="5">
        <f t="shared" si="402"/>
        <v>21</v>
      </c>
      <c r="F6433" s="14">
        <v>41.968592999999998</v>
      </c>
      <c r="G6433" s="17">
        <f t="shared" si="400"/>
        <v>3.5</v>
      </c>
      <c r="I6433" s="33"/>
    </row>
    <row r="6434" spans="1:9" x14ac:dyDescent="0.2">
      <c r="A6434" s="4">
        <v>44098.916666666664</v>
      </c>
      <c r="B6434" s="6">
        <f t="shared" si="401"/>
        <v>44098</v>
      </c>
      <c r="C6434" s="3">
        <f t="shared" si="403"/>
        <v>0.875</v>
      </c>
      <c r="D6434" s="3">
        <f>IF('Profil je Los'!A6434&lt;&gt;"",IF('Profil je Los'!A6434&lt;&gt;"",TIME(HOUR('Profil je Los'!A6434),MINUTE('Profil je Los'!A6434),SECOND('Profil je Los'!A6434)),""),"")</f>
        <v>0.91666666666666663</v>
      </c>
      <c r="E6434" s="5">
        <f t="shared" si="402"/>
        <v>22</v>
      </c>
      <c r="F6434" s="14">
        <v>34.313161999999998</v>
      </c>
      <c r="G6434" s="17">
        <f t="shared" si="400"/>
        <v>2.86</v>
      </c>
      <c r="I6434" s="33"/>
    </row>
    <row r="6435" spans="1:9" x14ac:dyDescent="0.2">
      <c r="A6435" s="4">
        <v>44098.958333333336</v>
      </c>
      <c r="B6435" s="6">
        <f t="shared" si="401"/>
        <v>44098</v>
      </c>
      <c r="C6435" s="3">
        <f t="shared" si="403"/>
        <v>0.91666666666666663</v>
      </c>
      <c r="D6435" s="3">
        <f>IF('Profil je Los'!A6435&lt;&gt;"",IF('Profil je Los'!A6435&lt;&gt;"",TIME(HOUR('Profil je Los'!A6435),MINUTE('Profil je Los'!A6435),SECOND('Profil je Los'!A6435)),""),"")</f>
        <v>0.95833333333333337</v>
      </c>
      <c r="E6435" s="5">
        <f t="shared" si="402"/>
        <v>23</v>
      </c>
      <c r="F6435" s="14">
        <v>27.752296000000001</v>
      </c>
      <c r="G6435" s="17">
        <f t="shared" si="400"/>
        <v>2.31</v>
      </c>
      <c r="I6435" s="33"/>
    </row>
    <row r="6436" spans="1:9" x14ac:dyDescent="0.2">
      <c r="A6436" s="4">
        <v>44099</v>
      </c>
      <c r="B6436" s="6">
        <f t="shared" si="401"/>
        <v>44098</v>
      </c>
      <c r="C6436" s="3">
        <f t="shared" si="403"/>
        <v>0.95833333333333337</v>
      </c>
      <c r="D6436" s="3">
        <f>IF('Profil je Los'!A6436&lt;&gt;"",IF('Profil je Los'!A6436&lt;&gt;"",TIME(HOUR('Profil je Los'!A6436),MINUTE('Profil je Los'!A6436),SECOND('Profil je Los'!A6436)),""),"")</f>
        <v>0</v>
      </c>
      <c r="E6436" s="5">
        <f t="shared" si="402"/>
        <v>24</v>
      </c>
      <c r="F6436" s="14">
        <v>22.063345999999999</v>
      </c>
      <c r="G6436" s="17">
        <f t="shared" si="400"/>
        <v>1.84</v>
      </c>
      <c r="I6436" s="33"/>
    </row>
    <row r="6437" spans="1:9" x14ac:dyDescent="0.2">
      <c r="A6437" s="4">
        <v>44099.041666666664</v>
      </c>
      <c r="B6437" s="6">
        <f t="shared" si="401"/>
        <v>44099</v>
      </c>
      <c r="C6437" s="3">
        <f t="shared" si="403"/>
        <v>0</v>
      </c>
      <c r="D6437" s="3">
        <f>IF('Profil je Los'!A6437&lt;&gt;"",IF('Profil je Los'!A6437&lt;&gt;"",TIME(HOUR('Profil je Los'!A6437),MINUTE('Profil je Los'!A6437),SECOND('Profil je Los'!A6437)),""),"")</f>
        <v>4.1666666666666664E-2</v>
      </c>
      <c r="E6437" s="5">
        <f t="shared" si="402"/>
        <v>1</v>
      </c>
      <c r="F6437" s="14">
        <v>18.826184999999999</v>
      </c>
      <c r="G6437" s="17">
        <f t="shared" si="400"/>
        <v>1.57</v>
      </c>
      <c r="I6437" s="33"/>
    </row>
    <row r="6438" spans="1:9" x14ac:dyDescent="0.2">
      <c r="A6438" s="4">
        <v>44099.083333333336</v>
      </c>
      <c r="B6438" s="6">
        <f t="shared" si="401"/>
        <v>44099</v>
      </c>
      <c r="C6438" s="3">
        <f t="shared" si="403"/>
        <v>4.1666666666666664E-2</v>
      </c>
      <c r="D6438" s="3">
        <f>IF('Profil je Los'!A6438&lt;&gt;"",IF('Profil je Los'!A6438&lt;&gt;"",TIME(HOUR('Profil je Los'!A6438),MINUTE('Profil je Los'!A6438),SECOND('Profil je Los'!A6438)),""),"")</f>
        <v>8.3333333333333329E-2</v>
      </c>
      <c r="E6438" s="5">
        <f t="shared" si="402"/>
        <v>2</v>
      </c>
      <c r="F6438" s="14">
        <v>17.439637000000001</v>
      </c>
      <c r="G6438" s="17">
        <f t="shared" si="400"/>
        <v>1.45</v>
      </c>
      <c r="I6438" s="33"/>
    </row>
    <row r="6439" spans="1:9" x14ac:dyDescent="0.2">
      <c r="A6439" s="4">
        <v>44099.125</v>
      </c>
      <c r="B6439" s="6">
        <f t="shared" si="401"/>
        <v>44099</v>
      </c>
      <c r="C6439" s="3">
        <f t="shared" si="403"/>
        <v>8.3333333333333329E-2</v>
      </c>
      <c r="D6439" s="3">
        <f>IF('Profil je Los'!A6439&lt;&gt;"",IF('Profil je Los'!A6439&lt;&gt;"",TIME(HOUR('Profil je Los'!A6439),MINUTE('Profil je Los'!A6439),SECOND('Profil je Los'!A6439)),""),"")</f>
        <v>0.125</v>
      </c>
      <c r="E6439" s="5">
        <f t="shared" si="402"/>
        <v>3</v>
      </c>
      <c r="F6439" s="14">
        <v>16.568814</v>
      </c>
      <c r="G6439" s="17">
        <f t="shared" si="400"/>
        <v>1.38</v>
      </c>
      <c r="I6439" s="33"/>
    </row>
    <row r="6440" spans="1:9" x14ac:dyDescent="0.2">
      <c r="A6440" s="4">
        <v>44099.166666666664</v>
      </c>
      <c r="B6440" s="6">
        <f t="shared" si="401"/>
        <v>44099</v>
      </c>
      <c r="C6440" s="3">
        <f t="shared" si="403"/>
        <v>0.125</v>
      </c>
      <c r="D6440" s="3">
        <f>IF('Profil je Los'!A6440&lt;&gt;"",IF('Profil je Los'!A6440&lt;&gt;"",TIME(HOUR('Profil je Los'!A6440),MINUTE('Profil je Los'!A6440),SECOND('Profil je Los'!A6440)),""),"")</f>
        <v>0.16666666666666666</v>
      </c>
      <c r="E6440" s="5">
        <f t="shared" si="402"/>
        <v>4</v>
      </c>
      <c r="F6440" s="14">
        <v>16.422198999999999</v>
      </c>
      <c r="G6440" s="17">
        <f t="shared" si="400"/>
        <v>1.37</v>
      </c>
      <c r="I6440" s="33"/>
    </row>
    <row r="6441" spans="1:9" x14ac:dyDescent="0.2">
      <c r="A6441" s="4">
        <v>44099.208333333336</v>
      </c>
      <c r="B6441" s="6">
        <f t="shared" si="401"/>
        <v>44099</v>
      </c>
      <c r="C6441" s="3">
        <f t="shared" si="403"/>
        <v>0.16666666666666666</v>
      </c>
      <c r="D6441" s="3">
        <f>IF('Profil je Los'!A6441&lt;&gt;"",IF('Profil je Los'!A6441&lt;&gt;"",TIME(HOUR('Profil je Los'!A6441),MINUTE('Profil je Los'!A6441),SECOND('Profil je Los'!A6441)),""),"")</f>
        <v>0.20833333333333334</v>
      </c>
      <c r="E6441" s="5">
        <f t="shared" si="402"/>
        <v>5</v>
      </c>
      <c r="F6441" s="14">
        <v>18.672609000000001</v>
      </c>
      <c r="G6441" s="17">
        <f t="shared" si="400"/>
        <v>1.56</v>
      </c>
      <c r="I6441" s="33"/>
    </row>
    <row r="6442" spans="1:9" x14ac:dyDescent="0.2">
      <c r="A6442" s="4">
        <v>44099.25</v>
      </c>
      <c r="B6442" s="6">
        <f t="shared" si="401"/>
        <v>44099</v>
      </c>
      <c r="C6442" s="3">
        <f t="shared" si="403"/>
        <v>0.20833333333333334</v>
      </c>
      <c r="D6442" s="3">
        <f>IF('Profil je Los'!A6442&lt;&gt;"",IF('Profil je Los'!A6442&lt;&gt;"",TIME(HOUR('Profil je Los'!A6442),MINUTE('Profil je Los'!A6442),SECOND('Profil je Los'!A6442)),""),"")</f>
        <v>0.25</v>
      </c>
      <c r="E6442" s="5">
        <f t="shared" si="402"/>
        <v>6</v>
      </c>
      <c r="F6442" s="14">
        <v>23.260145000000001</v>
      </c>
      <c r="G6442" s="17">
        <f t="shared" si="400"/>
        <v>1.94</v>
      </c>
      <c r="I6442" s="33"/>
    </row>
    <row r="6443" spans="1:9" x14ac:dyDescent="0.2">
      <c r="A6443" s="4">
        <v>44099.291666666664</v>
      </c>
      <c r="B6443" s="6">
        <f t="shared" si="401"/>
        <v>44099</v>
      </c>
      <c r="C6443" s="3">
        <f t="shared" si="403"/>
        <v>0.25</v>
      </c>
      <c r="D6443" s="3">
        <f>IF('Profil je Los'!A6443&lt;&gt;"",IF('Profil je Los'!A6443&lt;&gt;"",TIME(HOUR('Profil je Los'!A6443),MINUTE('Profil je Los'!A6443),SECOND('Profil je Los'!A6443)),""),"")</f>
        <v>0.29166666666666669</v>
      </c>
      <c r="E6443" s="5">
        <f t="shared" si="402"/>
        <v>7</v>
      </c>
      <c r="F6443" s="14">
        <v>35.830409000000003</v>
      </c>
      <c r="G6443" s="17">
        <f t="shared" si="400"/>
        <v>2.99</v>
      </c>
      <c r="I6443" s="33"/>
    </row>
    <row r="6444" spans="1:9" x14ac:dyDescent="0.2">
      <c r="A6444" s="4">
        <v>44099.333333333336</v>
      </c>
      <c r="B6444" s="6">
        <f t="shared" si="401"/>
        <v>44099</v>
      </c>
      <c r="C6444" s="3">
        <f t="shared" si="403"/>
        <v>0.29166666666666669</v>
      </c>
      <c r="D6444" s="3">
        <f>IF('Profil je Los'!A6444&lt;&gt;"",IF('Profil je Los'!A6444&lt;&gt;"",TIME(HOUR('Profil je Los'!A6444),MINUTE('Profil je Los'!A6444),SECOND('Profil je Los'!A6444)),""),"")</f>
        <v>0.33333333333333331</v>
      </c>
      <c r="E6444" s="5">
        <f t="shared" si="402"/>
        <v>8</v>
      </c>
      <c r="F6444" s="14">
        <v>43.445506000000002</v>
      </c>
      <c r="G6444" s="17">
        <f t="shared" si="400"/>
        <v>3.62</v>
      </c>
      <c r="I6444" s="33"/>
    </row>
    <row r="6445" spans="1:9" x14ac:dyDescent="0.2">
      <c r="A6445" s="4">
        <v>44099.375</v>
      </c>
      <c r="B6445" s="6">
        <f t="shared" si="401"/>
        <v>44099</v>
      </c>
      <c r="C6445" s="3">
        <f t="shared" si="403"/>
        <v>0.33333333333333331</v>
      </c>
      <c r="D6445" s="3">
        <f>IF('Profil je Los'!A6445&lt;&gt;"",IF('Profil je Los'!A6445&lt;&gt;"",TIME(HOUR('Profil je Los'!A6445),MINUTE('Profil je Los'!A6445),SECOND('Profil je Los'!A6445)),""),"")</f>
        <v>0.375</v>
      </c>
      <c r="E6445" s="5">
        <f t="shared" si="402"/>
        <v>9</v>
      </c>
      <c r="F6445" s="14">
        <v>46.295945000000003</v>
      </c>
      <c r="G6445" s="17">
        <f t="shared" si="400"/>
        <v>3.86</v>
      </c>
      <c r="I6445" s="33"/>
    </row>
    <row r="6446" spans="1:9" x14ac:dyDescent="0.2">
      <c r="A6446" s="4">
        <v>44099.416666666664</v>
      </c>
      <c r="B6446" s="6">
        <f t="shared" si="401"/>
        <v>44099</v>
      </c>
      <c r="C6446" s="3">
        <f t="shared" si="403"/>
        <v>0.375</v>
      </c>
      <c r="D6446" s="3">
        <f>IF('Profil je Los'!A6446&lt;&gt;"",IF('Profil je Los'!A6446&lt;&gt;"",TIME(HOUR('Profil je Los'!A6446),MINUTE('Profil je Los'!A6446),SECOND('Profil je Los'!A6446)),""),"")</f>
        <v>0.41666666666666669</v>
      </c>
      <c r="E6446" s="5">
        <f t="shared" si="402"/>
        <v>10</v>
      </c>
      <c r="F6446" s="14">
        <v>46.928942999999997</v>
      </c>
      <c r="G6446" s="17">
        <f t="shared" si="400"/>
        <v>3.91</v>
      </c>
      <c r="I6446" s="33"/>
    </row>
    <row r="6447" spans="1:9" x14ac:dyDescent="0.2">
      <c r="A6447" s="4">
        <v>44099.458333333336</v>
      </c>
      <c r="B6447" s="6">
        <f t="shared" si="401"/>
        <v>44099</v>
      </c>
      <c r="C6447" s="3">
        <f t="shared" si="403"/>
        <v>0.41666666666666669</v>
      </c>
      <c r="D6447" s="3">
        <f>IF('Profil je Los'!A6447&lt;&gt;"",IF('Profil je Los'!A6447&lt;&gt;"",TIME(HOUR('Profil je Los'!A6447),MINUTE('Profil je Los'!A6447),SECOND('Profil je Los'!A6447)),""),"")</f>
        <v>0.45833333333333331</v>
      </c>
      <c r="E6447" s="5">
        <f t="shared" si="402"/>
        <v>11</v>
      </c>
      <c r="F6447" s="14">
        <v>47.764496000000001</v>
      </c>
      <c r="G6447" s="17">
        <f t="shared" si="400"/>
        <v>3.98</v>
      </c>
      <c r="I6447" s="33"/>
    </row>
    <row r="6448" spans="1:9" x14ac:dyDescent="0.2">
      <c r="A6448" s="4">
        <v>44099.5</v>
      </c>
      <c r="B6448" s="6">
        <f t="shared" si="401"/>
        <v>44099</v>
      </c>
      <c r="C6448" s="3">
        <f t="shared" si="403"/>
        <v>0.45833333333333331</v>
      </c>
      <c r="D6448" s="3">
        <f>IF('Profil je Los'!A6448&lt;&gt;"",IF('Profil je Los'!A6448&lt;&gt;"",TIME(HOUR('Profil je Los'!A6448),MINUTE('Profil je Los'!A6448),SECOND('Profil je Los'!A6448)),""),"")</f>
        <v>0.5</v>
      </c>
      <c r="E6448" s="5">
        <f t="shared" si="402"/>
        <v>12</v>
      </c>
      <c r="F6448" s="14">
        <v>48.606636999999999</v>
      </c>
      <c r="G6448" s="17">
        <f t="shared" si="400"/>
        <v>4.05</v>
      </c>
      <c r="I6448" s="33"/>
    </row>
    <row r="6449" spans="1:9" x14ac:dyDescent="0.2">
      <c r="A6449" s="4">
        <v>44099.541666666664</v>
      </c>
      <c r="B6449" s="6">
        <f t="shared" si="401"/>
        <v>44099</v>
      </c>
      <c r="C6449" s="3">
        <f t="shared" si="403"/>
        <v>0.5</v>
      </c>
      <c r="D6449" s="3">
        <f>IF('Profil je Los'!A6449&lt;&gt;"",IF('Profil je Los'!A6449&lt;&gt;"",TIME(HOUR('Profil je Los'!A6449),MINUTE('Profil je Los'!A6449),SECOND('Profil je Los'!A6449)),""),"")</f>
        <v>0.54166666666666663</v>
      </c>
      <c r="E6449" s="5">
        <f t="shared" si="402"/>
        <v>13</v>
      </c>
      <c r="F6449" s="14">
        <v>47.155656999999998</v>
      </c>
      <c r="G6449" s="17">
        <f t="shared" si="400"/>
        <v>3.93</v>
      </c>
      <c r="I6449" s="33"/>
    </row>
    <row r="6450" spans="1:9" x14ac:dyDescent="0.2">
      <c r="A6450" s="4">
        <v>44099.583333333336</v>
      </c>
      <c r="B6450" s="6">
        <f t="shared" si="401"/>
        <v>44099</v>
      </c>
      <c r="C6450" s="3">
        <f t="shared" si="403"/>
        <v>0.54166666666666663</v>
      </c>
      <c r="D6450" s="3">
        <f>IF('Profil je Los'!A6450&lt;&gt;"",IF('Profil je Los'!A6450&lt;&gt;"",TIME(HOUR('Profil je Los'!A6450),MINUTE('Profil je Los'!A6450),SECOND('Profil je Los'!A6450)),""),"")</f>
        <v>0.58333333333333337</v>
      </c>
      <c r="E6450" s="5">
        <f t="shared" si="402"/>
        <v>14</v>
      </c>
      <c r="F6450" s="14">
        <v>43.657814999999999</v>
      </c>
      <c r="G6450" s="17">
        <f t="shared" si="400"/>
        <v>3.64</v>
      </c>
      <c r="I6450" s="33"/>
    </row>
    <row r="6451" spans="1:9" x14ac:dyDescent="0.2">
      <c r="A6451" s="4">
        <v>44099.625</v>
      </c>
      <c r="B6451" s="6">
        <f t="shared" si="401"/>
        <v>44099</v>
      </c>
      <c r="C6451" s="3">
        <f t="shared" si="403"/>
        <v>0.58333333333333337</v>
      </c>
      <c r="D6451" s="3">
        <f>IF('Profil je Los'!A6451&lt;&gt;"",IF('Profil je Los'!A6451&lt;&gt;"",TIME(HOUR('Profil je Los'!A6451),MINUTE('Profil je Los'!A6451),SECOND('Profil je Los'!A6451)),""),"")</f>
        <v>0.625</v>
      </c>
      <c r="E6451" s="5">
        <f t="shared" si="402"/>
        <v>15</v>
      </c>
      <c r="F6451" s="14">
        <v>41.854337999999998</v>
      </c>
      <c r="G6451" s="17">
        <f t="shared" si="400"/>
        <v>3.49</v>
      </c>
      <c r="I6451" s="33"/>
    </row>
    <row r="6452" spans="1:9" x14ac:dyDescent="0.2">
      <c r="A6452" s="4">
        <v>44099.666666666664</v>
      </c>
      <c r="B6452" s="6">
        <f t="shared" si="401"/>
        <v>44099</v>
      </c>
      <c r="C6452" s="3">
        <f t="shared" si="403"/>
        <v>0.625</v>
      </c>
      <c r="D6452" s="3">
        <f>IF('Profil je Los'!A6452&lt;&gt;"",IF('Profil je Los'!A6452&lt;&gt;"",TIME(HOUR('Profil je Los'!A6452),MINUTE('Profil je Los'!A6452),SECOND('Profil je Los'!A6452)),""),"")</f>
        <v>0.66666666666666663</v>
      </c>
      <c r="E6452" s="5">
        <f t="shared" si="402"/>
        <v>16</v>
      </c>
      <c r="F6452" s="14">
        <v>40.345322000000003</v>
      </c>
      <c r="G6452" s="17">
        <f t="shared" si="400"/>
        <v>3.36</v>
      </c>
      <c r="I6452" s="33"/>
    </row>
    <row r="6453" spans="1:9" x14ac:dyDescent="0.2">
      <c r="A6453" s="4">
        <v>44099.708333333336</v>
      </c>
      <c r="B6453" s="6">
        <f t="shared" si="401"/>
        <v>44099</v>
      </c>
      <c r="C6453" s="3">
        <f t="shared" si="403"/>
        <v>0.66666666666666663</v>
      </c>
      <c r="D6453" s="3">
        <f>IF('Profil je Los'!A6453&lt;&gt;"",IF('Profil je Los'!A6453&lt;&gt;"",TIME(HOUR('Profil je Los'!A6453),MINUTE('Profil je Los'!A6453),SECOND('Profil je Los'!A6453)),""),"")</f>
        <v>0.70833333333333337</v>
      </c>
      <c r="E6453" s="5">
        <f t="shared" si="402"/>
        <v>17</v>
      </c>
      <c r="F6453" s="14">
        <v>39.623857999999998</v>
      </c>
      <c r="G6453" s="17">
        <f t="shared" si="400"/>
        <v>3.3</v>
      </c>
      <c r="I6453" s="33"/>
    </row>
    <row r="6454" spans="1:9" x14ac:dyDescent="0.2">
      <c r="A6454" s="4">
        <v>44099.75</v>
      </c>
      <c r="B6454" s="6">
        <f t="shared" si="401"/>
        <v>44099</v>
      </c>
      <c r="C6454" s="3">
        <f t="shared" si="403"/>
        <v>0.70833333333333337</v>
      </c>
      <c r="D6454" s="3">
        <f>IF('Profil je Los'!A6454&lt;&gt;"",IF('Profil je Los'!A6454&lt;&gt;"",TIME(HOUR('Profil je Los'!A6454),MINUTE('Profil je Los'!A6454),SECOND('Profil je Los'!A6454)),""),"")</f>
        <v>0.75</v>
      </c>
      <c r="E6454" s="5">
        <f t="shared" si="402"/>
        <v>18</v>
      </c>
      <c r="F6454" s="14">
        <v>39.999985000000002</v>
      </c>
      <c r="G6454" s="17">
        <f t="shared" si="400"/>
        <v>3.33</v>
      </c>
      <c r="I6454" s="33"/>
    </row>
    <row r="6455" spans="1:9" x14ac:dyDescent="0.2">
      <c r="A6455" s="4">
        <v>44099.791666666664</v>
      </c>
      <c r="B6455" s="6">
        <f t="shared" si="401"/>
        <v>44099</v>
      </c>
      <c r="C6455" s="3">
        <f t="shared" si="403"/>
        <v>0.75</v>
      </c>
      <c r="D6455" s="3">
        <f>IF('Profil je Los'!A6455&lt;&gt;"",IF('Profil je Los'!A6455&lt;&gt;"",TIME(HOUR('Profil je Los'!A6455),MINUTE('Profil je Los'!A6455),SECOND('Profil je Los'!A6455)),""),"")</f>
        <v>0.79166666666666663</v>
      </c>
      <c r="E6455" s="5">
        <f t="shared" si="402"/>
        <v>19</v>
      </c>
      <c r="F6455" s="14">
        <v>37.361179999999997</v>
      </c>
      <c r="G6455" s="17">
        <f t="shared" si="400"/>
        <v>3.11</v>
      </c>
      <c r="I6455" s="33"/>
    </row>
    <row r="6456" spans="1:9" x14ac:dyDescent="0.2">
      <c r="A6456" s="4">
        <v>44099.833333333336</v>
      </c>
      <c r="B6456" s="6">
        <f t="shared" si="401"/>
        <v>44099</v>
      </c>
      <c r="C6456" s="3">
        <f t="shared" si="403"/>
        <v>0.79166666666666663</v>
      </c>
      <c r="D6456" s="3">
        <f>IF('Profil je Los'!A6456&lt;&gt;"",IF('Profil je Los'!A6456&lt;&gt;"",TIME(HOUR('Profil je Los'!A6456),MINUTE('Profil je Los'!A6456),SECOND('Profil je Los'!A6456)),""),"")</f>
        <v>0.83333333333333337</v>
      </c>
      <c r="E6456" s="5">
        <f t="shared" si="402"/>
        <v>20</v>
      </c>
      <c r="F6456" s="14">
        <v>36.277631999999997</v>
      </c>
      <c r="G6456" s="17">
        <f t="shared" si="400"/>
        <v>3.02</v>
      </c>
      <c r="I6456" s="33"/>
    </row>
    <row r="6457" spans="1:9" x14ac:dyDescent="0.2">
      <c r="A6457" s="4">
        <v>44099.875</v>
      </c>
      <c r="B6457" s="6">
        <f t="shared" si="401"/>
        <v>44099</v>
      </c>
      <c r="C6457" s="3">
        <f t="shared" si="403"/>
        <v>0.83333333333333337</v>
      </c>
      <c r="D6457" s="3">
        <f>IF('Profil je Los'!A6457&lt;&gt;"",IF('Profil je Los'!A6457&lt;&gt;"",TIME(HOUR('Profil je Los'!A6457),MINUTE('Profil je Los'!A6457),SECOND('Profil je Los'!A6457)),""),"")</f>
        <v>0.875</v>
      </c>
      <c r="E6457" s="5">
        <f t="shared" si="402"/>
        <v>21</v>
      </c>
      <c r="F6457" s="14">
        <v>30.027622000000001</v>
      </c>
      <c r="G6457" s="17">
        <f t="shared" si="400"/>
        <v>2.5</v>
      </c>
      <c r="I6457" s="33"/>
    </row>
    <row r="6458" spans="1:9" x14ac:dyDescent="0.2">
      <c r="A6458" s="4">
        <v>44099.916666666664</v>
      </c>
      <c r="B6458" s="6">
        <f t="shared" si="401"/>
        <v>44099</v>
      </c>
      <c r="C6458" s="3">
        <f t="shared" si="403"/>
        <v>0.875</v>
      </c>
      <c r="D6458" s="3">
        <f>IF('Profil je Los'!A6458&lt;&gt;"",IF('Profil je Los'!A6458&lt;&gt;"",TIME(HOUR('Profil je Los'!A6458),MINUTE('Profil je Los'!A6458),SECOND('Profil je Los'!A6458)),""),"")</f>
        <v>0.91666666666666663</v>
      </c>
      <c r="E6458" s="5">
        <f t="shared" si="402"/>
        <v>22</v>
      </c>
      <c r="F6458" s="14">
        <v>22.79419</v>
      </c>
      <c r="G6458" s="17">
        <f t="shared" si="400"/>
        <v>1.9</v>
      </c>
      <c r="I6458" s="33"/>
    </row>
    <row r="6459" spans="1:9" x14ac:dyDescent="0.2">
      <c r="A6459" s="4">
        <v>44099.958333333336</v>
      </c>
      <c r="B6459" s="6">
        <f t="shared" si="401"/>
        <v>44099</v>
      </c>
      <c r="C6459" s="3">
        <f t="shared" si="403"/>
        <v>0.91666666666666663</v>
      </c>
      <c r="D6459" s="3">
        <f>IF('Profil je Los'!A6459&lt;&gt;"",IF('Profil je Los'!A6459&lt;&gt;"",TIME(HOUR('Profil je Los'!A6459),MINUTE('Profil je Los'!A6459),SECOND('Profil je Los'!A6459)),""),"")</f>
        <v>0.95833333333333337</v>
      </c>
      <c r="E6459" s="5">
        <f t="shared" si="402"/>
        <v>23</v>
      </c>
      <c r="F6459" s="14">
        <v>17.157253999999998</v>
      </c>
      <c r="G6459" s="17">
        <f t="shared" si="400"/>
        <v>1.43</v>
      </c>
      <c r="I6459" s="33"/>
    </row>
    <row r="6460" spans="1:9" x14ac:dyDescent="0.2">
      <c r="A6460" s="4">
        <v>44100</v>
      </c>
      <c r="B6460" s="6">
        <f t="shared" si="401"/>
        <v>44099</v>
      </c>
      <c r="C6460" s="3">
        <f t="shared" si="403"/>
        <v>0.95833333333333337</v>
      </c>
      <c r="D6460" s="3">
        <f>IF('Profil je Los'!A6460&lt;&gt;"",IF('Profil je Los'!A6460&lt;&gt;"",TIME(HOUR('Profil je Los'!A6460),MINUTE('Profil je Los'!A6460),SECOND('Profil je Los'!A6460)),""),"")</f>
        <v>0</v>
      </c>
      <c r="E6460" s="5">
        <f t="shared" si="402"/>
        <v>24</v>
      </c>
      <c r="F6460" s="14">
        <v>15.490342</v>
      </c>
      <c r="G6460" s="17">
        <f t="shared" si="400"/>
        <v>1.29</v>
      </c>
      <c r="I6460" s="33"/>
    </row>
    <row r="6461" spans="1:9" x14ac:dyDescent="0.2">
      <c r="A6461" s="4">
        <v>44100.041666666664</v>
      </c>
      <c r="B6461" s="6">
        <f t="shared" si="401"/>
        <v>44100</v>
      </c>
      <c r="C6461" s="3">
        <f t="shared" si="403"/>
        <v>0</v>
      </c>
      <c r="D6461" s="3">
        <f>IF('Profil je Los'!A6461&lt;&gt;"",IF('Profil je Los'!A6461&lt;&gt;"",TIME(HOUR('Profil je Los'!A6461),MINUTE('Profil je Los'!A6461),SECOND('Profil je Los'!A6461)),""),"")</f>
        <v>4.1666666666666664E-2</v>
      </c>
      <c r="E6461" s="5">
        <f t="shared" si="402"/>
        <v>1</v>
      </c>
      <c r="F6461" s="14">
        <v>14.938385</v>
      </c>
      <c r="G6461" s="17">
        <f t="shared" si="400"/>
        <v>1.24</v>
      </c>
      <c r="I6461" s="33"/>
    </row>
    <row r="6462" spans="1:9" x14ac:dyDescent="0.2">
      <c r="A6462" s="4">
        <v>44100.083333333336</v>
      </c>
      <c r="B6462" s="6">
        <f t="shared" si="401"/>
        <v>44100</v>
      </c>
      <c r="C6462" s="3">
        <f t="shared" si="403"/>
        <v>4.1666666666666664E-2</v>
      </c>
      <c r="D6462" s="3">
        <f>IF('Profil je Los'!A6462&lt;&gt;"",IF('Profil je Los'!A6462&lt;&gt;"",TIME(HOUR('Profil je Los'!A6462),MINUTE('Profil je Los'!A6462),SECOND('Profil je Los'!A6462)),""),"")</f>
        <v>8.3333333333333329E-2</v>
      </c>
      <c r="E6462" s="5">
        <f t="shared" si="402"/>
        <v>2</v>
      </c>
      <c r="F6462" s="14">
        <v>14.025656</v>
      </c>
      <c r="G6462" s="17">
        <f t="shared" si="400"/>
        <v>1.17</v>
      </c>
      <c r="I6462" s="33"/>
    </row>
    <row r="6463" spans="1:9" x14ac:dyDescent="0.2">
      <c r="A6463" s="4">
        <v>44100.125</v>
      </c>
      <c r="B6463" s="6">
        <f t="shared" si="401"/>
        <v>44100</v>
      </c>
      <c r="C6463" s="3">
        <f t="shared" si="403"/>
        <v>8.3333333333333329E-2</v>
      </c>
      <c r="D6463" s="3">
        <f>IF('Profil je Los'!A6463&lt;&gt;"",IF('Profil je Los'!A6463&lt;&gt;"",TIME(HOUR('Profil je Los'!A6463),MINUTE('Profil je Los'!A6463),SECOND('Profil je Los'!A6463)),""),"")</f>
        <v>0.125</v>
      </c>
      <c r="E6463" s="5">
        <f t="shared" si="402"/>
        <v>3</v>
      </c>
      <c r="F6463" s="14">
        <v>14.221333</v>
      </c>
      <c r="G6463" s="17">
        <f t="shared" si="400"/>
        <v>1.19</v>
      </c>
      <c r="I6463" s="33"/>
    </row>
    <row r="6464" spans="1:9" x14ac:dyDescent="0.2">
      <c r="A6464" s="4">
        <v>44100.166666666664</v>
      </c>
      <c r="B6464" s="6">
        <f t="shared" si="401"/>
        <v>44100</v>
      </c>
      <c r="C6464" s="3">
        <f t="shared" si="403"/>
        <v>0.125</v>
      </c>
      <c r="D6464" s="3">
        <f>IF('Profil je Los'!A6464&lt;&gt;"",IF('Profil je Los'!A6464&lt;&gt;"",TIME(HOUR('Profil je Los'!A6464),MINUTE('Profil je Los'!A6464),SECOND('Profil je Los'!A6464)),""),"")</f>
        <v>0.16666666666666666</v>
      </c>
      <c r="E6464" s="5">
        <f t="shared" si="402"/>
        <v>4</v>
      </c>
      <c r="F6464" s="14">
        <v>13.895432</v>
      </c>
      <c r="G6464" s="17">
        <f t="shared" si="400"/>
        <v>1.1599999999999999</v>
      </c>
      <c r="I6464" s="33"/>
    </row>
    <row r="6465" spans="1:9" x14ac:dyDescent="0.2">
      <c r="A6465" s="4">
        <v>44100.208333333336</v>
      </c>
      <c r="B6465" s="6">
        <f t="shared" si="401"/>
        <v>44100</v>
      </c>
      <c r="C6465" s="3">
        <f t="shared" si="403"/>
        <v>0.16666666666666666</v>
      </c>
      <c r="D6465" s="3">
        <f>IF('Profil je Los'!A6465&lt;&gt;"",IF('Profil je Los'!A6465&lt;&gt;"",TIME(HOUR('Profil je Los'!A6465),MINUTE('Profil je Los'!A6465),SECOND('Profil je Los'!A6465)),""),"")</f>
        <v>0.20833333333333334</v>
      </c>
      <c r="E6465" s="5">
        <f t="shared" si="402"/>
        <v>5</v>
      </c>
      <c r="F6465" s="14">
        <v>14.219918</v>
      </c>
      <c r="G6465" s="17">
        <f t="shared" si="400"/>
        <v>1.18</v>
      </c>
      <c r="I6465" s="33"/>
    </row>
    <row r="6466" spans="1:9" x14ac:dyDescent="0.2">
      <c r="A6466" s="4">
        <v>44100.25</v>
      </c>
      <c r="B6466" s="6">
        <f t="shared" si="401"/>
        <v>44100</v>
      </c>
      <c r="C6466" s="3">
        <f t="shared" si="403"/>
        <v>0.20833333333333334</v>
      </c>
      <c r="D6466" s="3">
        <f>IF('Profil je Los'!A6466&lt;&gt;"",IF('Profil je Los'!A6466&lt;&gt;"",TIME(HOUR('Profil je Los'!A6466),MINUTE('Profil je Los'!A6466),SECOND('Profil je Los'!A6466)),""),"")</f>
        <v>0.25</v>
      </c>
      <c r="E6466" s="5">
        <f t="shared" si="402"/>
        <v>6</v>
      </c>
      <c r="F6466" s="14">
        <v>16.592773000000001</v>
      </c>
      <c r="G6466" s="17">
        <f t="shared" si="400"/>
        <v>1.38</v>
      </c>
      <c r="I6466" s="33"/>
    </row>
    <row r="6467" spans="1:9" x14ac:dyDescent="0.2">
      <c r="A6467" s="4">
        <v>44100.291666666664</v>
      </c>
      <c r="B6467" s="6">
        <f t="shared" si="401"/>
        <v>44100</v>
      </c>
      <c r="C6467" s="3">
        <f t="shared" si="403"/>
        <v>0.25</v>
      </c>
      <c r="D6467" s="3">
        <f>IF('Profil je Los'!A6467&lt;&gt;"",IF('Profil je Los'!A6467&lt;&gt;"",TIME(HOUR('Profil je Los'!A6467),MINUTE('Profil je Los'!A6467),SECOND('Profil je Los'!A6467)),""),"")</f>
        <v>0.29166666666666669</v>
      </c>
      <c r="E6467" s="5">
        <f t="shared" si="402"/>
        <v>7</v>
      </c>
      <c r="F6467" s="14">
        <v>20.944016000000001</v>
      </c>
      <c r="G6467" s="17">
        <f t="shared" si="400"/>
        <v>1.75</v>
      </c>
      <c r="I6467" s="33"/>
    </row>
    <row r="6468" spans="1:9" x14ac:dyDescent="0.2">
      <c r="A6468" s="4">
        <v>44100.333333333336</v>
      </c>
      <c r="B6468" s="6">
        <f t="shared" si="401"/>
        <v>44100</v>
      </c>
      <c r="C6468" s="3">
        <f t="shared" si="403"/>
        <v>0.29166666666666669</v>
      </c>
      <c r="D6468" s="3">
        <f>IF('Profil je Los'!A6468&lt;&gt;"",IF('Profil je Los'!A6468&lt;&gt;"",TIME(HOUR('Profil je Los'!A6468),MINUTE('Profil je Los'!A6468),SECOND('Profil je Los'!A6468)),""),"")</f>
        <v>0.33333333333333331</v>
      </c>
      <c r="E6468" s="5">
        <f t="shared" si="402"/>
        <v>8</v>
      </c>
      <c r="F6468" s="14">
        <v>26.251653000000001</v>
      </c>
      <c r="G6468" s="17">
        <f t="shared" si="400"/>
        <v>2.19</v>
      </c>
      <c r="I6468" s="33"/>
    </row>
    <row r="6469" spans="1:9" x14ac:dyDescent="0.2">
      <c r="A6469" s="4">
        <v>44100.375</v>
      </c>
      <c r="B6469" s="6">
        <f t="shared" si="401"/>
        <v>44100</v>
      </c>
      <c r="C6469" s="3">
        <f t="shared" si="403"/>
        <v>0.33333333333333331</v>
      </c>
      <c r="D6469" s="3">
        <f>IF('Profil je Los'!A6469&lt;&gt;"",IF('Profil je Los'!A6469&lt;&gt;"",TIME(HOUR('Profil je Los'!A6469),MINUTE('Profil je Los'!A6469),SECOND('Profil je Los'!A6469)),""),"")</f>
        <v>0.375</v>
      </c>
      <c r="E6469" s="5">
        <f t="shared" si="402"/>
        <v>9</v>
      </c>
      <c r="F6469" s="14">
        <v>30.770021</v>
      </c>
      <c r="G6469" s="17">
        <f t="shared" si="400"/>
        <v>2.56</v>
      </c>
      <c r="I6469" s="33"/>
    </row>
    <row r="6470" spans="1:9" x14ac:dyDescent="0.2">
      <c r="A6470" s="4">
        <v>44100.416666666664</v>
      </c>
      <c r="B6470" s="6">
        <f t="shared" si="401"/>
        <v>44100</v>
      </c>
      <c r="C6470" s="3">
        <f t="shared" si="403"/>
        <v>0.375</v>
      </c>
      <c r="D6470" s="3">
        <f>IF('Profil je Los'!A6470&lt;&gt;"",IF('Profil je Los'!A6470&lt;&gt;"",TIME(HOUR('Profil je Los'!A6470),MINUTE('Profil je Los'!A6470),SECOND('Profil je Los'!A6470)),""),"")</f>
        <v>0.41666666666666669</v>
      </c>
      <c r="E6470" s="5">
        <f t="shared" si="402"/>
        <v>10</v>
      </c>
      <c r="F6470" s="14">
        <v>33.559821999999997</v>
      </c>
      <c r="G6470" s="17">
        <f t="shared" ref="G6470:G6533" si="404">ROUND(F6470/$E$2,2)</f>
        <v>2.8</v>
      </c>
      <c r="I6470" s="33"/>
    </row>
    <row r="6471" spans="1:9" x14ac:dyDescent="0.2">
      <c r="A6471" s="4">
        <v>44100.458333333336</v>
      </c>
      <c r="B6471" s="6">
        <f t="shared" ref="B6471:B6534" si="405">IF(A6471&lt;&gt;"",IF(E6471=24,B6470,DATE(YEAR(A6471),MONTH(A6471),DAY(A6471))),"")</f>
        <v>44100</v>
      </c>
      <c r="C6471" s="3">
        <f t="shared" si="403"/>
        <v>0.41666666666666669</v>
      </c>
      <c r="D6471" s="3">
        <f>IF('Profil je Los'!A6471&lt;&gt;"",IF('Profil je Los'!A6471&lt;&gt;"",TIME(HOUR('Profil je Los'!A6471),MINUTE('Profil je Los'!A6471),SECOND('Profil je Los'!A6471)),""),"")</f>
        <v>0.45833333333333331</v>
      </c>
      <c r="E6471" s="5">
        <f t="shared" ref="E6471:E6534" si="406">IF(A6471&lt;&gt;"",IF(HOUR(A6471)=0,24,HOUR(A6471)),"")</f>
        <v>11</v>
      </c>
      <c r="F6471" s="14">
        <v>36.704495000000001</v>
      </c>
      <c r="G6471" s="17">
        <f t="shared" si="404"/>
        <v>3.06</v>
      </c>
      <c r="I6471" s="33"/>
    </row>
    <row r="6472" spans="1:9" x14ac:dyDescent="0.2">
      <c r="A6472" s="4">
        <v>44100.5</v>
      </c>
      <c r="B6472" s="6">
        <f t="shared" si="405"/>
        <v>44100</v>
      </c>
      <c r="C6472" s="3">
        <f t="shared" ref="C6472:C6535" si="407">D6471</f>
        <v>0.45833333333333331</v>
      </c>
      <c r="D6472" s="3">
        <f>IF('Profil je Los'!A6472&lt;&gt;"",IF('Profil je Los'!A6472&lt;&gt;"",TIME(HOUR('Profil je Los'!A6472),MINUTE('Profil je Los'!A6472),SECOND('Profil je Los'!A6472)),""),"")</f>
        <v>0.5</v>
      </c>
      <c r="E6472" s="5">
        <f t="shared" si="406"/>
        <v>12</v>
      </c>
      <c r="F6472" s="14">
        <v>39.448891000000003</v>
      </c>
      <c r="G6472" s="17">
        <f t="shared" si="404"/>
        <v>3.29</v>
      </c>
      <c r="I6472" s="33"/>
    </row>
    <row r="6473" spans="1:9" x14ac:dyDescent="0.2">
      <c r="A6473" s="4">
        <v>44100.541666666664</v>
      </c>
      <c r="B6473" s="6">
        <f t="shared" si="405"/>
        <v>44100</v>
      </c>
      <c r="C6473" s="3">
        <f t="shared" si="407"/>
        <v>0.5</v>
      </c>
      <c r="D6473" s="3">
        <f>IF('Profil je Los'!A6473&lt;&gt;"",IF('Profil je Los'!A6473&lt;&gt;"",TIME(HOUR('Profil je Los'!A6473),MINUTE('Profil je Los'!A6473),SECOND('Profil je Los'!A6473)),""),"")</f>
        <v>0.54166666666666663</v>
      </c>
      <c r="E6473" s="5">
        <f t="shared" si="406"/>
        <v>13</v>
      </c>
      <c r="F6473" s="14">
        <v>38.636130999999999</v>
      </c>
      <c r="G6473" s="17">
        <f t="shared" si="404"/>
        <v>3.22</v>
      </c>
      <c r="I6473" s="33"/>
    </row>
    <row r="6474" spans="1:9" x14ac:dyDescent="0.2">
      <c r="A6474" s="4">
        <v>44100.583333333336</v>
      </c>
      <c r="B6474" s="6">
        <f t="shared" si="405"/>
        <v>44100</v>
      </c>
      <c r="C6474" s="3">
        <f t="shared" si="407"/>
        <v>0.54166666666666663</v>
      </c>
      <c r="D6474" s="3">
        <f>IF('Profil je Los'!A6474&lt;&gt;"",IF('Profil je Los'!A6474&lt;&gt;"",TIME(HOUR('Profil je Los'!A6474),MINUTE('Profil je Los'!A6474),SECOND('Profil je Los'!A6474)),""),"")</f>
        <v>0.58333333333333337</v>
      </c>
      <c r="E6474" s="5">
        <f t="shared" si="406"/>
        <v>14</v>
      </c>
      <c r="F6474" s="14">
        <v>35.937606000000002</v>
      </c>
      <c r="G6474" s="17">
        <f t="shared" si="404"/>
        <v>2.99</v>
      </c>
      <c r="I6474" s="33"/>
    </row>
    <row r="6475" spans="1:9" x14ac:dyDescent="0.2">
      <c r="A6475" s="4">
        <v>44100.625</v>
      </c>
      <c r="B6475" s="6">
        <f t="shared" si="405"/>
        <v>44100</v>
      </c>
      <c r="C6475" s="3">
        <f t="shared" si="407"/>
        <v>0.58333333333333337</v>
      </c>
      <c r="D6475" s="3">
        <f>IF('Profil je Los'!A6475&lt;&gt;"",IF('Profil je Los'!A6475&lt;&gt;"",TIME(HOUR('Profil je Los'!A6475),MINUTE('Profil je Los'!A6475),SECOND('Profil je Los'!A6475)),""),"")</f>
        <v>0.625</v>
      </c>
      <c r="E6475" s="5">
        <f t="shared" si="406"/>
        <v>15</v>
      </c>
      <c r="F6475" s="14">
        <v>31.085757999999998</v>
      </c>
      <c r="G6475" s="17">
        <f t="shared" si="404"/>
        <v>2.59</v>
      </c>
      <c r="I6475" s="33"/>
    </row>
    <row r="6476" spans="1:9" x14ac:dyDescent="0.2">
      <c r="A6476" s="4">
        <v>44100.666666666664</v>
      </c>
      <c r="B6476" s="6">
        <f t="shared" si="405"/>
        <v>44100</v>
      </c>
      <c r="C6476" s="3">
        <f t="shared" si="407"/>
        <v>0.625</v>
      </c>
      <c r="D6476" s="3">
        <f>IF('Profil je Los'!A6476&lt;&gt;"",IF('Profil je Los'!A6476&lt;&gt;"",TIME(HOUR('Profil je Los'!A6476),MINUTE('Profil je Los'!A6476),SECOND('Profil je Los'!A6476)),""),"")</f>
        <v>0.66666666666666663</v>
      </c>
      <c r="E6476" s="5">
        <f t="shared" si="406"/>
        <v>16</v>
      </c>
      <c r="F6476" s="14">
        <v>27.504003000000001</v>
      </c>
      <c r="G6476" s="17">
        <f t="shared" si="404"/>
        <v>2.29</v>
      </c>
      <c r="I6476" s="33"/>
    </row>
    <row r="6477" spans="1:9" x14ac:dyDescent="0.2">
      <c r="A6477" s="4">
        <v>44100.708333333336</v>
      </c>
      <c r="B6477" s="6">
        <f t="shared" si="405"/>
        <v>44100</v>
      </c>
      <c r="C6477" s="3">
        <f t="shared" si="407"/>
        <v>0.66666666666666663</v>
      </c>
      <c r="D6477" s="3">
        <f>IF('Profil je Los'!A6477&lt;&gt;"",IF('Profil je Los'!A6477&lt;&gt;"",TIME(HOUR('Profil je Los'!A6477),MINUTE('Profil je Los'!A6477),SECOND('Profil je Los'!A6477)),""),"")</f>
        <v>0.70833333333333337</v>
      </c>
      <c r="E6477" s="5">
        <f t="shared" si="406"/>
        <v>17</v>
      </c>
      <c r="F6477" s="14">
        <v>26.348075000000001</v>
      </c>
      <c r="G6477" s="17">
        <f t="shared" si="404"/>
        <v>2.2000000000000002</v>
      </c>
      <c r="I6477" s="33"/>
    </row>
    <row r="6478" spans="1:9" x14ac:dyDescent="0.2">
      <c r="A6478" s="4">
        <v>44100.75</v>
      </c>
      <c r="B6478" s="6">
        <f t="shared" si="405"/>
        <v>44100</v>
      </c>
      <c r="C6478" s="3">
        <f t="shared" si="407"/>
        <v>0.70833333333333337</v>
      </c>
      <c r="D6478" s="3">
        <f>IF('Profil je Los'!A6478&lt;&gt;"",IF('Profil je Los'!A6478&lt;&gt;"",TIME(HOUR('Profil je Los'!A6478),MINUTE('Profil je Los'!A6478),SECOND('Profil je Los'!A6478)),""),"")</f>
        <v>0.75</v>
      </c>
      <c r="E6478" s="5">
        <f t="shared" si="406"/>
        <v>18</v>
      </c>
      <c r="F6478" s="14">
        <v>31.868995999999999</v>
      </c>
      <c r="G6478" s="17">
        <f t="shared" si="404"/>
        <v>2.66</v>
      </c>
      <c r="I6478" s="33"/>
    </row>
    <row r="6479" spans="1:9" x14ac:dyDescent="0.2">
      <c r="A6479" s="4">
        <v>44100.791666666664</v>
      </c>
      <c r="B6479" s="6">
        <f t="shared" si="405"/>
        <v>44100</v>
      </c>
      <c r="C6479" s="3">
        <f t="shared" si="407"/>
        <v>0.75</v>
      </c>
      <c r="D6479" s="3">
        <f>IF('Profil je Los'!A6479&lt;&gt;"",IF('Profil je Los'!A6479&lt;&gt;"",TIME(HOUR('Profil je Los'!A6479),MINUTE('Profil je Los'!A6479),SECOND('Profil je Los'!A6479)),""),"")</f>
        <v>0.79166666666666663</v>
      </c>
      <c r="E6479" s="5">
        <f t="shared" si="406"/>
        <v>19</v>
      </c>
      <c r="F6479" s="14">
        <v>34.697988000000002</v>
      </c>
      <c r="G6479" s="17">
        <f t="shared" si="404"/>
        <v>2.89</v>
      </c>
      <c r="I6479" s="33"/>
    </row>
    <row r="6480" spans="1:9" x14ac:dyDescent="0.2">
      <c r="A6480" s="4">
        <v>44100.833333333336</v>
      </c>
      <c r="B6480" s="6">
        <f t="shared" si="405"/>
        <v>44100</v>
      </c>
      <c r="C6480" s="3">
        <f t="shared" si="407"/>
        <v>0.79166666666666663</v>
      </c>
      <c r="D6480" s="3">
        <f>IF('Profil je Los'!A6480&lt;&gt;"",IF('Profil je Los'!A6480&lt;&gt;"",TIME(HOUR('Profil je Los'!A6480),MINUTE('Profil je Los'!A6480),SECOND('Profil je Los'!A6480)),""),"")</f>
        <v>0.83333333333333337</v>
      </c>
      <c r="E6480" s="5">
        <f t="shared" si="406"/>
        <v>20</v>
      </c>
      <c r="F6480" s="14">
        <v>38.652420999999997</v>
      </c>
      <c r="G6480" s="17">
        <f t="shared" si="404"/>
        <v>3.22</v>
      </c>
      <c r="I6480" s="33"/>
    </row>
    <row r="6481" spans="1:9" x14ac:dyDescent="0.2">
      <c r="A6481" s="4">
        <v>44100.875</v>
      </c>
      <c r="B6481" s="6">
        <f t="shared" si="405"/>
        <v>44100</v>
      </c>
      <c r="C6481" s="3">
        <f t="shared" si="407"/>
        <v>0.83333333333333337</v>
      </c>
      <c r="D6481" s="3">
        <f>IF('Profil je Los'!A6481&lt;&gt;"",IF('Profil je Los'!A6481&lt;&gt;"",TIME(HOUR('Profil je Los'!A6481),MINUTE('Profil je Los'!A6481),SECOND('Profil je Los'!A6481)),""),"")</f>
        <v>0.875</v>
      </c>
      <c r="E6481" s="5">
        <f t="shared" si="406"/>
        <v>21</v>
      </c>
      <c r="F6481" s="14">
        <v>36.954742000000003</v>
      </c>
      <c r="G6481" s="17">
        <f t="shared" si="404"/>
        <v>3.08</v>
      </c>
      <c r="I6481" s="33"/>
    </row>
    <row r="6482" spans="1:9" x14ac:dyDescent="0.2">
      <c r="A6482" s="4">
        <v>44100.916666666664</v>
      </c>
      <c r="B6482" s="6">
        <f t="shared" si="405"/>
        <v>44100</v>
      </c>
      <c r="C6482" s="3">
        <f t="shared" si="407"/>
        <v>0.875</v>
      </c>
      <c r="D6482" s="3">
        <f>IF('Profil je Los'!A6482&lt;&gt;"",IF('Profil je Los'!A6482&lt;&gt;"",TIME(HOUR('Profil je Los'!A6482),MINUTE('Profil je Los'!A6482),SECOND('Profil je Los'!A6482)),""),"")</f>
        <v>0.91666666666666663</v>
      </c>
      <c r="E6482" s="5">
        <f t="shared" si="406"/>
        <v>22</v>
      </c>
      <c r="F6482" s="14">
        <v>21.585031000000001</v>
      </c>
      <c r="G6482" s="17">
        <f t="shared" si="404"/>
        <v>1.8</v>
      </c>
      <c r="I6482" s="33"/>
    </row>
    <row r="6483" spans="1:9" x14ac:dyDescent="0.2">
      <c r="A6483" s="4">
        <v>44100.958333333336</v>
      </c>
      <c r="B6483" s="6">
        <f t="shared" si="405"/>
        <v>44100</v>
      </c>
      <c r="C6483" s="3">
        <f t="shared" si="407"/>
        <v>0.91666666666666663</v>
      </c>
      <c r="D6483" s="3">
        <f>IF('Profil je Los'!A6483&lt;&gt;"",IF('Profil je Los'!A6483&lt;&gt;"",TIME(HOUR('Profil je Los'!A6483),MINUTE('Profil je Los'!A6483),SECOND('Profil je Los'!A6483)),""),"")</f>
        <v>0.95833333333333337</v>
      </c>
      <c r="E6483" s="5">
        <f t="shared" si="406"/>
        <v>23</v>
      </c>
      <c r="F6483" s="14">
        <v>21.301421000000001</v>
      </c>
      <c r="G6483" s="17">
        <f t="shared" si="404"/>
        <v>1.78</v>
      </c>
      <c r="I6483" s="33"/>
    </row>
    <row r="6484" spans="1:9" x14ac:dyDescent="0.2">
      <c r="A6484" s="4">
        <v>44101</v>
      </c>
      <c r="B6484" s="6">
        <f t="shared" si="405"/>
        <v>44100</v>
      </c>
      <c r="C6484" s="3">
        <f t="shared" si="407"/>
        <v>0.95833333333333337</v>
      </c>
      <c r="D6484" s="3">
        <f>IF('Profil je Los'!A6484&lt;&gt;"",IF('Profil je Los'!A6484&lt;&gt;"",TIME(HOUR('Profil je Los'!A6484),MINUTE('Profil je Los'!A6484),SECOND('Profil je Los'!A6484)),""),"")</f>
        <v>0</v>
      </c>
      <c r="E6484" s="5">
        <f t="shared" si="406"/>
        <v>24</v>
      </c>
      <c r="F6484" s="14">
        <v>18.809771000000001</v>
      </c>
      <c r="G6484" s="17">
        <f t="shared" si="404"/>
        <v>1.57</v>
      </c>
      <c r="I6484" s="33"/>
    </row>
    <row r="6485" spans="1:9" x14ac:dyDescent="0.2">
      <c r="A6485" s="4">
        <v>44101.041666666664</v>
      </c>
      <c r="B6485" s="6">
        <f t="shared" si="405"/>
        <v>44101</v>
      </c>
      <c r="C6485" s="3">
        <f t="shared" si="407"/>
        <v>0</v>
      </c>
      <c r="D6485" s="3">
        <f>IF('Profil je Los'!A6485&lt;&gt;"",IF('Profil je Los'!A6485&lt;&gt;"",TIME(HOUR('Profil je Los'!A6485),MINUTE('Profil je Los'!A6485),SECOND('Profil je Los'!A6485)),""),"")</f>
        <v>4.1666666666666664E-2</v>
      </c>
      <c r="E6485" s="5">
        <f t="shared" si="406"/>
        <v>1</v>
      </c>
      <c r="F6485" s="14">
        <v>16.06578</v>
      </c>
      <c r="G6485" s="17">
        <f t="shared" si="404"/>
        <v>1.34</v>
      </c>
      <c r="I6485" s="33"/>
    </row>
    <row r="6486" spans="1:9" x14ac:dyDescent="0.2">
      <c r="A6486" s="4">
        <v>44101.083333333336</v>
      </c>
      <c r="B6486" s="6">
        <f t="shared" si="405"/>
        <v>44101</v>
      </c>
      <c r="C6486" s="3">
        <f t="shared" si="407"/>
        <v>4.1666666666666664E-2</v>
      </c>
      <c r="D6486" s="3">
        <f>IF('Profil je Los'!A6486&lt;&gt;"",IF('Profil je Los'!A6486&lt;&gt;"",TIME(HOUR('Profil je Los'!A6486),MINUTE('Profil je Los'!A6486),SECOND('Profil je Los'!A6486)),""),"")</f>
        <v>8.3333333333333329E-2</v>
      </c>
      <c r="E6486" s="5">
        <f t="shared" si="406"/>
        <v>2</v>
      </c>
      <c r="F6486" s="14">
        <v>13.099949000000001</v>
      </c>
      <c r="G6486" s="17">
        <f t="shared" si="404"/>
        <v>1.0900000000000001</v>
      </c>
      <c r="I6486" s="33"/>
    </row>
    <row r="6487" spans="1:9" x14ac:dyDescent="0.2">
      <c r="A6487" s="4">
        <v>44101.125</v>
      </c>
      <c r="B6487" s="6">
        <f t="shared" si="405"/>
        <v>44101</v>
      </c>
      <c r="C6487" s="3">
        <f t="shared" si="407"/>
        <v>8.3333333333333329E-2</v>
      </c>
      <c r="D6487" s="3">
        <f>IF('Profil je Los'!A6487&lt;&gt;"",IF('Profil je Los'!A6487&lt;&gt;"",TIME(HOUR('Profil je Los'!A6487),MINUTE('Profil je Los'!A6487),SECOND('Profil je Los'!A6487)),""),"")</f>
        <v>0.125</v>
      </c>
      <c r="E6487" s="5">
        <f t="shared" si="406"/>
        <v>3</v>
      </c>
      <c r="F6487" s="14">
        <v>12.138382999999999</v>
      </c>
      <c r="G6487" s="17">
        <f t="shared" si="404"/>
        <v>1.01</v>
      </c>
      <c r="I6487" s="33"/>
    </row>
    <row r="6488" spans="1:9" x14ac:dyDescent="0.2">
      <c r="A6488" s="4">
        <v>44101.166666666664</v>
      </c>
      <c r="B6488" s="6">
        <f t="shared" si="405"/>
        <v>44101</v>
      </c>
      <c r="C6488" s="3">
        <f t="shared" si="407"/>
        <v>0.125</v>
      </c>
      <c r="D6488" s="3">
        <f>IF('Profil je Los'!A6488&lt;&gt;"",IF('Profil je Los'!A6488&lt;&gt;"",TIME(HOUR('Profil je Los'!A6488),MINUTE('Profil je Los'!A6488),SECOND('Profil je Los'!A6488)),""),"")</f>
        <v>0.16666666666666666</v>
      </c>
      <c r="E6488" s="5">
        <f t="shared" si="406"/>
        <v>4</v>
      </c>
      <c r="F6488" s="14">
        <v>11.603541</v>
      </c>
      <c r="G6488" s="17">
        <f t="shared" si="404"/>
        <v>0.97</v>
      </c>
      <c r="I6488" s="33"/>
    </row>
    <row r="6489" spans="1:9" x14ac:dyDescent="0.2">
      <c r="A6489" s="4">
        <v>44101.208333333336</v>
      </c>
      <c r="B6489" s="6">
        <f t="shared" si="405"/>
        <v>44101</v>
      </c>
      <c r="C6489" s="3">
        <f t="shared" si="407"/>
        <v>0.16666666666666666</v>
      </c>
      <c r="D6489" s="3">
        <f>IF('Profil je Los'!A6489&lt;&gt;"",IF('Profil je Los'!A6489&lt;&gt;"",TIME(HOUR('Profil je Los'!A6489),MINUTE('Profil je Los'!A6489),SECOND('Profil je Los'!A6489)),""),"")</f>
        <v>0.20833333333333334</v>
      </c>
      <c r="E6489" s="5">
        <f t="shared" si="406"/>
        <v>5</v>
      </c>
      <c r="F6489" s="14">
        <v>11.580029</v>
      </c>
      <c r="G6489" s="17">
        <f t="shared" si="404"/>
        <v>0.97</v>
      </c>
      <c r="I6489" s="33"/>
    </row>
    <row r="6490" spans="1:9" x14ac:dyDescent="0.2">
      <c r="A6490" s="4">
        <v>44101.25</v>
      </c>
      <c r="B6490" s="6">
        <f t="shared" si="405"/>
        <v>44101</v>
      </c>
      <c r="C6490" s="3">
        <f t="shared" si="407"/>
        <v>0.20833333333333334</v>
      </c>
      <c r="D6490" s="3">
        <f>IF('Profil je Los'!A6490&lt;&gt;"",IF('Profil je Los'!A6490&lt;&gt;"",TIME(HOUR('Profil je Los'!A6490),MINUTE('Profil je Los'!A6490),SECOND('Profil je Los'!A6490)),""),"")</f>
        <v>0.25</v>
      </c>
      <c r="E6490" s="5">
        <f t="shared" si="406"/>
        <v>6</v>
      </c>
      <c r="F6490" s="14">
        <v>12.162117</v>
      </c>
      <c r="G6490" s="17">
        <f t="shared" si="404"/>
        <v>1.01</v>
      </c>
      <c r="I6490" s="33"/>
    </row>
    <row r="6491" spans="1:9" x14ac:dyDescent="0.2">
      <c r="A6491" s="4">
        <v>44101.291666666664</v>
      </c>
      <c r="B6491" s="6">
        <f t="shared" si="405"/>
        <v>44101</v>
      </c>
      <c r="C6491" s="3">
        <f t="shared" si="407"/>
        <v>0.25</v>
      </c>
      <c r="D6491" s="3">
        <f>IF('Profil je Los'!A6491&lt;&gt;"",IF('Profil je Los'!A6491&lt;&gt;"",TIME(HOUR('Profil je Los'!A6491),MINUTE('Profil je Los'!A6491),SECOND('Profil je Los'!A6491)),""),"")</f>
        <v>0.29166666666666669</v>
      </c>
      <c r="E6491" s="5">
        <f t="shared" si="406"/>
        <v>7</v>
      </c>
      <c r="F6491" s="14">
        <v>13.847046000000001</v>
      </c>
      <c r="G6491" s="17">
        <f t="shared" si="404"/>
        <v>1.1499999999999999</v>
      </c>
      <c r="I6491" s="33"/>
    </row>
    <row r="6492" spans="1:9" x14ac:dyDescent="0.2">
      <c r="A6492" s="4">
        <v>44101.333333333336</v>
      </c>
      <c r="B6492" s="6">
        <f t="shared" si="405"/>
        <v>44101</v>
      </c>
      <c r="C6492" s="3">
        <f t="shared" si="407"/>
        <v>0.29166666666666669</v>
      </c>
      <c r="D6492" s="3">
        <f>IF('Profil je Los'!A6492&lt;&gt;"",IF('Profil je Los'!A6492&lt;&gt;"",TIME(HOUR('Profil je Los'!A6492),MINUTE('Profil je Los'!A6492),SECOND('Profil je Los'!A6492)),""),"")</f>
        <v>0.33333333333333331</v>
      </c>
      <c r="E6492" s="5">
        <f t="shared" si="406"/>
        <v>8</v>
      </c>
      <c r="F6492" s="14">
        <v>15.602772</v>
      </c>
      <c r="G6492" s="17">
        <f t="shared" si="404"/>
        <v>1.3</v>
      </c>
      <c r="I6492" s="33"/>
    </row>
    <row r="6493" spans="1:9" x14ac:dyDescent="0.2">
      <c r="A6493" s="4">
        <v>44101.375</v>
      </c>
      <c r="B6493" s="6">
        <f t="shared" si="405"/>
        <v>44101</v>
      </c>
      <c r="C6493" s="3">
        <f t="shared" si="407"/>
        <v>0.33333333333333331</v>
      </c>
      <c r="D6493" s="3">
        <f>IF('Profil je Los'!A6493&lt;&gt;"",IF('Profil je Los'!A6493&lt;&gt;"",TIME(HOUR('Profil je Los'!A6493),MINUTE('Profil je Los'!A6493),SECOND('Profil je Los'!A6493)),""),"")</f>
        <v>0.375</v>
      </c>
      <c r="E6493" s="5">
        <f t="shared" si="406"/>
        <v>9</v>
      </c>
      <c r="F6493" s="14">
        <v>17.845296999999999</v>
      </c>
      <c r="G6493" s="17">
        <f t="shared" si="404"/>
        <v>1.49</v>
      </c>
      <c r="I6493" s="33"/>
    </row>
    <row r="6494" spans="1:9" x14ac:dyDescent="0.2">
      <c r="A6494" s="4">
        <v>44101.416666666664</v>
      </c>
      <c r="B6494" s="6">
        <f t="shared" si="405"/>
        <v>44101</v>
      </c>
      <c r="C6494" s="3">
        <f t="shared" si="407"/>
        <v>0.375</v>
      </c>
      <c r="D6494" s="3">
        <f>IF('Profil je Los'!A6494&lt;&gt;"",IF('Profil je Los'!A6494&lt;&gt;"",TIME(HOUR('Profil je Los'!A6494),MINUTE('Profil je Los'!A6494),SECOND('Profil je Los'!A6494)),""),"")</f>
        <v>0.41666666666666669</v>
      </c>
      <c r="E6494" s="5">
        <f t="shared" si="406"/>
        <v>10</v>
      </c>
      <c r="F6494" s="14">
        <v>19.754214999999999</v>
      </c>
      <c r="G6494" s="17">
        <f t="shared" si="404"/>
        <v>1.65</v>
      </c>
      <c r="I6494" s="33"/>
    </row>
    <row r="6495" spans="1:9" x14ac:dyDescent="0.2">
      <c r="A6495" s="4">
        <v>44101.458333333336</v>
      </c>
      <c r="B6495" s="6">
        <f t="shared" si="405"/>
        <v>44101</v>
      </c>
      <c r="C6495" s="3">
        <f t="shared" si="407"/>
        <v>0.41666666666666669</v>
      </c>
      <c r="D6495" s="3">
        <f>IF('Profil je Los'!A6495&lt;&gt;"",IF('Profil je Los'!A6495&lt;&gt;"",TIME(HOUR('Profil je Los'!A6495),MINUTE('Profil je Los'!A6495),SECOND('Profil je Los'!A6495)),""),"")</f>
        <v>0.45833333333333331</v>
      </c>
      <c r="E6495" s="5">
        <f t="shared" si="406"/>
        <v>11</v>
      </c>
      <c r="F6495" s="14">
        <v>23.264999</v>
      </c>
      <c r="G6495" s="17">
        <f t="shared" si="404"/>
        <v>1.94</v>
      </c>
      <c r="I6495" s="33"/>
    </row>
    <row r="6496" spans="1:9" x14ac:dyDescent="0.2">
      <c r="A6496" s="4">
        <v>44101.5</v>
      </c>
      <c r="B6496" s="6">
        <f t="shared" si="405"/>
        <v>44101</v>
      </c>
      <c r="C6496" s="3">
        <f t="shared" si="407"/>
        <v>0.45833333333333331</v>
      </c>
      <c r="D6496" s="3">
        <f>IF('Profil je Los'!A6496&lt;&gt;"",IF('Profil je Los'!A6496&lt;&gt;"",TIME(HOUR('Profil je Los'!A6496),MINUTE('Profil je Los'!A6496),SECOND('Profil je Los'!A6496)),""),"")</f>
        <v>0.5</v>
      </c>
      <c r="E6496" s="5">
        <f t="shared" si="406"/>
        <v>12</v>
      </c>
      <c r="F6496" s="14">
        <v>25.205714</v>
      </c>
      <c r="G6496" s="17">
        <f t="shared" si="404"/>
        <v>2.1</v>
      </c>
      <c r="I6496" s="33"/>
    </row>
    <row r="6497" spans="1:9" x14ac:dyDescent="0.2">
      <c r="A6497" s="4">
        <v>44101.541666666664</v>
      </c>
      <c r="B6497" s="6">
        <f t="shared" si="405"/>
        <v>44101</v>
      </c>
      <c r="C6497" s="3">
        <f t="shared" si="407"/>
        <v>0.5</v>
      </c>
      <c r="D6497" s="3">
        <f>IF('Profil je Los'!A6497&lt;&gt;"",IF('Profil je Los'!A6497&lt;&gt;"",TIME(HOUR('Profil je Los'!A6497),MINUTE('Profil je Los'!A6497),SECOND('Profil je Los'!A6497)),""),"")</f>
        <v>0.54166666666666663</v>
      </c>
      <c r="E6497" s="5">
        <f t="shared" si="406"/>
        <v>13</v>
      </c>
      <c r="F6497" s="14">
        <v>24.096606999999999</v>
      </c>
      <c r="G6497" s="17">
        <f t="shared" si="404"/>
        <v>2.0099999999999998</v>
      </c>
      <c r="I6497" s="33"/>
    </row>
    <row r="6498" spans="1:9" x14ac:dyDescent="0.2">
      <c r="A6498" s="4">
        <v>44101.583333333336</v>
      </c>
      <c r="B6498" s="6">
        <f t="shared" si="405"/>
        <v>44101</v>
      </c>
      <c r="C6498" s="3">
        <f t="shared" si="407"/>
        <v>0.54166666666666663</v>
      </c>
      <c r="D6498" s="3">
        <f>IF('Profil je Los'!A6498&lt;&gt;"",IF('Profil je Los'!A6498&lt;&gt;"",TIME(HOUR('Profil je Los'!A6498),MINUTE('Profil je Los'!A6498),SECOND('Profil je Los'!A6498)),""),"")</f>
        <v>0.58333333333333337</v>
      </c>
      <c r="E6498" s="5">
        <f t="shared" si="406"/>
        <v>14</v>
      </c>
      <c r="F6498" s="14">
        <v>21.804738</v>
      </c>
      <c r="G6498" s="17">
        <f t="shared" si="404"/>
        <v>1.82</v>
      </c>
      <c r="I6498" s="33"/>
    </row>
    <row r="6499" spans="1:9" x14ac:dyDescent="0.2">
      <c r="A6499" s="4">
        <v>44101.625</v>
      </c>
      <c r="B6499" s="6">
        <f t="shared" si="405"/>
        <v>44101</v>
      </c>
      <c r="C6499" s="3">
        <f t="shared" si="407"/>
        <v>0.58333333333333337</v>
      </c>
      <c r="D6499" s="3">
        <f>IF('Profil je Los'!A6499&lt;&gt;"",IF('Profil je Los'!A6499&lt;&gt;"",TIME(HOUR('Profil je Los'!A6499),MINUTE('Profil je Los'!A6499),SECOND('Profil je Los'!A6499)),""),"")</f>
        <v>0.625</v>
      </c>
      <c r="E6499" s="5">
        <f t="shared" si="406"/>
        <v>15</v>
      </c>
      <c r="F6499" s="14">
        <v>18.924869000000001</v>
      </c>
      <c r="G6499" s="17">
        <f t="shared" si="404"/>
        <v>1.58</v>
      </c>
      <c r="I6499" s="33"/>
    </row>
    <row r="6500" spans="1:9" x14ac:dyDescent="0.2">
      <c r="A6500" s="4">
        <v>44101.666666666664</v>
      </c>
      <c r="B6500" s="6">
        <f t="shared" si="405"/>
        <v>44101</v>
      </c>
      <c r="C6500" s="3">
        <f t="shared" si="407"/>
        <v>0.625</v>
      </c>
      <c r="D6500" s="3">
        <f>IF('Profil je Los'!A6500&lt;&gt;"",IF('Profil je Los'!A6500&lt;&gt;"",TIME(HOUR('Profil je Los'!A6500),MINUTE('Profil je Los'!A6500),SECOND('Profil je Los'!A6500)),""),"")</f>
        <v>0.66666666666666663</v>
      </c>
      <c r="E6500" s="5">
        <f t="shared" si="406"/>
        <v>16</v>
      </c>
      <c r="F6500" s="14">
        <v>18.104500999999999</v>
      </c>
      <c r="G6500" s="17">
        <f t="shared" si="404"/>
        <v>1.51</v>
      </c>
      <c r="I6500" s="33"/>
    </row>
    <row r="6501" spans="1:9" x14ac:dyDescent="0.2">
      <c r="A6501" s="4">
        <v>44101.708333333336</v>
      </c>
      <c r="B6501" s="6">
        <f t="shared" si="405"/>
        <v>44101</v>
      </c>
      <c r="C6501" s="3">
        <f t="shared" si="407"/>
        <v>0.66666666666666663</v>
      </c>
      <c r="D6501" s="3">
        <f>IF('Profil je Los'!A6501&lt;&gt;"",IF('Profil je Los'!A6501&lt;&gt;"",TIME(HOUR('Profil je Los'!A6501),MINUTE('Profil je Los'!A6501),SECOND('Profil je Los'!A6501)),""),"")</f>
        <v>0.70833333333333337</v>
      </c>
      <c r="E6501" s="5">
        <f t="shared" si="406"/>
        <v>17</v>
      </c>
      <c r="F6501" s="14">
        <v>18.298264</v>
      </c>
      <c r="G6501" s="17">
        <f t="shared" si="404"/>
        <v>1.52</v>
      </c>
      <c r="I6501" s="33"/>
    </row>
    <row r="6502" spans="1:9" x14ac:dyDescent="0.2">
      <c r="A6502" s="4">
        <v>44101.75</v>
      </c>
      <c r="B6502" s="6">
        <f t="shared" si="405"/>
        <v>44101</v>
      </c>
      <c r="C6502" s="3">
        <f t="shared" si="407"/>
        <v>0.70833333333333337</v>
      </c>
      <c r="D6502" s="3">
        <f>IF('Profil je Los'!A6502&lt;&gt;"",IF('Profil je Los'!A6502&lt;&gt;"",TIME(HOUR('Profil je Los'!A6502),MINUTE('Profil je Los'!A6502),SECOND('Profil je Los'!A6502)),""),"")</f>
        <v>0.75</v>
      </c>
      <c r="E6502" s="5">
        <f t="shared" si="406"/>
        <v>18</v>
      </c>
      <c r="F6502" s="14">
        <v>20.415889</v>
      </c>
      <c r="G6502" s="17">
        <f t="shared" si="404"/>
        <v>1.7</v>
      </c>
      <c r="I6502" s="33"/>
    </row>
    <row r="6503" spans="1:9" x14ac:dyDescent="0.2">
      <c r="A6503" s="4">
        <v>44101.791666666664</v>
      </c>
      <c r="B6503" s="6">
        <f t="shared" si="405"/>
        <v>44101</v>
      </c>
      <c r="C6503" s="3">
        <f t="shared" si="407"/>
        <v>0.75</v>
      </c>
      <c r="D6503" s="3">
        <f>IF('Profil je Los'!A6503&lt;&gt;"",IF('Profil je Los'!A6503&lt;&gt;"",TIME(HOUR('Profil je Los'!A6503),MINUTE('Profil je Los'!A6503),SECOND('Profil je Los'!A6503)),""),"")</f>
        <v>0.79166666666666663</v>
      </c>
      <c r="E6503" s="5">
        <f t="shared" si="406"/>
        <v>19</v>
      </c>
      <c r="F6503" s="14">
        <v>23.250723000000001</v>
      </c>
      <c r="G6503" s="17">
        <f t="shared" si="404"/>
        <v>1.94</v>
      </c>
      <c r="I6503" s="33"/>
    </row>
    <row r="6504" spans="1:9" x14ac:dyDescent="0.2">
      <c r="A6504" s="4">
        <v>44101.833333333336</v>
      </c>
      <c r="B6504" s="6">
        <f t="shared" si="405"/>
        <v>44101</v>
      </c>
      <c r="C6504" s="3">
        <f t="shared" si="407"/>
        <v>0.79166666666666663</v>
      </c>
      <c r="D6504" s="3">
        <f>IF('Profil je Los'!A6504&lt;&gt;"",IF('Profil je Los'!A6504&lt;&gt;"",TIME(HOUR('Profil je Los'!A6504),MINUTE('Profil je Los'!A6504),SECOND('Profil je Los'!A6504)),""),"")</f>
        <v>0.83333333333333337</v>
      </c>
      <c r="E6504" s="5">
        <f t="shared" si="406"/>
        <v>20</v>
      </c>
      <c r="F6504" s="14">
        <v>26.095251999999999</v>
      </c>
      <c r="G6504" s="17">
        <f t="shared" si="404"/>
        <v>2.17</v>
      </c>
      <c r="I6504" s="33"/>
    </row>
    <row r="6505" spans="1:9" x14ac:dyDescent="0.2">
      <c r="A6505" s="4">
        <v>44101.875</v>
      </c>
      <c r="B6505" s="6">
        <f t="shared" si="405"/>
        <v>44101</v>
      </c>
      <c r="C6505" s="3">
        <f t="shared" si="407"/>
        <v>0.83333333333333337</v>
      </c>
      <c r="D6505" s="3">
        <f>IF('Profil je Los'!A6505&lt;&gt;"",IF('Profil je Los'!A6505&lt;&gt;"",TIME(HOUR('Profil je Los'!A6505),MINUTE('Profil je Los'!A6505),SECOND('Profil je Los'!A6505)),""),"")</f>
        <v>0.875</v>
      </c>
      <c r="E6505" s="5">
        <f t="shared" si="406"/>
        <v>21</v>
      </c>
      <c r="F6505" s="14">
        <v>22.838937000000001</v>
      </c>
      <c r="G6505" s="17">
        <f t="shared" si="404"/>
        <v>1.9</v>
      </c>
      <c r="I6505" s="33"/>
    </row>
    <row r="6506" spans="1:9" x14ac:dyDescent="0.2">
      <c r="A6506" s="4">
        <v>44101.916666666664</v>
      </c>
      <c r="B6506" s="6">
        <f t="shared" si="405"/>
        <v>44101</v>
      </c>
      <c r="C6506" s="3">
        <f t="shared" si="407"/>
        <v>0.875</v>
      </c>
      <c r="D6506" s="3">
        <f>IF('Profil je Los'!A6506&lt;&gt;"",IF('Profil je Los'!A6506&lt;&gt;"",TIME(HOUR('Profil je Los'!A6506),MINUTE('Profil je Los'!A6506),SECOND('Profil je Los'!A6506)),""),"")</f>
        <v>0.91666666666666663</v>
      </c>
      <c r="E6506" s="5">
        <f t="shared" si="406"/>
        <v>22</v>
      </c>
      <c r="F6506" s="14">
        <v>20.696808999999998</v>
      </c>
      <c r="G6506" s="17">
        <f t="shared" si="404"/>
        <v>1.72</v>
      </c>
      <c r="I6506" s="33"/>
    </row>
    <row r="6507" spans="1:9" x14ac:dyDescent="0.2">
      <c r="A6507" s="4">
        <v>44101.958333333336</v>
      </c>
      <c r="B6507" s="6">
        <f t="shared" si="405"/>
        <v>44101</v>
      </c>
      <c r="C6507" s="3">
        <f t="shared" si="407"/>
        <v>0.91666666666666663</v>
      </c>
      <c r="D6507" s="3">
        <f>IF('Profil je Los'!A6507&lt;&gt;"",IF('Profil je Los'!A6507&lt;&gt;"",TIME(HOUR('Profil je Los'!A6507),MINUTE('Profil je Los'!A6507),SECOND('Profil je Los'!A6507)),""),"")</f>
        <v>0.95833333333333337</v>
      </c>
      <c r="E6507" s="5">
        <f t="shared" si="406"/>
        <v>23</v>
      </c>
      <c r="F6507" s="14">
        <v>15.07578</v>
      </c>
      <c r="G6507" s="17">
        <f t="shared" si="404"/>
        <v>1.26</v>
      </c>
      <c r="I6507" s="33"/>
    </row>
    <row r="6508" spans="1:9" x14ac:dyDescent="0.2">
      <c r="A6508" s="4">
        <v>44102</v>
      </c>
      <c r="B6508" s="6">
        <f t="shared" si="405"/>
        <v>44101</v>
      </c>
      <c r="C6508" s="3">
        <f t="shared" si="407"/>
        <v>0.95833333333333337</v>
      </c>
      <c r="D6508" s="3">
        <f>IF('Profil je Los'!A6508&lt;&gt;"",IF('Profil je Los'!A6508&lt;&gt;"",TIME(HOUR('Profil je Los'!A6508),MINUTE('Profil je Los'!A6508),SECOND('Profil je Los'!A6508)),""),"")</f>
        <v>0</v>
      </c>
      <c r="E6508" s="5">
        <f t="shared" si="406"/>
        <v>24</v>
      </c>
      <c r="F6508" s="14">
        <v>12.686714</v>
      </c>
      <c r="G6508" s="17">
        <f t="shared" si="404"/>
        <v>1.06</v>
      </c>
      <c r="I6508" s="33"/>
    </row>
    <row r="6509" spans="1:9" x14ac:dyDescent="0.2">
      <c r="A6509" s="4">
        <v>44102.041666666664</v>
      </c>
      <c r="B6509" s="6">
        <f t="shared" si="405"/>
        <v>44102</v>
      </c>
      <c r="C6509" s="3">
        <f t="shared" si="407"/>
        <v>0</v>
      </c>
      <c r="D6509" s="3">
        <f>IF('Profil je Los'!A6509&lt;&gt;"",IF('Profil je Los'!A6509&lt;&gt;"",TIME(HOUR('Profil je Los'!A6509),MINUTE('Profil je Los'!A6509),SECOND('Profil je Los'!A6509)),""),"")</f>
        <v>4.1666666666666664E-2</v>
      </c>
      <c r="E6509" s="5">
        <f t="shared" si="406"/>
        <v>1</v>
      </c>
      <c r="F6509" s="14">
        <v>10.332015</v>
      </c>
      <c r="G6509" s="17">
        <f t="shared" si="404"/>
        <v>0.86</v>
      </c>
      <c r="I6509" s="33"/>
    </row>
    <row r="6510" spans="1:9" x14ac:dyDescent="0.2">
      <c r="A6510" s="4">
        <v>44102.083333333336</v>
      </c>
      <c r="B6510" s="6">
        <f t="shared" si="405"/>
        <v>44102</v>
      </c>
      <c r="C6510" s="3">
        <f t="shared" si="407"/>
        <v>4.1666666666666664E-2</v>
      </c>
      <c r="D6510" s="3">
        <f>IF('Profil je Los'!A6510&lt;&gt;"",IF('Profil je Los'!A6510&lt;&gt;"",TIME(HOUR('Profil je Los'!A6510),MINUTE('Profil je Los'!A6510),SECOND('Profil je Los'!A6510)),""),"")</f>
        <v>8.3333333333333329E-2</v>
      </c>
      <c r="E6510" s="5">
        <f t="shared" si="406"/>
        <v>2</v>
      </c>
      <c r="F6510" s="14">
        <v>11.319164000000001</v>
      </c>
      <c r="G6510" s="17">
        <f t="shared" si="404"/>
        <v>0.94</v>
      </c>
      <c r="I6510" s="33"/>
    </row>
    <row r="6511" spans="1:9" x14ac:dyDescent="0.2">
      <c r="A6511" s="4">
        <v>44102.125</v>
      </c>
      <c r="B6511" s="6">
        <f t="shared" si="405"/>
        <v>44102</v>
      </c>
      <c r="C6511" s="3">
        <f t="shared" si="407"/>
        <v>8.3333333333333329E-2</v>
      </c>
      <c r="D6511" s="3">
        <f>IF('Profil je Los'!A6511&lt;&gt;"",IF('Profil je Los'!A6511&lt;&gt;"",TIME(HOUR('Profil je Los'!A6511),MINUTE('Profil je Los'!A6511),SECOND('Profil je Los'!A6511)),""),"")</f>
        <v>0.125</v>
      </c>
      <c r="E6511" s="5">
        <f t="shared" si="406"/>
        <v>3</v>
      </c>
      <c r="F6511" s="14">
        <v>12.657952999999999</v>
      </c>
      <c r="G6511" s="17">
        <f t="shared" si="404"/>
        <v>1.05</v>
      </c>
      <c r="I6511" s="33"/>
    </row>
    <row r="6512" spans="1:9" x14ac:dyDescent="0.2">
      <c r="A6512" s="4">
        <v>44102.166666666664</v>
      </c>
      <c r="B6512" s="6">
        <f t="shared" si="405"/>
        <v>44102</v>
      </c>
      <c r="C6512" s="3">
        <f t="shared" si="407"/>
        <v>0.125</v>
      </c>
      <c r="D6512" s="3">
        <f>IF('Profil je Los'!A6512&lt;&gt;"",IF('Profil je Los'!A6512&lt;&gt;"",TIME(HOUR('Profil je Los'!A6512),MINUTE('Profil je Los'!A6512),SECOND('Profil je Los'!A6512)),""),"")</f>
        <v>0.16666666666666666</v>
      </c>
      <c r="E6512" s="5">
        <f t="shared" si="406"/>
        <v>4</v>
      </c>
      <c r="F6512" s="14">
        <v>13.765084</v>
      </c>
      <c r="G6512" s="17">
        <f t="shared" si="404"/>
        <v>1.1499999999999999</v>
      </c>
      <c r="I6512" s="33"/>
    </row>
    <row r="6513" spans="1:9" x14ac:dyDescent="0.2">
      <c r="A6513" s="4">
        <v>44102.208333333336</v>
      </c>
      <c r="B6513" s="6">
        <f t="shared" si="405"/>
        <v>44102</v>
      </c>
      <c r="C6513" s="3">
        <f t="shared" si="407"/>
        <v>0.16666666666666666</v>
      </c>
      <c r="D6513" s="3">
        <f>IF('Profil je Los'!A6513&lt;&gt;"",IF('Profil je Los'!A6513&lt;&gt;"",TIME(HOUR('Profil je Los'!A6513),MINUTE('Profil je Los'!A6513),SECOND('Profil je Los'!A6513)),""),"")</f>
        <v>0.20833333333333334</v>
      </c>
      <c r="E6513" s="5">
        <f t="shared" si="406"/>
        <v>5</v>
      </c>
      <c r="F6513" s="14">
        <v>14.150550000000001</v>
      </c>
      <c r="G6513" s="17">
        <f t="shared" si="404"/>
        <v>1.18</v>
      </c>
      <c r="I6513" s="33"/>
    </row>
    <row r="6514" spans="1:9" x14ac:dyDescent="0.2">
      <c r="A6514" s="4">
        <v>44102.25</v>
      </c>
      <c r="B6514" s="6">
        <f t="shared" si="405"/>
        <v>44102</v>
      </c>
      <c r="C6514" s="3">
        <f t="shared" si="407"/>
        <v>0.20833333333333334</v>
      </c>
      <c r="D6514" s="3">
        <f>IF('Profil je Los'!A6514&lt;&gt;"",IF('Profil je Los'!A6514&lt;&gt;"",TIME(HOUR('Profil je Los'!A6514),MINUTE('Profil je Los'!A6514),SECOND('Profil je Los'!A6514)),""),"")</f>
        <v>0.25</v>
      </c>
      <c r="E6514" s="5">
        <f t="shared" si="406"/>
        <v>6</v>
      </c>
      <c r="F6514" s="14">
        <v>16.324218999999999</v>
      </c>
      <c r="G6514" s="17">
        <f t="shared" si="404"/>
        <v>1.36</v>
      </c>
      <c r="I6514" s="33"/>
    </row>
    <row r="6515" spans="1:9" x14ac:dyDescent="0.2">
      <c r="A6515" s="4">
        <v>44102.291666666664</v>
      </c>
      <c r="B6515" s="6">
        <f t="shared" si="405"/>
        <v>44102</v>
      </c>
      <c r="C6515" s="3">
        <f t="shared" si="407"/>
        <v>0.25</v>
      </c>
      <c r="D6515" s="3">
        <f>IF('Profil je Los'!A6515&lt;&gt;"",IF('Profil je Los'!A6515&lt;&gt;"",TIME(HOUR('Profil je Los'!A6515),MINUTE('Profil je Los'!A6515),SECOND('Profil je Los'!A6515)),""),"")</f>
        <v>0.29166666666666669</v>
      </c>
      <c r="E6515" s="5">
        <f t="shared" si="406"/>
        <v>7</v>
      </c>
      <c r="F6515" s="14">
        <v>23.451104000000001</v>
      </c>
      <c r="G6515" s="17">
        <f t="shared" si="404"/>
        <v>1.95</v>
      </c>
      <c r="I6515" s="33"/>
    </row>
    <row r="6516" spans="1:9" x14ac:dyDescent="0.2">
      <c r="A6516" s="4">
        <v>44102.333333333336</v>
      </c>
      <c r="B6516" s="6">
        <f t="shared" si="405"/>
        <v>44102</v>
      </c>
      <c r="C6516" s="3">
        <f t="shared" si="407"/>
        <v>0.29166666666666669</v>
      </c>
      <c r="D6516" s="3">
        <f>IF('Profil je Los'!A6516&lt;&gt;"",IF('Profil je Los'!A6516&lt;&gt;"",TIME(HOUR('Profil je Los'!A6516),MINUTE('Profil je Los'!A6516),SECOND('Profil je Los'!A6516)),""),"")</f>
        <v>0.33333333333333331</v>
      </c>
      <c r="E6516" s="5">
        <f t="shared" si="406"/>
        <v>8</v>
      </c>
      <c r="F6516" s="14">
        <v>31.924852999999999</v>
      </c>
      <c r="G6516" s="17">
        <f t="shared" si="404"/>
        <v>2.66</v>
      </c>
      <c r="I6516" s="33"/>
    </row>
    <row r="6517" spans="1:9" x14ac:dyDescent="0.2">
      <c r="A6517" s="4">
        <v>44102.375</v>
      </c>
      <c r="B6517" s="6">
        <f t="shared" si="405"/>
        <v>44102</v>
      </c>
      <c r="C6517" s="3">
        <f t="shared" si="407"/>
        <v>0.33333333333333331</v>
      </c>
      <c r="D6517" s="3">
        <f>IF('Profil je Los'!A6517&lt;&gt;"",IF('Profil je Los'!A6517&lt;&gt;"",TIME(HOUR('Profil je Los'!A6517),MINUTE('Profil je Los'!A6517),SECOND('Profil je Los'!A6517)),""),"")</f>
        <v>0.375</v>
      </c>
      <c r="E6517" s="5">
        <f t="shared" si="406"/>
        <v>9</v>
      </c>
      <c r="F6517" s="14">
        <v>36.537241000000002</v>
      </c>
      <c r="G6517" s="17">
        <f t="shared" si="404"/>
        <v>3.04</v>
      </c>
      <c r="I6517" s="33"/>
    </row>
    <row r="6518" spans="1:9" x14ac:dyDescent="0.2">
      <c r="A6518" s="4">
        <v>44102.416666666664</v>
      </c>
      <c r="B6518" s="6">
        <f t="shared" si="405"/>
        <v>44102</v>
      </c>
      <c r="C6518" s="3">
        <f t="shared" si="407"/>
        <v>0.375</v>
      </c>
      <c r="D6518" s="3">
        <f>IF('Profil je Los'!A6518&lt;&gt;"",IF('Profil je Los'!A6518&lt;&gt;"",TIME(HOUR('Profil je Los'!A6518),MINUTE('Profil je Los'!A6518),SECOND('Profil je Los'!A6518)),""),"")</f>
        <v>0.41666666666666669</v>
      </c>
      <c r="E6518" s="5">
        <f t="shared" si="406"/>
        <v>10</v>
      </c>
      <c r="F6518" s="14">
        <v>38.516638999999998</v>
      </c>
      <c r="G6518" s="17">
        <f t="shared" si="404"/>
        <v>3.21</v>
      </c>
      <c r="I6518" s="33"/>
    </row>
    <row r="6519" spans="1:9" x14ac:dyDescent="0.2">
      <c r="A6519" s="4">
        <v>44102.458333333336</v>
      </c>
      <c r="B6519" s="6">
        <f t="shared" si="405"/>
        <v>44102</v>
      </c>
      <c r="C6519" s="3">
        <f t="shared" si="407"/>
        <v>0.41666666666666669</v>
      </c>
      <c r="D6519" s="3">
        <f>IF('Profil je Los'!A6519&lt;&gt;"",IF('Profil je Los'!A6519&lt;&gt;"",TIME(HOUR('Profil je Los'!A6519),MINUTE('Profil je Los'!A6519),SECOND('Profil je Los'!A6519)),""),"")</f>
        <v>0.45833333333333331</v>
      </c>
      <c r="E6519" s="5">
        <f t="shared" si="406"/>
        <v>11</v>
      </c>
      <c r="F6519" s="14">
        <v>40.489378000000002</v>
      </c>
      <c r="G6519" s="17">
        <f t="shared" si="404"/>
        <v>3.37</v>
      </c>
      <c r="I6519" s="33"/>
    </row>
    <row r="6520" spans="1:9" x14ac:dyDescent="0.2">
      <c r="A6520" s="4">
        <v>44102.5</v>
      </c>
      <c r="B6520" s="6">
        <f t="shared" si="405"/>
        <v>44102</v>
      </c>
      <c r="C6520" s="3">
        <f t="shared" si="407"/>
        <v>0.45833333333333331</v>
      </c>
      <c r="D6520" s="3">
        <f>IF('Profil je Los'!A6520&lt;&gt;"",IF('Profil je Los'!A6520&lt;&gt;"",TIME(HOUR('Profil je Los'!A6520),MINUTE('Profil je Los'!A6520),SECOND('Profil je Los'!A6520)),""),"")</f>
        <v>0.5</v>
      </c>
      <c r="E6520" s="5">
        <f t="shared" si="406"/>
        <v>12</v>
      </c>
      <c r="F6520" s="14">
        <v>45.961201000000003</v>
      </c>
      <c r="G6520" s="17">
        <f t="shared" si="404"/>
        <v>3.83</v>
      </c>
      <c r="I6520" s="33"/>
    </row>
    <row r="6521" spans="1:9" x14ac:dyDescent="0.2">
      <c r="A6521" s="4">
        <v>44102.541666666664</v>
      </c>
      <c r="B6521" s="6">
        <f t="shared" si="405"/>
        <v>44102</v>
      </c>
      <c r="C6521" s="3">
        <f t="shared" si="407"/>
        <v>0.5</v>
      </c>
      <c r="D6521" s="3">
        <f>IF('Profil je Los'!A6521&lt;&gt;"",IF('Profil je Los'!A6521&lt;&gt;"",TIME(HOUR('Profil je Los'!A6521),MINUTE('Profil je Los'!A6521),SECOND('Profil je Los'!A6521)),""),"")</f>
        <v>0.54166666666666663</v>
      </c>
      <c r="E6521" s="5">
        <f t="shared" si="406"/>
        <v>13</v>
      </c>
      <c r="F6521" s="14">
        <v>45.991179000000002</v>
      </c>
      <c r="G6521" s="17">
        <f t="shared" si="404"/>
        <v>3.83</v>
      </c>
      <c r="I6521" s="33"/>
    </row>
    <row r="6522" spans="1:9" x14ac:dyDescent="0.2">
      <c r="A6522" s="4">
        <v>44102.583333333336</v>
      </c>
      <c r="B6522" s="6">
        <f t="shared" si="405"/>
        <v>44102</v>
      </c>
      <c r="C6522" s="3">
        <f t="shared" si="407"/>
        <v>0.54166666666666663</v>
      </c>
      <c r="D6522" s="3">
        <f>IF('Profil je Los'!A6522&lt;&gt;"",IF('Profil je Los'!A6522&lt;&gt;"",TIME(HOUR('Profil je Los'!A6522),MINUTE('Profil je Los'!A6522),SECOND('Profil je Los'!A6522)),""),"")</f>
        <v>0.58333333333333337</v>
      </c>
      <c r="E6522" s="5">
        <f t="shared" si="406"/>
        <v>14</v>
      </c>
      <c r="F6522" s="14">
        <v>42.269759000000001</v>
      </c>
      <c r="G6522" s="17">
        <f t="shared" si="404"/>
        <v>3.52</v>
      </c>
      <c r="I6522" s="33"/>
    </row>
    <row r="6523" spans="1:9" x14ac:dyDescent="0.2">
      <c r="A6523" s="4">
        <v>44102.625</v>
      </c>
      <c r="B6523" s="6">
        <f t="shared" si="405"/>
        <v>44102</v>
      </c>
      <c r="C6523" s="3">
        <f t="shared" si="407"/>
        <v>0.58333333333333337</v>
      </c>
      <c r="D6523" s="3">
        <f>IF('Profil je Los'!A6523&lt;&gt;"",IF('Profil je Los'!A6523&lt;&gt;"",TIME(HOUR('Profil je Los'!A6523),MINUTE('Profil je Los'!A6523),SECOND('Profil je Los'!A6523)),""),"")</f>
        <v>0.625</v>
      </c>
      <c r="E6523" s="5">
        <f t="shared" si="406"/>
        <v>15</v>
      </c>
      <c r="F6523" s="14">
        <v>41.141297000000002</v>
      </c>
      <c r="G6523" s="17">
        <f t="shared" si="404"/>
        <v>3.43</v>
      </c>
      <c r="I6523" s="33"/>
    </row>
    <row r="6524" spans="1:9" x14ac:dyDescent="0.2">
      <c r="A6524" s="4">
        <v>44102.666666666664</v>
      </c>
      <c r="B6524" s="6">
        <f t="shared" si="405"/>
        <v>44102</v>
      </c>
      <c r="C6524" s="3">
        <f t="shared" si="407"/>
        <v>0.625</v>
      </c>
      <c r="D6524" s="3">
        <f>IF('Profil je Los'!A6524&lt;&gt;"",IF('Profil je Los'!A6524&lt;&gt;"",TIME(HOUR('Profil je Los'!A6524),MINUTE('Profil je Los'!A6524),SECOND('Profil je Los'!A6524)),""),"")</f>
        <v>0.66666666666666663</v>
      </c>
      <c r="E6524" s="5">
        <f t="shared" si="406"/>
        <v>16</v>
      </c>
      <c r="F6524" s="14">
        <v>37.056066000000001</v>
      </c>
      <c r="G6524" s="17">
        <f t="shared" si="404"/>
        <v>3.09</v>
      </c>
      <c r="I6524" s="33"/>
    </row>
    <row r="6525" spans="1:9" x14ac:dyDescent="0.2">
      <c r="A6525" s="4">
        <v>44102.708333333336</v>
      </c>
      <c r="B6525" s="6">
        <f t="shared" si="405"/>
        <v>44102</v>
      </c>
      <c r="C6525" s="3">
        <f t="shared" si="407"/>
        <v>0.66666666666666663</v>
      </c>
      <c r="D6525" s="3">
        <f>IF('Profil je Los'!A6525&lt;&gt;"",IF('Profil je Los'!A6525&lt;&gt;"",TIME(HOUR('Profil je Los'!A6525),MINUTE('Profil je Los'!A6525),SECOND('Profil je Los'!A6525)),""),"")</f>
        <v>0.70833333333333337</v>
      </c>
      <c r="E6525" s="5">
        <f t="shared" si="406"/>
        <v>17</v>
      </c>
      <c r="F6525" s="14">
        <v>31.461827</v>
      </c>
      <c r="G6525" s="17">
        <f t="shared" si="404"/>
        <v>2.62</v>
      </c>
      <c r="I6525" s="33"/>
    </row>
    <row r="6526" spans="1:9" x14ac:dyDescent="0.2">
      <c r="A6526" s="4">
        <v>44102.75</v>
      </c>
      <c r="B6526" s="6">
        <f t="shared" si="405"/>
        <v>44102</v>
      </c>
      <c r="C6526" s="3">
        <f t="shared" si="407"/>
        <v>0.70833333333333337</v>
      </c>
      <c r="D6526" s="3">
        <f>IF('Profil je Los'!A6526&lt;&gt;"",IF('Profil je Los'!A6526&lt;&gt;"",TIME(HOUR('Profil je Los'!A6526),MINUTE('Profil je Los'!A6526),SECOND('Profil je Los'!A6526)),""),"")</f>
        <v>0.75</v>
      </c>
      <c r="E6526" s="5">
        <f t="shared" si="406"/>
        <v>18</v>
      </c>
      <c r="F6526" s="14">
        <v>27.494008000000001</v>
      </c>
      <c r="G6526" s="17">
        <f t="shared" si="404"/>
        <v>2.29</v>
      </c>
      <c r="I6526" s="33"/>
    </row>
    <row r="6527" spans="1:9" x14ac:dyDescent="0.2">
      <c r="A6527" s="4">
        <v>44102.791666666664</v>
      </c>
      <c r="B6527" s="6">
        <f t="shared" si="405"/>
        <v>44102</v>
      </c>
      <c r="C6527" s="3">
        <f t="shared" si="407"/>
        <v>0.75</v>
      </c>
      <c r="D6527" s="3">
        <f>IF('Profil je Los'!A6527&lt;&gt;"",IF('Profil je Los'!A6527&lt;&gt;"",TIME(HOUR('Profil je Los'!A6527),MINUTE('Profil je Los'!A6527),SECOND('Profil je Los'!A6527)),""),"")</f>
        <v>0.79166666666666663</v>
      </c>
      <c r="E6527" s="5">
        <f t="shared" si="406"/>
        <v>19</v>
      </c>
      <c r="F6527" s="14">
        <v>35.501961999999999</v>
      </c>
      <c r="G6527" s="17">
        <f t="shared" si="404"/>
        <v>2.96</v>
      </c>
      <c r="I6527" s="33"/>
    </row>
    <row r="6528" spans="1:9" x14ac:dyDescent="0.2">
      <c r="A6528" s="4">
        <v>44102.833333333336</v>
      </c>
      <c r="B6528" s="6">
        <f t="shared" si="405"/>
        <v>44102</v>
      </c>
      <c r="C6528" s="3">
        <f t="shared" si="407"/>
        <v>0.79166666666666663</v>
      </c>
      <c r="D6528" s="3">
        <f>IF('Profil je Los'!A6528&lt;&gt;"",IF('Profil je Los'!A6528&lt;&gt;"",TIME(HOUR('Profil je Los'!A6528),MINUTE('Profil je Los'!A6528),SECOND('Profil je Los'!A6528)),""),"")</f>
        <v>0.83333333333333337</v>
      </c>
      <c r="E6528" s="5">
        <f t="shared" si="406"/>
        <v>20</v>
      </c>
      <c r="F6528" s="14">
        <v>34.059398000000002</v>
      </c>
      <c r="G6528" s="17">
        <f t="shared" si="404"/>
        <v>2.84</v>
      </c>
      <c r="I6528" s="33"/>
    </row>
    <row r="6529" spans="1:9" x14ac:dyDescent="0.2">
      <c r="A6529" s="4">
        <v>44102.875</v>
      </c>
      <c r="B6529" s="6">
        <f t="shared" si="405"/>
        <v>44102</v>
      </c>
      <c r="C6529" s="3">
        <f t="shared" si="407"/>
        <v>0.83333333333333337</v>
      </c>
      <c r="D6529" s="3">
        <f>IF('Profil je Los'!A6529&lt;&gt;"",IF('Profil je Los'!A6529&lt;&gt;"",TIME(HOUR('Profil je Los'!A6529),MINUTE('Profil je Los'!A6529),SECOND('Profil je Los'!A6529)),""),"")</f>
        <v>0.875</v>
      </c>
      <c r="E6529" s="5">
        <f t="shared" si="406"/>
        <v>21</v>
      </c>
      <c r="F6529" s="14">
        <v>35.623171999999997</v>
      </c>
      <c r="G6529" s="17">
        <f t="shared" si="404"/>
        <v>2.97</v>
      </c>
      <c r="I6529" s="33"/>
    </row>
    <row r="6530" spans="1:9" x14ac:dyDescent="0.2">
      <c r="A6530" s="4">
        <v>44102.916666666664</v>
      </c>
      <c r="B6530" s="6">
        <f t="shared" si="405"/>
        <v>44102</v>
      </c>
      <c r="C6530" s="3">
        <f t="shared" si="407"/>
        <v>0.875</v>
      </c>
      <c r="D6530" s="3">
        <f>IF('Profil je Los'!A6530&lt;&gt;"",IF('Profil je Los'!A6530&lt;&gt;"",TIME(HOUR('Profil je Los'!A6530),MINUTE('Profil je Los'!A6530),SECOND('Profil je Los'!A6530)),""),"")</f>
        <v>0.91666666666666663</v>
      </c>
      <c r="E6530" s="5">
        <f t="shared" si="406"/>
        <v>22</v>
      </c>
      <c r="F6530" s="14">
        <v>25.835820999999999</v>
      </c>
      <c r="G6530" s="17">
        <f t="shared" si="404"/>
        <v>2.15</v>
      </c>
      <c r="I6530" s="33"/>
    </row>
    <row r="6531" spans="1:9" x14ac:dyDescent="0.2">
      <c r="A6531" s="4">
        <v>44102.958333333336</v>
      </c>
      <c r="B6531" s="6">
        <f t="shared" si="405"/>
        <v>44102</v>
      </c>
      <c r="C6531" s="3">
        <f t="shared" si="407"/>
        <v>0.91666666666666663</v>
      </c>
      <c r="D6531" s="3">
        <f>IF('Profil je Los'!A6531&lt;&gt;"",IF('Profil je Los'!A6531&lt;&gt;"",TIME(HOUR('Profil je Los'!A6531),MINUTE('Profil je Los'!A6531),SECOND('Profil je Los'!A6531)),""),"")</f>
        <v>0.95833333333333337</v>
      </c>
      <c r="E6531" s="5">
        <f t="shared" si="406"/>
        <v>23</v>
      </c>
      <c r="F6531" s="14">
        <v>20.762333999999999</v>
      </c>
      <c r="G6531" s="17">
        <f t="shared" si="404"/>
        <v>1.73</v>
      </c>
      <c r="I6531" s="33"/>
    </row>
    <row r="6532" spans="1:9" x14ac:dyDescent="0.2">
      <c r="A6532" s="4">
        <v>44103</v>
      </c>
      <c r="B6532" s="6">
        <f t="shared" si="405"/>
        <v>44102</v>
      </c>
      <c r="C6532" s="3">
        <f t="shared" si="407"/>
        <v>0.95833333333333337</v>
      </c>
      <c r="D6532" s="3">
        <f>IF('Profil je Los'!A6532&lt;&gt;"",IF('Profil je Los'!A6532&lt;&gt;"",TIME(HOUR('Profil je Los'!A6532),MINUTE('Profil je Los'!A6532),SECOND('Profil je Los'!A6532)),""),"")</f>
        <v>0</v>
      </c>
      <c r="E6532" s="5">
        <f t="shared" si="406"/>
        <v>24</v>
      </c>
      <c r="F6532" s="14">
        <v>15.043267</v>
      </c>
      <c r="G6532" s="17">
        <f t="shared" si="404"/>
        <v>1.25</v>
      </c>
      <c r="I6532" s="33"/>
    </row>
    <row r="6533" spans="1:9" x14ac:dyDescent="0.2">
      <c r="A6533" s="4">
        <v>44103.041666666664</v>
      </c>
      <c r="B6533" s="6">
        <f t="shared" si="405"/>
        <v>44103</v>
      </c>
      <c r="C6533" s="3">
        <f t="shared" si="407"/>
        <v>0</v>
      </c>
      <c r="D6533" s="3">
        <f>IF('Profil je Los'!A6533&lt;&gt;"",IF('Profil je Los'!A6533&lt;&gt;"",TIME(HOUR('Profil je Los'!A6533),MINUTE('Profil je Los'!A6533),SECOND('Profil je Los'!A6533)),""),"")</f>
        <v>4.1666666666666664E-2</v>
      </c>
      <c r="E6533" s="5">
        <f t="shared" si="406"/>
        <v>1</v>
      </c>
      <c r="F6533" s="14">
        <v>15.937887</v>
      </c>
      <c r="G6533" s="17">
        <f t="shared" si="404"/>
        <v>1.33</v>
      </c>
      <c r="I6533" s="33"/>
    </row>
    <row r="6534" spans="1:9" x14ac:dyDescent="0.2">
      <c r="A6534" s="4">
        <v>44103.083333333336</v>
      </c>
      <c r="B6534" s="6">
        <f t="shared" si="405"/>
        <v>44103</v>
      </c>
      <c r="C6534" s="3">
        <f t="shared" si="407"/>
        <v>4.1666666666666664E-2</v>
      </c>
      <c r="D6534" s="3">
        <f>IF('Profil je Los'!A6534&lt;&gt;"",IF('Profil je Los'!A6534&lt;&gt;"",TIME(HOUR('Profil je Los'!A6534),MINUTE('Profil je Los'!A6534),SECOND('Profil je Los'!A6534)),""),"")</f>
        <v>8.3333333333333329E-2</v>
      </c>
      <c r="E6534" s="5">
        <f t="shared" si="406"/>
        <v>2</v>
      </c>
      <c r="F6534" s="14">
        <v>13.226167999999999</v>
      </c>
      <c r="G6534" s="17">
        <f t="shared" ref="G6534:G6597" si="408">ROUND(F6534/$E$2,2)</f>
        <v>1.1000000000000001</v>
      </c>
      <c r="I6534" s="33"/>
    </row>
    <row r="6535" spans="1:9" x14ac:dyDescent="0.2">
      <c r="A6535" s="4">
        <v>44103.125</v>
      </c>
      <c r="B6535" s="6">
        <f t="shared" ref="B6535:B6598" si="409">IF(A6535&lt;&gt;"",IF(E6535=24,B6534,DATE(YEAR(A6535),MONTH(A6535),DAY(A6535))),"")</f>
        <v>44103</v>
      </c>
      <c r="C6535" s="3">
        <f t="shared" si="407"/>
        <v>8.3333333333333329E-2</v>
      </c>
      <c r="D6535" s="3">
        <f>IF('Profil je Los'!A6535&lt;&gt;"",IF('Profil je Los'!A6535&lt;&gt;"",TIME(HOUR('Profil je Los'!A6535),MINUTE('Profil je Los'!A6535),SECOND('Profil je Los'!A6535)),""),"")</f>
        <v>0.125</v>
      </c>
      <c r="E6535" s="5">
        <f t="shared" ref="E6535:E6598" si="410">IF(A6535&lt;&gt;"",IF(HOUR(A6535)=0,24,HOUR(A6535)),"")</f>
        <v>3</v>
      </c>
      <c r="F6535" s="14">
        <v>13.254535000000001</v>
      </c>
      <c r="G6535" s="17">
        <f t="shared" si="408"/>
        <v>1.1000000000000001</v>
      </c>
      <c r="I6535" s="33"/>
    </row>
    <row r="6536" spans="1:9" x14ac:dyDescent="0.2">
      <c r="A6536" s="4">
        <v>44103.166666666664</v>
      </c>
      <c r="B6536" s="6">
        <f t="shared" si="409"/>
        <v>44103</v>
      </c>
      <c r="C6536" s="3">
        <f t="shared" ref="C6536:C6599" si="411">D6535</f>
        <v>0.125</v>
      </c>
      <c r="D6536" s="3">
        <f>IF('Profil je Los'!A6536&lt;&gt;"",IF('Profil je Los'!A6536&lt;&gt;"",TIME(HOUR('Profil je Los'!A6536),MINUTE('Profil je Los'!A6536),SECOND('Profil je Los'!A6536)),""),"")</f>
        <v>0.16666666666666666</v>
      </c>
      <c r="E6536" s="5">
        <f t="shared" si="410"/>
        <v>4</v>
      </c>
      <c r="F6536" s="14">
        <v>15.083493000000001</v>
      </c>
      <c r="G6536" s="17">
        <f t="shared" si="408"/>
        <v>1.26</v>
      </c>
      <c r="I6536" s="33"/>
    </row>
    <row r="6537" spans="1:9" x14ac:dyDescent="0.2">
      <c r="A6537" s="4">
        <v>44103.208333333336</v>
      </c>
      <c r="B6537" s="6">
        <f t="shared" si="409"/>
        <v>44103</v>
      </c>
      <c r="C6537" s="3">
        <f t="shared" si="411"/>
        <v>0.16666666666666666</v>
      </c>
      <c r="D6537" s="3">
        <f>IF('Profil je Los'!A6537&lt;&gt;"",IF('Profil je Los'!A6537&lt;&gt;"",TIME(HOUR('Profil je Los'!A6537),MINUTE('Profil je Los'!A6537),SECOND('Profil je Los'!A6537)),""),"")</f>
        <v>0.20833333333333334</v>
      </c>
      <c r="E6537" s="5">
        <f t="shared" si="410"/>
        <v>5</v>
      </c>
      <c r="F6537" s="14">
        <v>17.331868</v>
      </c>
      <c r="G6537" s="17">
        <f t="shared" si="408"/>
        <v>1.44</v>
      </c>
      <c r="I6537" s="33"/>
    </row>
    <row r="6538" spans="1:9" x14ac:dyDescent="0.2">
      <c r="A6538" s="4">
        <v>44103.25</v>
      </c>
      <c r="B6538" s="6">
        <f t="shared" si="409"/>
        <v>44103</v>
      </c>
      <c r="C6538" s="3">
        <f t="shared" si="411"/>
        <v>0.20833333333333334</v>
      </c>
      <c r="D6538" s="3">
        <f>IF('Profil je Los'!A6538&lt;&gt;"",IF('Profil je Los'!A6538&lt;&gt;"",TIME(HOUR('Profil je Los'!A6538),MINUTE('Profil je Los'!A6538),SECOND('Profil je Los'!A6538)),""),"")</f>
        <v>0.25</v>
      </c>
      <c r="E6538" s="5">
        <f t="shared" si="410"/>
        <v>6</v>
      </c>
      <c r="F6538" s="14">
        <v>22.046682000000001</v>
      </c>
      <c r="G6538" s="17">
        <f t="shared" si="408"/>
        <v>1.84</v>
      </c>
      <c r="I6538" s="33"/>
    </row>
    <row r="6539" spans="1:9" x14ac:dyDescent="0.2">
      <c r="A6539" s="4">
        <v>44103.291666666664</v>
      </c>
      <c r="B6539" s="6">
        <f t="shared" si="409"/>
        <v>44103</v>
      </c>
      <c r="C6539" s="3">
        <f t="shared" si="411"/>
        <v>0.25</v>
      </c>
      <c r="D6539" s="3">
        <f>IF('Profil je Los'!A6539&lt;&gt;"",IF('Profil je Los'!A6539&lt;&gt;"",TIME(HOUR('Profil je Los'!A6539),MINUTE('Profil je Los'!A6539),SECOND('Profil je Los'!A6539)),""),"")</f>
        <v>0.29166666666666669</v>
      </c>
      <c r="E6539" s="5">
        <f t="shared" si="410"/>
        <v>7</v>
      </c>
      <c r="F6539" s="14">
        <v>33.309733000000001</v>
      </c>
      <c r="G6539" s="17">
        <f t="shared" si="408"/>
        <v>2.78</v>
      </c>
      <c r="I6539" s="33"/>
    </row>
    <row r="6540" spans="1:9" x14ac:dyDescent="0.2">
      <c r="A6540" s="4">
        <v>44103.333333333336</v>
      </c>
      <c r="B6540" s="6">
        <f t="shared" si="409"/>
        <v>44103</v>
      </c>
      <c r="C6540" s="3">
        <f t="shared" si="411"/>
        <v>0.29166666666666669</v>
      </c>
      <c r="D6540" s="3">
        <f>IF('Profil je Los'!A6540&lt;&gt;"",IF('Profil je Los'!A6540&lt;&gt;"",TIME(HOUR('Profil je Los'!A6540),MINUTE('Profil je Los'!A6540),SECOND('Profil je Los'!A6540)),""),"")</f>
        <v>0.33333333333333331</v>
      </c>
      <c r="E6540" s="5">
        <f t="shared" si="410"/>
        <v>8</v>
      </c>
      <c r="F6540" s="14">
        <v>41.169839000000003</v>
      </c>
      <c r="G6540" s="17">
        <f t="shared" si="408"/>
        <v>3.43</v>
      </c>
      <c r="I6540" s="33"/>
    </row>
    <row r="6541" spans="1:9" x14ac:dyDescent="0.2">
      <c r="A6541" s="4">
        <v>44103.375</v>
      </c>
      <c r="B6541" s="6">
        <f t="shared" si="409"/>
        <v>44103</v>
      </c>
      <c r="C6541" s="3">
        <f t="shared" si="411"/>
        <v>0.33333333333333331</v>
      </c>
      <c r="D6541" s="3">
        <f>IF('Profil je Los'!A6541&lt;&gt;"",IF('Profil je Los'!A6541&lt;&gt;"",TIME(HOUR('Profil je Los'!A6541),MINUTE('Profil je Los'!A6541),SECOND('Profil je Los'!A6541)),""),"")</f>
        <v>0.375</v>
      </c>
      <c r="E6541" s="5">
        <f t="shared" si="410"/>
        <v>9</v>
      </c>
      <c r="F6541" s="14">
        <v>43.594379000000004</v>
      </c>
      <c r="G6541" s="17">
        <f t="shared" si="408"/>
        <v>3.63</v>
      </c>
      <c r="I6541" s="33"/>
    </row>
    <row r="6542" spans="1:9" x14ac:dyDescent="0.2">
      <c r="A6542" s="4">
        <v>44103.416666666664</v>
      </c>
      <c r="B6542" s="6">
        <f t="shared" si="409"/>
        <v>44103</v>
      </c>
      <c r="C6542" s="3">
        <f t="shared" si="411"/>
        <v>0.375</v>
      </c>
      <c r="D6542" s="3">
        <f>IF('Profil je Los'!A6542&lt;&gt;"",IF('Profil je Los'!A6542&lt;&gt;"",TIME(HOUR('Profil je Los'!A6542),MINUTE('Profil je Los'!A6542),SECOND('Profil je Los'!A6542)),""),"")</f>
        <v>0.41666666666666669</v>
      </c>
      <c r="E6542" s="5">
        <f t="shared" si="410"/>
        <v>10</v>
      </c>
      <c r="F6542" s="14">
        <v>44.769492</v>
      </c>
      <c r="G6542" s="17">
        <f t="shared" si="408"/>
        <v>3.73</v>
      </c>
      <c r="I6542" s="33"/>
    </row>
    <row r="6543" spans="1:9" x14ac:dyDescent="0.2">
      <c r="A6543" s="4">
        <v>44103.458333333336</v>
      </c>
      <c r="B6543" s="6">
        <f t="shared" si="409"/>
        <v>44103</v>
      </c>
      <c r="C6543" s="3">
        <f t="shared" si="411"/>
        <v>0.41666666666666669</v>
      </c>
      <c r="D6543" s="3">
        <f>IF('Profil je Los'!A6543&lt;&gt;"",IF('Profil je Los'!A6543&lt;&gt;"",TIME(HOUR('Profil je Los'!A6543),MINUTE('Profil je Los'!A6543),SECOND('Profil je Los'!A6543)),""),"")</f>
        <v>0.45833333333333331</v>
      </c>
      <c r="E6543" s="5">
        <f t="shared" si="410"/>
        <v>11</v>
      </c>
      <c r="F6543" s="14">
        <v>46.826532999999998</v>
      </c>
      <c r="G6543" s="17">
        <f t="shared" si="408"/>
        <v>3.9</v>
      </c>
      <c r="I6543" s="33"/>
    </row>
    <row r="6544" spans="1:9" x14ac:dyDescent="0.2">
      <c r="A6544" s="4">
        <v>44103.5</v>
      </c>
      <c r="B6544" s="6">
        <f t="shared" si="409"/>
        <v>44103</v>
      </c>
      <c r="C6544" s="3">
        <f t="shared" si="411"/>
        <v>0.45833333333333331</v>
      </c>
      <c r="D6544" s="3">
        <f>IF('Profil je Los'!A6544&lt;&gt;"",IF('Profil je Los'!A6544&lt;&gt;"",TIME(HOUR('Profil je Los'!A6544),MINUTE('Profil je Los'!A6544),SECOND('Profil je Los'!A6544)),""),"")</f>
        <v>0.5</v>
      </c>
      <c r="E6544" s="5">
        <f t="shared" si="410"/>
        <v>12</v>
      </c>
      <c r="F6544" s="14">
        <v>50.476990999999998</v>
      </c>
      <c r="G6544" s="17">
        <f t="shared" si="408"/>
        <v>4.21</v>
      </c>
      <c r="I6544" s="33"/>
    </row>
    <row r="6545" spans="1:9" x14ac:dyDescent="0.2">
      <c r="A6545" s="4">
        <v>44103.541666666664</v>
      </c>
      <c r="B6545" s="6">
        <f t="shared" si="409"/>
        <v>44103</v>
      </c>
      <c r="C6545" s="3">
        <f t="shared" si="411"/>
        <v>0.5</v>
      </c>
      <c r="D6545" s="3">
        <f>IF('Profil je Los'!A6545&lt;&gt;"",IF('Profil je Los'!A6545&lt;&gt;"",TIME(HOUR('Profil je Los'!A6545),MINUTE('Profil je Los'!A6545),SECOND('Profil je Los'!A6545)),""),"")</f>
        <v>0.54166666666666663</v>
      </c>
      <c r="E6545" s="5">
        <f t="shared" si="410"/>
        <v>13</v>
      </c>
      <c r="F6545" s="14">
        <v>50.289555</v>
      </c>
      <c r="G6545" s="17">
        <f t="shared" si="408"/>
        <v>4.1900000000000004</v>
      </c>
      <c r="I6545" s="33"/>
    </row>
    <row r="6546" spans="1:9" x14ac:dyDescent="0.2">
      <c r="A6546" s="4">
        <v>44103.583333333336</v>
      </c>
      <c r="B6546" s="6">
        <f t="shared" si="409"/>
        <v>44103</v>
      </c>
      <c r="C6546" s="3">
        <f t="shared" si="411"/>
        <v>0.54166666666666663</v>
      </c>
      <c r="D6546" s="3">
        <f>IF('Profil je Los'!A6546&lt;&gt;"",IF('Profil je Los'!A6546&lt;&gt;"",TIME(HOUR('Profil je Los'!A6546),MINUTE('Profil je Los'!A6546),SECOND('Profil je Los'!A6546)),""),"")</f>
        <v>0.58333333333333337</v>
      </c>
      <c r="E6546" s="5">
        <f t="shared" si="410"/>
        <v>14</v>
      </c>
      <c r="F6546" s="14">
        <v>49.464176999999999</v>
      </c>
      <c r="G6546" s="17">
        <f t="shared" si="408"/>
        <v>4.12</v>
      </c>
      <c r="I6546" s="33"/>
    </row>
    <row r="6547" spans="1:9" x14ac:dyDescent="0.2">
      <c r="A6547" s="4">
        <v>44103.625</v>
      </c>
      <c r="B6547" s="6">
        <f t="shared" si="409"/>
        <v>44103</v>
      </c>
      <c r="C6547" s="3">
        <f t="shared" si="411"/>
        <v>0.58333333333333337</v>
      </c>
      <c r="D6547" s="3">
        <f>IF('Profil je Los'!A6547&lt;&gt;"",IF('Profil je Los'!A6547&lt;&gt;"",TIME(HOUR('Profil je Los'!A6547),MINUTE('Profil je Los'!A6547),SECOND('Profil je Los'!A6547)),""),"")</f>
        <v>0.625</v>
      </c>
      <c r="E6547" s="5">
        <f t="shared" si="410"/>
        <v>15</v>
      </c>
      <c r="F6547" s="14">
        <v>47.006591999999998</v>
      </c>
      <c r="G6547" s="17">
        <f t="shared" si="408"/>
        <v>3.92</v>
      </c>
      <c r="I6547" s="33"/>
    </row>
    <row r="6548" spans="1:9" x14ac:dyDescent="0.2">
      <c r="A6548" s="4">
        <v>44103.666666666664</v>
      </c>
      <c r="B6548" s="6">
        <f t="shared" si="409"/>
        <v>44103</v>
      </c>
      <c r="C6548" s="3">
        <f t="shared" si="411"/>
        <v>0.625</v>
      </c>
      <c r="D6548" s="3">
        <f>IF('Profil je Los'!A6548&lt;&gt;"",IF('Profil je Los'!A6548&lt;&gt;"",TIME(HOUR('Profil je Los'!A6548),MINUTE('Profil je Los'!A6548),SECOND('Profil je Los'!A6548)),""),"")</f>
        <v>0.66666666666666663</v>
      </c>
      <c r="E6548" s="5">
        <f t="shared" si="410"/>
        <v>16</v>
      </c>
      <c r="F6548" s="14">
        <v>45.691834999999998</v>
      </c>
      <c r="G6548" s="17">
        <f t="shared" si="408"/>
        <v>3.81</v>
      </c>
      <c r="I6548" s="33"/>
    </row>
    <row r="6549" spans="1:9" x14ac:dyDescent="0.2">
      <c r="A6549" s="4">
        <v>44103.708333333336</v>
      </c>
      <c r="B6549" s="6">
        <f t="shared" si="409"/>
        <v>44103</v>
      </c>
      <c r="C6549" s="3">
        <f t="shared" si="411"/>
        <v>0.66666666666666663</v>
      </c>
      <c r="D6549" s="3">
        <f>IF('Profil je Los'!A6549&lt;&gt;"",IF('Profil je Los'!A6549&lt;&gt;"",TIME(HOUR('Profil je Los'!A6549),MINUTE('Profil je Los'!A6549),SECOND('Profil je Los'!A6549)),""),"")</f>
        <v>0.70833333333333337</v>
      </c>
      <c r="E6549" s="5">
        <f t="shared" si="410"/>
        <v>17</v>
      </c>
      <c r="F6549" s="14">
        <v>41.585757000000001</v>
      </c>
      <c r="G6549" s="17">
        <f t="shared" si="408"/>
        <v>3.47</v>
      </c>
      <c r="I6549" s="33"/>
    </row>
    <row r="6550" spans="1:9" x14ac:dyDescent="0.2">
      <c r="A6550" s="4">
        <v>44103.75</v>
      </c>
      <c r="B6550" s="6">
        <f t="shared" si="409"/>
        <v>44103</v>
      </c>
      <c r="C6550" s="3">
        <f t="shared" si="411"/>
        <v>0.70833333333333337</v>
      </c>
      <c r="D6550" s="3">
        <f>IF('Profil je Los'!A6550&lt;&gt;"",IF('Profil je Los'!A6550&lt;&gt;"",TIME(HOUR('Profil je Los'!A6550),MINUTE('Profil je Los'!A6550),SECOND('Profil je Los'!A6550)),""),"")</f>
        <v>0.75</v>
      </c>
      <c r="E6550" s="5">
        <f t="shared" si="410"/>
        <v>18</v>
      </c>
      <c r="F6550" s="14">
        <v>41.238061000000002</v>
      </c>
      <c r="G6550" s="17">
        <f t="shared" si="408"/>
        <v>3.44</v>
      </c>
      <c r="I6550" s="33"/>
    </row>
    <row r="6551" spans="1:9" x14ac:dyDescent="0.2">
      <c r="A6551" s="4">
        <v>44103.791666666664</v>
      </c>
      <c r="B6551" s="6">
        <f t="shared" si="409"/>
        <v>44103</v>
      </c>
      <c r="C6551" s="3">
        <f t="shared" si="411"/>
        <v>0.75</v>
      </c>
      <c r="D6551" s="3">
        <f>IF('Profil je Los'!A6551&lt;&gt;"",IF('Profil je Los'!A6551&lt;&gt;"",TIME(HOUR('Profil je Los'!A6551),MINUTE('Profil je Los'!A6551),SECOND('Profil je Los'!A6551)),""),"")</f>
        <v>0.79166666666666663</v>
      </c>
      <c r="E6551" s="5">
        <f t="shared" si="410"/>
        <v>19</v>
      </c>
      <c r="F6551" s="14">
        <v>41.367170000000002</v>
      </c>
      <c r="G6551" s="17">
        <f t="shared" si="408"/>
        <v>3.45</v>
      </c>
      <c r="I6551" s="33"/>
    </row>
    <row r="6552" spans="1:9" x14ac:dyDescent="0.2">
      <c r="A6552" s="4">
        <v>44103.833333333336</v>
      </c>
      <c r="B6552" s="6">
        <f t="shared" si="409"/>
        <v>44103</v>
      </c>
      <c r="C6552" s="3">
        <f t="shared" si="411"/>
        <v>0.79166666666666663</v>
      </c>
      <c r="D6552" s="3">
        <f>IF('Profil je Los'!A6552&lt;&gt;"",IF('Profil je Los'!A6552&lt;&gt;"",TIME(HOUR('Profil je Los'!A6552),MINUTE('Profil je Los'!A6552),SECOND('Profil je Los'!A6552)),""),"")</f>
        <v>0.83333333333333337</v>
      </c>
      <c r="E6552" s="5">
        <f t="shared" si="410"/>
        <v>20</v>
      </c>
      <c r="F6552" s="14">
        <v>42.476334000000001</v>
      </c>
      <c r="G6552" s="17">
        <f t="shared" si="408"/>
        <v>3.54</v>
      </c>
      <c r="I6552" s="33"/>
    </row>
    <row r="6553" spans="1:9" x14ac:dyDescent="0.2">
      <c r="A6553" s="4">
        <v>44103.875</v>
      </c>
      <c r="B6553" s="6">
        <f t="shared" si="409"/>
        <v>44103</v>
      </c>
      <c r="C6553" s="3">
        <f t="shared" si="411"/>
        <v>0.83333333333333337</v>
      </c>
      <c r="D6553" s="3">
        <f>IF('Profil je Los'!A6553&lt;&gt;"",IF('Profil je Los'!A6553&lt;&gt;"",TIME(HOUR('Profil je Los'!A6553),MINUTE('Profil je Los'!A6553),SECOND('Profil je Los'!A6553)),""),"")</f>
        <v>0.875</v>
      </c>
      <c r="E6553" s="5">
        <f t="shared" si="410"/>
        <v>21</v>
      </c>
      <c r="F6553" s="14">
        <v>39.114204000000001</v>
      </c>
      <c r="G6553" s="17">
        <f t="shared" si="408"/>
        <v>3.26</v>
      </c>
      <c r="I6553" s="33"/>
    </row>
    <row r="6554" spans="1:9" x14ac:dyDescent="0.2">
      <c r="A6554" s="4">
        <v>44103.916666666664</v>
      </c>
      <c r="B6554" s="6">
        <f t="shared" si="409"/>
        <v>44103</v>
      </c>
      <c r="C6554" s="3">
        <f t="shared" si="411"/>
        <v>0.875</v>
      </c>
      <c r="D6554" s="3">
        <f>IF('Profil je Los'!A6554&lt;&gt;"",IF('Profil je Los'!A6554&lt;&gt;"",TIME(HOUR('Profil je Los'!A6554),MINUTE('Profil je Los'!A6554),SECOND('Profil je Los'!A6554)),""),"")</f>
        <v>0.91666666666666663</v>
      </c>
      <c r="E6554" s="5">
        <f t="shared" si="410"/>
        <v>22</v>
      </c>
      <c r="F6554" s="14">
        <v>29.072987999999999</v>
      </c>
      <c r="G6554" s="17">
        <f t="shared" si="408"/>
        <v>2.42</v>
      </c>
      <c r="I6554" s="33"/>
    </row>
    <row r="6555" spans="1:9" x14ac:dyDescent="0.2">
      <c r="A6555" s="4">
        <v>44103.958333333336</v>
      </c>
      <c r="B6555" s="6">
        <f t="shared" si="409"/>
        <v>44103</v>
      </c>
      <c r="C6555" s="3">
        <f t="shared" si="411"/>
        <v>0.91666666666666663</v>
      </c>
      <c r="D6555" s="3">
        <f>IF('Profil je Los'!A6555&lt;&gt;"",IF('Profil je Los'!A6555&lt;&gt;"",TIME(HOUR('Profil je Los'!A6555),MINUTE('Profil je Los'!A6555),SECOND('Profil je Los'!A6555)),""),"")</f>
        <v>0.95833333333333337</v>
      </c>
      <c r="E6555" s="5">
        <f t="shared" si="410"/>
        <v>23</v>
      </c>
      <c r="F6555" s="14">
        <v>22.171704999999999</v>
      </c>
      <c r="G6555" s="17">
        <f t="shared" si="408"/>
        <v>1.85</v>
      </c>
      <c r="I6555" s="33"/>
    </row>
    <row r="6556" spans="1:9" x14ac:dyDescent="0.2">
      <c r="A6556" s="4">
        <v>44104</v>
      </c>
      <c r="B6556" s="6">
        <f t="shared" si="409"/>
        <v>44103</v>
      </c>
      <c r="C6556" s="3">
        <f t="shared" si="411"/>
        <v>0.95833333333333337</v>
      </c>
      <c r="D6556" s="3">
        <f>IF('Profil je Los'!A6556&lt;&gt;"",IF('Profil je Los'!A6556&lt;&gt;"",TIME(HOUR('Profil je Los'!A6556),MINUTE('Profil je Los'!A6556),SECOND('Profil je Los'!A6556)),""),"")</f>
        <v>0</v>
      </c>
      <c r="E6556" s="5">
        <f t="shared" si="410"/>
        <v>24</v>
      </c>
      <c r="F6556" s="14">
        <v>17.47795</v>
      </c>
      <c r="G6556" s="17">
        <f t="shared" si="408"/>
        <v>1.46</v>
      </c>
      <c r="I6556" s="33"/>
    </row>
    <row r="6557" spans="1:9" x14ac:dyDescent="0.2">
      <c r="A6557" s="4">
        <v>44104.041666666664</v>
      </c>
      <c r="B6557" s="6">
        <f t="shared" si="409"/>
        <v>44104</v>
      </c>
      <c r="C6557" s="3">
        <f t="shared" si="411"/>
        <v>0</v>
      </c>
      <c r="D6557" s="3">
        <f>IF('Profil je Los'!A6557&lt;&gt;"",IF('Profil je Los'!A6557&lt;&gt;"",TIME(HOUR('Profil je Los'!A6557),MINUTE('Profil je Los'!A6557),SECOND('Profil je Los'!A6557)),""),"")</f>
        <v>4.1666666666666664E-2</v>
      </c>
      <c r="E6557" s="5">
        <f t="shared" si="410"/>
        <v>1</v>
      </c>
      <c r="F6557" s="14">
        <v>12.283355</v>
      </c>
      <c r="G6557" s="17">
        <f t="shared" si="408"/>
        <v>1.02</v>
      </c>
      <c r="I6557" s="33"/>
    </row>
    <row r="6558" spans="1:9" x14ac:dyDescent="0.2">
      <c r="A6558" s="4">
        <v>44104.083333333336</v>
      </c>
      <c r="B6558" s="6">
        <f t="shared" si="409"/>
        <v>44104</v>
      </c>
      <c r="C6558" s="3">
        <f t="shared" si="411"/>
        <v>4.1666666666666664E-2</v>
      </c>
      <c r="D6558" s="3">
        <f>IF('Profil je Los'!A6558&lt;&gt;"",IF('Profil je Los'!A6558&lt;&gt;"",TIME(HOUR('Profil je Los'!A6558),MINUTE('Profil je Los'!A6558),SECOND('Profil je Los'!A6558)),""),"")</f>
        <v>8.3333333333333329E-2</v>
      </c>
      <c r="E6558" s="5">
        <f t="shared" si="410"/>
        <v>2</v>
      </c>
      <c r="F6558" s="14">
        <v>11.956302000000001</v>
      </c>
      <c r="G6558" s="17">
        <f t="shared" si="408"/>
        <v>1</v>
      </c>
      <c r="I6558" s="33"/>
    </row>
    <row r="6559" spans="1:9" x14ac:dyDescent="0.2">
      <c r="A6559" s="4">
        <v>44104.125</v>
      </c>
      <c r="B6559" s="6">
        <f t="shared" si="409"/>
        <v>44104</v>
      </c>
      <c r="C6559" s="3">
        <f t="shared" si="411"/>
        <v>8.3333333333333329E-2</v>
      </c>
      <c r="D6559" s="3">
        <f>IF('Profil je Los'!A6559&lt;&gt;"",IF('Profil je Los'!A6559&lt;&gt;"",TIME(HOUR('Profil je Los'!A6559),MINUTE('Profil je Los'!A6559),SECOND('Profil je Los'!A6559)),""),"")</f>
        <v>0.125</v>
      </c>
      <c r="E6559" s="5">
        <f t="shared" si="410"/>
        <v>3</v>
      </c>
      <c r="F6559" s="14">
        <v>11.126986</v>
      </c>
      <c r="G6559" s="17">
        <f t="shared" si="408"/>
        <v>0.93</v>
      </c>
      <c r="I6559" s="33"/>
    </row>
    <row r="6560" spans="1:9" x14ac:dyDescent="0.2">
      <c r="A6560" s="4">
        <v>44104.166666666664</v>
      </c>
      <c r="B6560" s="6">
        <f t="shared" si="409"/>
        <v>44104</v>
      </c>
      <c r="C6560" s="3">
        <f t="shared" si="411"/>
        <v>0.125</v>
      </c>
      <c r="D6560" s="3">
        <f>IF('Profil je Los'!A6560&lt;&gt;"",IF('Profil je Los'!A6560&lt;&gt;"",TIME(HOUR('Profil je Los'!A6560),MINUTE('Profil je Los'!A6560),SECOND('Profil je Los'!A6560)),""),"")</f>
        <v>0.16666666666666666</v>
      </c>
      <c r="E6560" s="5">
        <f t="shared" si="410"/>
        <v>4</v>
      </c>
      <c r="F6560" s="14">
        <v>13.880822</v>
      </c>
      <c r="G6560" s="17">
        <f t="shared" si="408"/>
        <v>1.1599999999999999</v>
      </c>
      <c r="I6560" s="33"/>
    </row>
    <row r="6561" spans="1:9" x14ac:dyDescent="0.2">
      <c r="A6561" s="4">
        <v>44104.208333333336</v>
      </c>
      <c r="B6561" s="6">
        <f t="shared" si="409"/>
        <v>44104</v>
      </c>
      <c r="C6561" s="3">
        <f t="shared" si="411"/>
        <v>0.16666666666666666</v>
      </c>
      <c r="D6561" s="3">
        <f>IF('Profil je Los'!A6561&lt;&gt;"",IF('Profil je Los'!A6561&lt;&gt;"",TIME(HOUR('Profil je Los'!A6561),MINUTE('Profil je Los'!A6561),SECOND('Profil je Los'!A6561)),""),"")</f>
        <v>0.20833333333333334</v>
      </c>
      <c r="E6561" s="5">
        <f t="shared" si="410"/>
        <v>5</v>
      </c>
      <c r="F6561" s="14">
        <v>15.384852</v>
      </c>
      <c r="G6561" s="17">
        <f t="shared" si="408"/>
        <v>1.28</v>
      </c>
      <c r="I6561" s="33"/>
    </row>
    <row r="6562" spans="1:9" x14ac:dyDescent="0.2">
      <c r="A6562" s="4">
        <v>44104.25</v>
      </c>
      <c r="B6562" s="6">
        <f t="shared" si="409"/>
        <v>44104</v>
      </c>
      <c r="C6562" s="3">
        <f t="shared" si="411"/>
        <v>0.20833333333333334</v>
      </c>
      <c r="D6562" s="3">
        <f>IF('Profil je Los'!A6562&lt;&gt;"",IF('Profil je Los'!A6562&lt;&gt;"",TIME(HOUR('Profil je Los'!A6562),MINUTE('Profil je Los'!A6562),SECOND('Profil je Los'!A6562)),""),"")</f>
        <v>0.25</v>
      </c>
      <c r="E6562" s="5">
        <f t="shared" si="410"/>
        <v>6</v>
      </c>
      <c r="F6562" s="14">
        <v>19.777168</v>
      </c>
      <c r="G6562" s="17">
        <f t="shared" si="408"/>
        <v>1.65</v>
      </c>
      <c r="I6562" s="33"/>
    </row>
    <row r="6563" spans="1:9" x14ac:dyDescent="0.2">
      <c r="A6563" s="4">
        <v>44104.291666666664</v>
      </c>
      <c r="B6563" s="6">
        <f t="shared" si="409"/>
        <v>44104</v>
      </c>
      <c r="C6563" s="3">
        <f t="shared" si="411"/>
        <v>0.25</v>
      </c>
      <c r="D6563" s="3">
        <f>IF('Profil je Los'!A6563&lt;&gt;"",IF('Profil je Los'!A6563&lt;&gt;"",TIME(HOUR('Profil je Los'!A6563),MINUTE('Profil je Los'!A6563),SECOND('Profil je Los'!A6563)),""),"")</f>
        <v>0.29166666666666669</v>
      </c>
      <c r="E6563" s="5">
        <f t="shared" si="410"/>
        <v>7</v>
      </c>
      <c r="F6563" s="14">
        <v>27.600425000000001</v>
      </c>
      <c r="G6563" s="17">
        <f t="shared" si="408"/>
        <v>2.2999999999999998</v>
      </c>
      <c r="I6563" s="33"/>
    </row>
    <row r="6564" spans="1:9" x14ac:dyDescent="0.2">
      <c r="A6564" s="4">
        <v>44104.333333333336</v>
      </c>
      <c r="B6564" s="6">
        <f t="shared" si="409"/>
        <v>44104</v>
      </c>
      <c r="C6564" s="3">
        <f t="shared" si="411"/>
        <v>0.29166666666666669</v>
      </c>
      <c r="D6564" s="3">
        <f>IF('Profil je Los'!A6564&lt;&gt;"",IF('Profil je Los'!A6564&lt;&gt;"",TIME(HOUR('Profil je Los'!A6564),MINUTE('Profil je Los'!A6564),SECOND('Profil je Los'!A6564)),""),"")</f>
        <v>0.33333333333333331</v>
      </c>
      <c r="E6564" s="5">
        <f t="shared" si="410"/>
        <v>8</v>
      </c>
      <c r="F6564" s="14">
        <v>35.472330999999997</v>
      </c>
      <c r="G6564" s="17">
        <f t="shared" si="408"/>
        <v>2.96</v>
      </c>
      <c r="I6564" s="33"/>
    </row>
    <row r="6565" spans="1:9" x14ac:dyDescent="0.2">
      <c r="A6565" s="4">
        <v>44104.375</v>
      </c>
      <c r="B6565" s="6">
        <f t="shared" si="409"/>
        <v>44104</v>
      </c>
      <c r="C6565" s="3">
        <f t="shared" si="411"/>
        <v>0.33333333333333331</v>
      </c>
      <c r="D6565" s="3">
        <f>IF('Profil je Los'!A6565&lt;&gt;"",IF('Profil je Los'!A6565&lt;&gt;"",TIME(HOUR('Profil je Los'!A6565),MINUTE('Profil je Los'!A6565),SECOND('Profil je Los'!A6565)),""),"")</f>
        <v>0.375</v>
      </c>
      <c r="E6565" s="5">
        <f t="shared" si="410"/>
        <v>9</v>
      </c>
      <c r="F6565" s="14">
        <v>39.504658999999997</v>
      </c>
      <c r="G6565" s="17">
        <f t="shared" si="408"/>
        <v>3.29</v>
      </c>
      <c r="I6565" s="33"/>
    </row>
    <row r="6566" spans="1:9" x14ac:dyDescent="0.2">
      <c r="A6566" s="4">
        <v>44104.416666666664</v>
      </c>
      <c r="B6566" s="6">
        <f t="shared" si="409"/>
        <v>44104</v>
      </c>
      <c r="C6566" s="3">
        <f t="shared" si="411"/>
        <v>0.375</v>
      </c>
      <c r="D6566" s="3">
        <f>IF('Profil je Los'!A6566&lt;&gt;"",IF('Profil je Los'!A6566&lt;&gt;"",TIME(HOUR('Profil je Los'!A6566),MINUTE('Profil je Los'!A6566),SECOND('Profil je Los'!A6566)),""),"")</f>
        <v>0.41666666666666669</v>
      </c>
      <c r="E6566" s="5">
        <f t="shared" si="410"/>
        <v>10</v>
      </c>
      <c r="F6566" s="14">
        <v>40.693237000000003</v>
      </c>
      <c r="G6566" s="17">
        <f t="shared" si="408"/>
        <v>3.39</v>
      </c>
      <c r="I6566" s="33"/>
    </row>
    <row r="6567" spans="1:9" x14ac:dyDescent="0.2">
      <c r="A6567" s="4">
        <v>44104.458333333336</v>
      </c>
      <c r="B6567" s="6">
        <f t="shared" si="409"/>
        <v>44104</v>
      </c>
      <c r="C6567" s="3">
        <f t="shared" si="411"/>
        <v>0.41666666666666669</v>
      </c>
      <c r="D6567" s="3">
        <f>IF('Profil je Los'!A6567&lt;&gt;"",IF('Profil je Los'!A6567&lt;&gt;"",TIME(HOUR('Profil je Los'!A6567),MINUTE('Profil je Los'!A6567),SECOND('Profil je Los'!A6567)),""),"")</f>
        <v>0.45833333333333331</v>
      </c>
      <c r="E6567" s="5">
        <f t="shared" si="410"/>
        <v>11</v>
      </c>
      <c r="F6567" s="14">
        <v>46.494956999999999</v>
      </c>
      <c r="G6567" s="17">
        <f t="shared" si="408"/>
        <v>3.87</v>
      </c>
      <c r="I6567" s="33"/>
    </row>
    <row r="6568" spans="1:9" x14ac:dyDescent="0.2">
      <c r="A6568" s="4">
        <v>44104.5</v>
      </c>
      <c r="B6568" s="6">
        <f t="shared" si="409"/>
        <v>44104</v>
      </c>
      <c r="C6568" s="3">
        <f t="shared" si="411"/>
        <v>0.45833333333333331</v>
      </c>
      <c r="D6568" s="3">
        <f>IF('Profil je Los'!A6568&lt;&gt;"",IF('Profil je Los'!A6568&lt;&gt;"",TIME(HOUR('Profil je Los'!A6568),MINUTE('Profil je Los'!A6568),SECOND('Profil je Los'!A6568)),""),"")</f>
        <v>0.5</v>
      </c>
      <c r="E6568" s="5">
        <f t="shared" si="410"/>
        <v>12</v>
      </c>
      <c r="F6568" s="14">
        <v>49.974491</v>
      </c>
      <c r="G6568" s="17">
        <f t="shared" si="408"/>
        <v>4.16</v>
      </c>
      <c r="I6568" s="33"/>
    </row>
    <row r="6569" spans="1:9" x14ac:dyDescent="0.2">
      <c r="A6569" s="4">
        <v>44104.541666666664</v>
      </c>
      <c r="B6569" s="6">
        <f t="shared" si="409"/>
        <v>44104</v>
      </c>
      <c r="C6569" s="3">
        <f t="shared" si="411"/>
        <v>0.5</v>
      </c>
      <c r="D6569" s="3">
        <f>IF('Profil je Los'!A6569&lt;&gt;"",IF('Profil je Los'!A6569&lt;&gt;"",TIME(HOUR('Profil je Los'!A6569),MINUTE('Profil je Los'!A6569),SECOND('Profil je Los'!A6569)),""),"")</f>
        <v>0.54166666666666663</v>
      </c>
      <c r="E6569" s="5">
        <f t="shared" si="410"/>
        <v>13</v>
      </c>
      <c r="F6569" s="14">
        <v>54.736320999999997</v>
      </c>
      <c r="G6569" s="17">
        <f t="shared" si="408"/>
        <v>4.5599999999999996</v>
      </c>
      <c r="I6569" s="33"/>
    </row>
    <row r="6570" spans="1:9" x14ac:dyDescent="0.2">
      <c r="A6570" s="4">
        <v>44104.583333333336</v>
      </c>
      <c r="B6570" s="6">
        <f t="shared" si="409"/>
        <v>44104</v>
      </c>
      <c r="C6570" s="3">
        <f t="shared" si="411"/>
        <v>0.54166666666666663</v>
      </c>
      <c r="D6570" s="3">
        <f>IF('Profil je Los'!A6570&lt;&gt;"",IF('Profil je Los'!A6570&lt;&gt;"",TIME(HOUR('Profil je Los'!A6570),MINUTE('Profil je Los'!A6570),SECOND('Profil je Los'!A6570)),""),"")</f>
        <v>0.58333333333333337</v>
      </c>
      <c r="E6570" s="5">
        <f t="shared" si="410"/>
        <v>14</v>
      </c>
      <c r="F6570" s="14">
        <v>51.520586000000002</v>
      </c>
      <c r="G6570" s="17">
        <f t="shared" si="408"/>
        <v>4.29</v>
      </c>
      <c r="I6570" s="33"/>
    </row>
    <row r="6571" spans="1:9" x14ac:dyDescent="0.2">
      <c r="A6571" s="4">
        <v>44104.625</v>
      </c>
      <c r="B6571" s="6">
        <f t="shared" si="409"/>
        <v>44104</v>
      </c>
      <c r="C6571" s="3">
        <f t="shared" si="411"/>
        <v>0.58333333333333337</v>
      </c>
      <c r="D6571" s="3">
        <f>IF('Profil je Los'!A6571&lt;&gt;"",IF('Profil je Los'!A6571&lt;&gt;"",TIME(HOUR('Profil je Los'!A6571),MINUTE('Profil je Los'!A6571),SECOND('Profil je Los'!A6571)),""),"")</f>
        <v>0.625</v>
      </c>
      <c r="E6571" s="5">
        <f t="shared" si="410"/>
        <v>15</v>
      </c>
      <c r="F6571" s="14">
        <v>52.43092</v>
      </c>
      <c r="G6571" s="17">
        <f t="shared" si="408"/>
        <v>4.37</v>
      </c>
      <c r="I6571" s="33"/>
    </row>
    <row r="6572" spans="1:9" x14ac:dyDescent="0.2">
      <c r="A6572" s="4">
        <v>44104.666666666664</v>
      </c>
      <c r="B6572" s="6">
        <f t="shared" si="409"/>
        <v>44104</v>
      </c>
      <c r="C6572" s="3">
        <f t="shared" si="411"/>
        <v>0.625</v>
      </c>
      <c r="D6572" s="3">
        <f>IF('Profil je Los'!A6572&lt;&gt;"",IF('Profil je Los'!A6572&lt;&gt;"",TIME(HOUR('Profil je Los'!A6572),MINUTE('Profil je Los'!A6572),SECOND('Profil je Los'!A6572)),""),"")</f>
        <v>0.66666666666666663</v>
      </c>
      <c r="E6572" s="5">
        <f t="shared" si="410"/>
        <v>16</v>
      </c>
      <c r="F6572" s="14">
        <v>54.576585000000001</v>
      </c>
      <c r="G6572" s="17">
        <f t="shared" si="408"/>
        <v>4.55</v>
      </c>
      <c r="I6572" s="33"/>
    </row>
    <row r="6573" spans="1:9" x14ac:dyDescent="0.2">
      <c r="A6573" s="4">
        <v>44104.708333333336</v>
      </c>
      <c r="B6573" s="6">
        <f t="shared" si="409"/>
        <v>44104</v>
      </c>
      <c r="C6573" s="3">
        <f t="shared" si="411"/>
        <v>0.66666666666666663</v>
      </c>
      <c r="D6573" s="3">
        <f>IF('Profil je Los'!A6573&lt;&gt;"",IF('Profil je Los'!A6573&lt;&gt;"",TIME(HOUR('Profil je Los'!A6573),MINUTE('Profil je Los'!A6573),SECOND('Profil je Los'!A6573)),""),"")</f>
        <v>0.70833333333333337</v>
      </c>
      <c r="E6573" s="5">
        <f t="shared" si="410"/>
        <v>17</v>
      </c>
      <c r="F6573" s="14">
        <v>57.735218000000003</v>
      </c>
      <c r="G6573" s="17">
        <f t="shared" si="408"/>
        <v>4.8099999999999996</v>
      </c>
      <c r="I6573" s="33"/>
    </row>
    <row r="6574" spans="1:9" x14ac:dyDescent="0.2">
      <c r="A6574" s="4">
        <v>44104.75</v>
      </c>
      <c r="B6574" s="6">
        <f t="shared" si="409"/>
        <v>44104</v>
      </c>
      <c r="C6574" s="3">
        <f t="shared" si="411"/>
        <v>0.70833333333333337</v>
      </c>
      <c r="D6574" s="3">
        <f>IF('Profil je Los'!A6574&lt;&gt;"",IF('Profil je Los'!A6574&lt;&gt;"",TIME(HOUR('Profil je Los'!A6574),MINUTE('Profil je Los'!A6574),SECOND('Profil je Los'!A6574)),""),"")</f>
        <v>0.75</v>
      </c>
      <c r="E6574" s="5">
        <f t="shared" si="410"/>
        <v>18</v>
      </c>
      <c r="F6574" s="14">
        <v>56.265532</v>
      </c>
      <c r="G6574" s="17">
        <f t="shared" si="408"/>
        <v>4.6900000000000004</v>
      </c>
      <c r="I6574" s="33"/>
    </row>
    <row r="6575" spans="1:9" x14ac:dyDescent="0.2">
      <c r="A6575" s="4">
        <v>44104.791666666664</v>
      </c>
      <c r="B6575" s="6">
        <f t="shared" si="409"/>
        <v>44104</v>
      </c>
      <c r="C6575" s="3">
        <f t="shared" si="411"/>
        <v>0.75</v>
      </c>
      <c r="D6575" s="3">
        <f>IF('Profil je Los'!A6575&lt;&gt;"",IF('Profil je Los'!A6575&lt;&gt;"",TIME(HOUR('Profil je Los'!A6575),MINUTE('Profil je Los'!A6575),SECOND('Profil je Los'!A6575)),""),"")</f>
        <v>0.79166666666666663</v>
      </c>
      <c r="E6575" s="5">
        <f t="shared" si="410"/>
        <v>19</v>
      </c>
      <c r="F6575" s="14">
        <v>57.009296999999997</v>
      </c>
      <c r="G6575" s="17">
        <f t="shared" si="408"/>
        <v>4.75</v>
      </c>
      <c r="I6575" s="33"/>
    </row>
    <row r="6576" spans="1:9" x14ac:dyDescent="0.2">
      <c r="A6576" s="4">
        <v>44104.833333333336</v>
      </c>
      <c r="B6576" s="6">
        <f t="shared" si="409"/>
        <v>44104</v>
      </c>
      <c r="C6576" s="3">
        <f t="shared" si="411"/>
        <v>0.79166666666666663</v>
      </c>
      <c r="D6576" s="3">
        <f>IF('Profil je Los'!A6576&lt;&gt;"",IF('Profil je Los'!A6576&lt;&gt;"",TIME(HOUR('Profil je Los'!A6576),MINUTE('Profil je Los'!A6576),SECOND('Profil je Los'!A6576)),""),"")</f>
        <v>0.83333333333333337</v>
      </c>
      <c r="E6576" s="5">
        <f t="shared" si="410"/>
        <v>20</v>
      </c>
      <c r="F6576" s="14">
        <v>55.027262</v>
      </c>
      <c r="G6576" s="17">
        <f t="shared" si="408"/>
        <v>4.59</v>
      </c>
      <c r="I6576" s="33"/>
    </row>
    <row r="6577" spans="1:9" x14ac:dyDescent="0.2">
      <c r="A6577" s="4">
        <v>44104.875</v>
      </c>
      <c r="B6577" s="6">
        <f t="shared" si="409"/>
        <v>44104</v>
      </c>
      <c r="C6577" s="3">
        <f t="shared" si="411"/>
        <v>0.83333333333333337</v>
      </c>
      <c r="D6577" s="3">
        <f>IF('Profil je Los'!A6577&lt;&gt;"",IF('Profil je Los'!A6577&lt;&gt;"",TIME(HOUR('Profil je Los'!A6577),MINUTE('Profil je Los'!A6577),SECOND('Profil je Los'!A6577)),""),"")</f>
        <v>0.875</v>
      </c>
      <c r="E6577" s="5">
        <f t="shared" si="410"/>
        <v>21</v>
      </c>
      <c r="F6577" s="14">
        <v>48.550151</v>
      </c>
      <c r="G6577" s="17">
        <f t="shared" si="408"/>
        <v>4.05</v>
      </c>
      <c r="I6577" s="33"/>
    </row>
    <row r="6578" spans="1:9" x14ac:dyDescent="0.2">
      <c r="A6578" s="4">
        <v>44104.916666666664</v>
      </c>
      <c r="B6578" s="6">
        <f t="shared" si="409"/>
        <v>44104</v>
      </c>
      <c r="C6578" s="3">
        <f t="shared" si="411"/>
        <v>0.875</v>
      </c>
      <c r="D6578" s="3">
        <f>IF('Profil je Los'!A6578&lt;&gt;"",IF('Profil je Los'!A6578&lt;&gt;"",TIME(HOUR('Profil je Los'!A6578),MINUTE('Profil je Los'!A6578),SECOND('Profil je Los'!A6578)),""),"")</f>
        <v>0.91666666666666663</v>
      </c>
      <c r="E6578" s="5">
        <f t="shared" si="410"/>
        <v>22</v>
      </c>
      <c r="F6578" s="14">
        <v>42.815840999999999</v>
      </c>
      <c r="G6578" s="17">
        <f t="shared" si="408"/>
        <v>3.57</v>
      </c>
      <c r="I6578" s="33"/>
    </row>
    <row r="6579" spans="1:9" x14ac:dyDescent="0.2">
      <c r="A6579" s="4">
        <v>44104.958333333336</v>
      </c>
      <c r="B6579" s="6">
        <f t="shared" si="409"/>
        <v>44104</v>
      </c>
      <c r="C6579" s="3">
        <f t="shared" si="411"/>
        <v>0.91666666666666663</v>
      </c>
      <c r="D6579" s="3">
        <f>IF('Profil je Los'!A6579&lt;&gt;"",IF('Profil je Los'!A6579&lt;&gt;"",TIME(HOUR('Profil je Los'!A6579),MINUTE('Profil je Los'!A6579),SECOND('Profil je Los'!A6579)),""),"")</f>
        <v>0.95833333333333337</v>
      </c>
      <c r="E6579" s="5">
        <f t="shared" si="410"/>
        <v>23</v>
      </c>
      <c r="F6579" s="14">
        <v>37.545423999999997</v>
      </c>
      <c r="G6579" s="17">
        <f t="shared" si="408"/>
        <v>3.13</v>
      </c>
      <c r="I6579" s="33"/>
    </row>
    <row r="6580" spans="1:9" x14ac:dyDescent="0.2">
      <c r="A6580" s="4">
        <v>44105</v>
      </c>
      <c r="B6580" s="6">
        <f t="shared" si="409"/>
        <v>44104</v>
      </c>
      <c r="C6580" s="3">
        <f t="shared" si="411"/>
        <v>0.95833333333333337</v>
      </c>
      <c r="D6580" s="3">
        <f>IF('Profil je Los'!A6580&lt;&gt;"",IF('Profil je Los'!A6580&lt;&gt;"",TIME(HOUR('Profil je Los'!A6580),MINUTE('Profil je Los'!A6580),SECOND('Profil je Los'!A6580)),""),"")</f>
        <v>0</v>
      </c>
      <c r="E6580" s="5">
        <f t="shared" si="410"/>
        <v>24</v>
      </c>
      <c r="F6580" s="14">
        <v>35.212961</v>
      </c>
      <c r="G6580" s="17">
        <f t="shared" si="408"/>
        <v>2.93</v>
      </c>
      <c r="I6580" s="33"/>
    </row>
    <row r="6581" spans="1:9" x14ac:dyDescent="0.2">
      <c r="A6581" s="4">
        <v>44105.041666666664</v>
      </c>
      <c r="B6581" s="6">
        <f t="shared" si="409"/>
        <v>44105</v>
      </c>
      <c r="C6581" s="3">
        <f t="shared" si="411"/>
        <v>0</v>
      </c>
      <c r="D6581" s="3">
        <f>IF('Profil je Los'!A6581&lt;&gt;"",IF('Profil je Los'!A6581&lt;&gt;"",TIME(HOUR('Profil je Los'!A6581),MINUTE('Profil je Los'!A6581),SECOND('Profil je Los'!A6581)),""),"")</f>
        <v>4.1666666666666664E-2</v>
      </c>
      <c r="E6581" s="5">
        <f t="shared" si="410"/>
        <v>1</v>
      </c>
      <c r="F6581" s="14">
        <v>28.428664999999999</v>
      </c>
      <c r="G6581" s="17">
        <f t="shared" si="408"/>
        <v>2.37</v>
      </c>
      <c r="I6581" s="33"/>
    </row>
    <row r="6582" spans="1:9" x14ac:dyDescent="0.2">
      <c r="A6582" s="4">
        <v>44105.083333333336</v>
      </c>
      <c r="B6582" s="6">
        <f t="shared" si="409"/>
        <v>44105</v>
      </c>
      <c r="C6582" s="3">
        <f t="shared" si="411"/>
        <v>4.1666666666666664E-2</v>
      </c>
      <c r="D6582" s="3">
        <f>IF('Profil je Los'!A6582&lt;&gt;"",IF('Profil je Los'!A6582&lt;&gt;"",TIME(HOUR('Profil je Los'!A6582),MINUTE('Profil je Los'!A6582),SECOND('Profil je Los'!A6582)),""),"")</f>
        <v>8.3333333333333329E-2</v>
      </c>
      <c r="E6582" s="5">
        <f t="shared" si="410"/>
        <v>2</v>
      </c>
      <c r="F6582" s="14">
        <v>24.676701000000001</v>
      </c>
      <c r="G6582" s="17">
        <f t="shared" si="408"/>
        <v>2.06</v>
      </c>
      <c r="I6582" s="33"/>
    </row>
    <row r="6583" spans="1:9" x14ac:dyDescent="0.2">
      <c r="A6583" s="4">
        <v>44105.125</v>
      </c>
      <c r="B6583" s="6">
        <f t="shared" si="409"/>
        <v>44105</v>
      </c>
      <c r="C6583" s="3">
        <f t="shared" si="411"/>
        <v>8.3333333333333329E-2</v>
      </c>
      <c r="D6583" s="3">
        <f>IF('Profil je Los'!A6583&lt;&gt;"",IF('Profil je Los'!A6583&lt;&gt;"",TIME(HOUR('Profil je Los'!A6583),MINUTE('Profil je Los'!A6583),SECOND('Profil je Los'!A6583)),""),"")</f>
        <v>0.125</v>
      </c>
      <c r="E6583" s="5">
        <f t="shared" si="410"/>
        <v>3</v>
      </c>
      <c r="F6583" s="14">
        <v>20.582654000000002</v>
      </c>
      <c r="G6583" s="17">
        <f t="shared" si="408"/>
        <v>1.72</v>
      </c>
      <c r="I6583" s="33"/>
    </row>
    <row r="6584" spans="1:9" x14ac:dyDescent="0.2">
      <c r="A6584" s="4">
        <v>44105.166666666664</v>
      </c>
      <c r="B6584" s="6">
        <f t="shared" si="409"/>
        <v>44105</v>
      </c>
      <c r="C6584" s="3">
        <f t="shared" si="411"/>
        <v>0.125</v>
      </c>
      <c r="D6584" s="3">
        <f>IF('Profil je Los'!A6584&lt;&gt;"",IF('Profil je Los'!A6584&lt;&gt;"",TIME(HOUR('Profil je Los'!A6584),MINUTE('Profil je Los'!A6584),SECOND('Profil je Los'!A6584)),""),"")</f>
        <v>0.16666666666666666</v>
      </c>
      <c r="E6584" s="5">
        <f t="shared" si="410"/>
        <v>4</v>
      </c>
      <c r="F6584" s="14">
        <v>20.158064</v>
      </c>
      <c r="G6584" s="17">
        <f t="shared" si="408"/>
        <v>1.68</v>
      </c>
      <c r="I6584" s="33"/>
    </row>
    <row r="6585" spans="1:9" x14ac:dyDescent="0.2">
      <c r="A6585" s="4">
        <v>44105.208333333336</v>
      </c>
      <c r="B6585" s="6">
        <f t="shared" si="409"/>
        <v>44105</v>
      </c>
      <c r="C6585" s="3">
        <f t="shared" si="411"/>
        <v>0.16666666666666666</v>
      </c>
      <c r="D6585" s="3">
        <f>IF('Profil je Los'!A6585&lt;&gt;"",IF('Profil je Los'!A6585&lt;&gt;"",TIME(HOUR('Profil je Los'!A6585),MINUTE('Profil je Los'!A6585),SECOND('Profil je Los'!A6585)),""),"")</f>
        <v>0.20833333333333334</v>
      </c>
      <c r="E6585" s="5">
        <f t="shared" si="410"/>
        <v>5</v>
      </c>
      <c r="F6585" s="14">
        <v>17.861266000000001</v>
      </c>
      <c r="G6585" s="17">
        <f t="shared" si="408"/>
        <v>1.49</v>
      </c>
      <c r="I6585" s="33"/>
    </row>
    <row r="6586" spans="1:9" x14ac:dyDescent="0.2">
      <c r="A6586" s="4">
        <v>44105.25</v>
      </c>
      <c r="B6586" s="6">
        <f t="shared" si="409"/>
        <v>44105</v>
      </c>
      <c r="C6586" s="3">
        <f t="shared" si="411"/>
        <v>0.20833333333333334</v>
      </c>
      <c r="D6586" s="3">
        <f>IF('Profil je Los'!A6586&lt;&gt;"",IF('Profil je Los'!A6586&lt;&gt;"",TIME(HOUR('Profil je Los'!A6586),MINUTE('Profil je Los'!A6586),SECOND('Profil je Los'!A6586)),""),"")</f>
        <v>0.25</v>
      </c>
      <c r="E6586" s="5">
        <f t="shared" si="410"/>
        <v>6</v>
      </c>
      <c r="F6586" s="14">
        <v>23.598020999999999</v>
      </c>
      <c r="G6586" s="17">
        <f t="shared" si="408"/>
        <v>1.97</v>
      </c>
      <c r="I6586" s="33"/>
    </row>
    <row r="6587" spans="1:9" x14ac:dyDescent="0.2">
      <c r="A6587" s="4">
        <v>44105.291666666664</v>
      </c>
      <c r="B6587" s="6">
        <f t="shared" si="409"/>
        <v>44105</v>
      </c>
      <c r="C6587" s="3">
        <f t="shared" si="411"/>
        <v>0.25</v>
      </c>
      <c r="D6587" s="3">
        <f>IF('Profil je Los'!A6587&lt;&gt;"",IF('Profil je Los'!A6587&lt;&gt;"",TIME(HOUR('Profil je Los'!A6587),MINUTE('Profil je Los'!A6587),SECOND('Profil je Los'!A6587)),""),"")</f>
        <v>0.29166666666666669</v>
      </c>
      <c r="E6587" s="5">
        <f t="shared" si="410"/>
        <v>7</v>
      </c>
      <c r="F6587" s="14">
        <v>31.533065000000001</v>
      </c>
      <c r="G6587" s="17">
        <f t="shared" si="408"/>
        <v>2.63</v>
      </c>
      <c r="I6587" s="33"/>
    </row>
    <row r="6588" spans="1:9" x14ac:dyDescent="0.2">
      <c r="A6588" s="4">
        <v>44105.333333333336</v>
      </c>
      <c r="B6588" s="6">
        <f t="shared" si="409"/>
        <v>44105</v>
      </c>
      <c r="C6588" s="3">
        <f t="shared" si="411"/>
        <v>0.29166666666666669</v>
      </c>
      <c r="D6588" s="3">
        <f>IF('Profil je Los'!A6588&lt;&gt;"",IF('Profil je Los'!A6588&lt;&gt;"",TIME(HOUR('Profil je Los'!A6588),MINUTE('Profil je Los'!A6588),SECOND('Profil je Los'!A6588)),""),"")</f>
        <v>0.33333333333333331</v>
      </c>
      <c r="E6588" s="5">
        <f t="shared" si="410"/>
        <v>8</v>
      </c>
      <c r="F6588" s="14">
        <v>44.328280999999997</v>
      </c>
      <c r="G6588" s="17">
        <f t="shared" si="408"/>
        <v>3.69</v>
      </c>
      <c r="I6588" s="33"/>
    </row>
    <row r="6589" spans="1:9" x14ac:dyDescent="0.2">
      <c r="A6589" s="4">
        <v>44105.375</v>
      </c>
      <c r="B6589" s="6">
        <f t="shared" si="409"/>
        <v>44105</v>
      </c>
      <c r="C6589" s="3">
        <f t="shared" si="411"/>
        <v>0.33333333333333331</v>
      </c>
      <c r="D6589" s="3">
        <f>IF('Profil je Los'!A6589&lt;&gt;"",IF('Profil je Los'!A6589&lt;&gt;"",TIME(HOUR('Profil je Los'!A6589),MINUTE('Profil je Los'!A6589),SECOND('Profil je Los'!A6589)),""),"")</f>
        <v>0.375</v>
      </c>
      <c r="E6589" s="5">
        <f t="shared" si="410"/>
        <v>9</v>
      </c>
      <c r="F6589" s="14">
        <v>52.781891000000002</v>
      </c>
      <c r="G6589" s="17">
        <f t="shared" si="408"/>
        <v>4.4000000000000004</v>
      </c>
      <c r="I6589" s="33"/>
    </row>
    <row r="6590" spans="1:9" x14ac:dyDescent="0.2">
      <c r="A6590" s="4">
        <v>44105.416666666664</v>
      </c>
      <c r="B6590" s="6">
        <f t="shared" si="409"/>
        <v>44105</v>
      </c>
      <c r="C6590" s="3">
        <f t="shared" si="411"/>
        <v>0.375</v>
      </c>
      <c r="D6590" s="3">
        <f>IF('Profil je Los'!A6590&lt;&gt;"",IF('Profil je Los'!A6590&lt;&gt;"",TIME(HOUR('Profil je Los'!A6590),MINUTE('Profil je Los'!A6590),SECOND('Profil je Los'!A6590)),""),"")</f>
        <v>0.41666666666666669</v>
      </c>
      <c r="E6590" s="5">
        <f t="shared" si="410"/>
        <v>10</v>
      </c>
      <c r="F6590" s="14">
        <v>59.940001000000002</v>
      </c>
      <c r="G6590" s="17">
        <f t="shared" si="408"/>
        <v>5</v>
      </c>
      <c r="I6590" s="33"/>
    </row>
    <row r="6591" spans="1:9" x14ac:dyDescent="0.2">
      <c r="A6591" s="4">
        <v>44105.458333333336</v>
      </c>
      <c r="B6591" s="6">
        <f t="shared" si="409"/>
        <v>44105</v>
      </c>
      <c r="C6591" s="3">
        <f t="shared" si="411"/>
        <v>0.41666666666666669</v>
      </c>
      <c r="D6591" s="3">
        <f>IF('Profil je Los'!A6591&lt;&gt;"",IF('Profil je Los'!A6591&lt;&gt;"",TIME(HOUR('Profil je Los'!A6591),MINUTE('Profil je Los'!A6591),SECOND('Profil je Los'!A6591)),""),"")</f>
        <v>0.45833333333333331</v>
      </c>
      <c r="E6591" s="5">
        <f t="shared" si="410"/>
        <v>11</v>
      </c>
      <c r="F6591" s="14">
        <v>60</v>
      </c>
      <c r="G6591" s="17">
        <f t="shared" si="408"/>
        <v>5</v>
      </c>
      <c r="I6591" s="33"/>
    </row>
    <row r="6592" spans="1:9" x14ac:dyDescent="0.2">
      <c r="A6592" s="4">
        <v>44105.5</v>
      </c>
      <c r="B6592" s="6">
        <f t="shared" si="409"/>
        <v>44105</v>
      </c>
      <c r="C6592" s="3">
        <f t="shared" si="411"/>
        <v>0.45833333333333331</v>
      </c>
      <c r="D6592" s="3">
        <f>IF('Profil je Los'!A6592&lt;&gt;"",IF('Profil je Los'!A6592&lt;&gt;"",TIME(HOUR('Profil je Los'!A6592),MINUTE('Profil je Los'!A6592),SECOND('Profil je Los'!A6592)),""),"")</f>
        <v>0.5</v>
      </c>
      <c r="E6592" s="5">
        <f t="shared" si="410"/>
        <v>12</v>
      </c>
      <c r="F6592" s="14">
        <v>60</v>
      </c>
      <c r="G6592" s="17">
        <f t="shared" si="408"/>
        <v>5</v>
      </c>
      <c r="I6592" s="33"/>
    </row>
    <row r="6593" spans="1:9" x14ac:dyDescent="0.2">
      <c r="A6593" s="4">
        <v>44105.541666666664</v>
      </c>
      <c r="B6593" s="6">
        <f t="shared" si="409"/>
        <v>44105</v>
      </c>
      <c r="C6593" s="3">
        <f t="shared" si="411"/>
        <v>0.5</v>
      </c>
      <c r="D6593" s="3">
        <f>IF('Profil je Los'!A6593&lt;&gt;"",IF('Profil je Los'!A6593&lt;&gt;"",TIME(HOUR('Profil je Los'!A6593),MINUTE('Profil je Los'!A6593),SECOND('Profil je Los'!A6593)),""),"")</f>
        <v>0.54166666666666663</v>
      </c>
      <c r="E6593" s="5">
        <f t="shared" si="410"/>
        <v>13</v>
      </c>
      <c r="F6593" s="14">
        <v>60</v>
      </c>
      <c r="G6593" s="17">
        <f t="shared" si="408"/>
        <v>5</v>
      </c>
      <c r="I6593" s="33"/>
    </row>
    <row r="6594" spans="1:9" x14ac:dyDescent="0.2">
      <c r="A6594" s="4">
        <v>44105.583333333336</v>
      </c>
      <c r="B6594" s="6">
        <f t="shared" si="409"/>
        <v>44105</v>
      </c>
      <c r="C6594" s="3">
        <f t="shared" si="411"/>
        <v>0.54166666666666663</v>
      </c>
      <c r="D6594" s="3">
        <f>IF('Profil je Los'!A6594&lt;&gt;"",IF('Profil je Los'!A6594&lt;&gt;"",TIME(HOUR('Profil je Los'!A6594),MINUTE('Profil je Los'!A6594),SECOND('Profil je Los'!A6594)),""),"")</f>
        <v>0.58333333333333337</v>
      </c>
      <c r="E6594" s="5">
        <f t="shared" si="410"/>
        <v>14</v>
      </c>
      <c r="F6594" s="14">
        <v>58.658473000000001</v>
      </c>
      <c r="G6594" s="17">
        <f t="shared" si="408"/>
        <v>4.8899999999999997</v>
      </c>
      <c r="I6594" s="33"/>
    </row>
    <row r="6595" spans="1:9" x14ac:dyDescent="0.2">
      <c r="A6595" s="4">
        <v>44105.625</v>
      </c>
      <c r="B6595" s="6">
        <f t="shared" si="409"/>
        <v>44105</v>
      </c>
      <c r="C6595" s="3">
        <f t="shared" si="411"/>
        <v>0.58333333333333337</v>
      </c>
      <c r="D6595" s="3">
        <f>IF('Profil je Los'!A6595&lt;&gt;"",IF('Profil je Los'!A6595&lt;&gt;"",TIME(HOUR('Profil je Los'!A6595),MINUTE('Profil je Los'!A6595),SECOND('Profil je Los'!A6595)),""),"")</f>
        <v>0.625</v>
      </c>
      <c r="E6595" s="5">
        <f t="shared" si="410"/>
        <v>15</v>
      </c>
      <c r="F6595" s="14">
        <v>60</v>
      </c>
      <c r="G6595" s="17">
        <f t="shared" si="408"/>
        <v>5</v>
      </c>
      <c r="I6595" s="33"/>
    </row>
    <row r="6596" spans="1:9" x14ac:dyDescent="0.2">
      <c r="A6596" s="4">
        <v>44105.666666666664</v>
      </c>
      <c r="B6596" s="6">
        <f t="shared" si="409"/>
        <v>44105</v>
      </c>
      <c r="C6596" s="3">
        <f t="shared" si="411"/>
        <v>0.625</v>
      </c>
      <c r="D6596" s="3">
        <f>IF('Profil je Los'!A6596&lt;&gt;"",IF('Profil je Los'!A6596&lt;&gt;"",TIME(HOUR('Profil je Los'!A6596),MINUTE('Profil je Los'!A6596),SECOND('Profil je Los'!A6596)),""),"")</f>
        <v>0.66666666666666663</v>
      </c>
      <c r="E6596" s="5">
        <f t="shared" si="410"/>
        <v>16</v>
      </c>
      <c r="F6596" s="14">
        <v>58.086747000000003</v>
      </c>
      <c r="G6596" s="17">
        <f t="shared" si="408"/>
        <v>4.84</v>
      </c>
      <c r="I6596" s="33"/>
    </row>
    <row r="6597" spans="1:9" x14ac:dyDescent="0.2">
      <c r="A6597" s="4">
        <v>44105.708333333336</v>
      </c>
      <c r="B6597" s="6">
        <f t="shared" si="409"/>
        <v>44105</v>
      </c>
      <c r="C6597" s="3">
        <f t="shared" si="411"/>
        <v>0.66666666666666663</v>
      </c>
      <c r="D6597" s="3">
        <f>IF('Profil je Los'!A6597&lt;&gt;"",IF('Profil je Los'!A6597&lt;&gt;"",TIME(HOUR('Profil je Los'!A6597),MINUTE('Profil je Los'!A6597),SECOND('Profil je Los'!A6597)),""),"")</f>
        <v>0.70833333333333337</v>
      </c>
      <c r="E6597" s="5">
        <f t="shared" si="410"/>
        <v>17</v>
      </c>
      <c r="F6597" s="14">
        <v>47.882857999999999</v>
      </c>
      <c r="G6597" s="17">
        <f t="shared" si="408"/>
        <v>3.99</v>
      </c>
      <c r="I6597" s="33"/>
    </row>
    <row r="6598" spans="1:9" x14ac:dyDescent="0.2">
      <c r="A6598" s="4">
        <v>44105.75</v>
      </c>
      <c r="B6598" s="6">
        <f t="shared" si="409"/>
        <v>44105</v>
      </c>
      <c r="C6598" s="3">
        <f t="shared" si="411"/>
        <v>0.70833333333333337</v>
      </c>
      <c r="D6598" s="3">
        <f>IF('Profil je Los'!A6598&lt;&gt;"",IF('Profil je Los'!A6598&lt;&gt;"",TIME(HOUR('Profil je Los'!A6598),MINUTE('Profil je Los'!A6598),SECOND('Profil je Los'!A6598)),""),"")</f>
        <v>0.75</v>
      </c>
      <c r="E6598" s="5">
        <f t="shared" si="410"/>
        <v>18</v>
      </c>
      <c r="F6598" s="14">
        <v>46.714326999999997</v>
      </c>
      <c r="G6598" s="17">
        <f t="shared" ref="G6598:G6661" si="412">ROUND(F6598/$E$2,2)</f>
        <v>3.89</v>
      </c>
      <c r="I6598" s="33"/>
    </row>
    <row r="6599" spans="1:9" x14ac:dyDescent="0.2">
      <c r="A6599" s="4">
        <v>44105.791666666664</v>
      </c>
      <c r="B6599" s="6">
        <f t="shared" ref="B6599:B6662" si="413">IF(A6599&lt;&gt;"",IF(E6599=24,B6598,DATE(YEAR(A6599),MONTH(A6599),DAY(A6599))),"")</f>
        <v>44105</v>
      </c>
      <c r="C6599" s="3">
        <f t="shared" si="411"/>
        <v>0.75</v>
      </c>
      <c r="D6599" s="3">
        <f>IF('Profil je Los'!A6599&lt;&gt;"",IF('Profil je Los'!A6599&lt;&gt;"",TIME(HOUR('Profil je Los'!A6599),MINUTE('Profil je Los'!A6599),SECOND('Profil je Los'!A6599)),""),"")</f>
        <v>0.79166666666666663</v>
      </c>
      <c r="E6599" s="5">
        <f t="shared" ref="E6599:E6662" si="414">IF(A6599&lt;&gt;"",IF(HOUR(A6599)=0,24,HOUR(A6599)),"")</f>
        <v>19</v>
      </c>
      <c r="F6599" s="14">
        <v>47.137130999999997</v>
      </c>
      <c r="G6599" s="17">
        <f t="shared" si="412"/>
        <v>3.93</v>
      </c>
      <c r="I6599" s="33"/>
    </row>
    <row r="6600" spans="1:9" x14ac:dyDescent="0.2">
      <c r="A6600" s="4">
        <v>44105.833333333336</v>
      </c>
      <c r="B6600" s="6">
        <f t="shared" si="413"/>
        <v>44105</v>
      </c>
      <c r="C6600" s="3">
        <f t="shared" ref="C6600:C6663" si="415">D6599</f>
        <v>0.79166666666666663</v>
      </c>
      <c r="D6600" s="3">
        <f>IF('Profil je Los'!A6600&lt;&gt;"",IF('Profil je Los'!A6600&lt;&gt;"",TIME(HOUR('Profil je Los'!A6600),MINUTE('Profil je Los'!A6600),SECOND('Profil je Los'!A6600)),""),"")</f>
        <v>0.83333333333333337</v>
      </c>
      <c r="E6600" s="5">
        <f t="shared" si="414"/>
        <v>20</v>
      </c>
      <c r="F6600" s="14">
        <v>53.792230000000004</v>
      </c>
      <c r="G6600" s="17">
        <f t="shared" si="412"/>
        <v>4.4800000000000004</v>
      </c>
      <c r="I6600" s="33"/>
    </row>
    <row r="6601" spans="1:9" x14ac:dyDescent="0.2">
      <c r="A6601" s="4">
        <v>44105.875</v>
      </c>
      <c r="B6601" s="6">
        <f t="shared" si="413"/>
        <v>44105</v>
      </c>
      <c r="C6601" s="3">
        <f t="shared" si="415"/>
        <v>0.83333333333333337</v>
      </c>
      <c r="D6601" s="3">
        <f>IF('Profil je Los'!A6601&lt;&gt;"",IF('Profil je Los'!A6601&lt;&gt;"",TIME(HOUR('Profil je Los'!A6601),MINUTE('Profil je Los'!A6601),SECOND('Profil je Los'!A6601)),""),"")</f>
        <v>0.875</v>
      </c>
      <c r="E6601" s="5">
        <f t="shared" si="414"/>
        <v>21</v>
      </c>
      <c r="F6601" s="14">
        <v>47.874673999999999</v>
      </c>
      <c r="G6601" s="17">
        <f t="shared" si="412"/>
        <v>3.99</v>
      </c>
      <c r="I6601" s="33"/>
    </row>
    <row r="6602" spans="1:9" x14ac:dyDescent="0.2">
      <c r="A6602" s="4">
        <v>44105.916666666664</v>
      </c>
      <c r="B6602" s="6">
        <f t="shared" si="413"/>
        <v>44105</v>
      </c>
      <c r="C6602" s="3">
        <f t="shared" si="415"/>
        <v>0.875</v>
      </c>
      <c r="D6602" s="3">
        <f>IF('Profil je Los'!A6602&lt;&gt;"",IF('Profil je Los'!A6602&lt;&gt;"",TIME(HOUR('Profil je Los'!A6602),MINUTE('Profil je Los'!A6602),SECOND('Profil je Los'!A6602)),""),"")</f>
        <v>0.91666666666666663</v>
      </c>
      <c r="E6602" s="5">
        <f t="shared" si="414"/>
        <v>22</v>
      </c>
      <c r="F6602" s="14">
        <v>37.224393999999997</v>
      </c>
      <c r="G6602" s="17">
        <f t="shared" si="412"/>
        <v>3.1</v>
      </c>
      <c r="I6602" s="33"/>
    </row>
    <row r="6603" spans="1:9" x14ac:dyDescent="0.2">
      <c r="A6603" s="4">
        <v>44105.958333333336</v>
      </c>
      <c r="B6603" s="6">
        <f t="shared" si="413"/>
        <v>44105</v>
      </c>
      <c r="C6603" s="3">
        <f t="shared" si="415"/>
        <v>0.91666666666666663</v>
      </c>
      <c r="D6603" s="3">
        <f>IF('Profil je Los'!A6603&lt;&gt;"",IF('Profil je Los'!A6603&lt;&gt;"",TIME(HOUR('Profil je Los'!A6603),MINUTE('Profil je Los'!A6603),SECOND('Profil je Los'!A6603)),""),"")</f>
        <v>0.95833333333333337</v>
      </c>
      <c r="E6603" s="5">
        <f t="shared" si="414"/>
        <v>23</v>
      </c>
      <c r="F6603" s="14">
        <v>37.428547000000002</v>
      </c>
      <c r="G6603" s="17">
        <f t="shared" si="412"/>
        <v>3.12</v>
      </c>
      <c r="I6603" s="33"/>
    </row>
    <row r="6604" spans="1:9" x14ac:dyDescent="0.2">
      <c r="A6604" s="4">
        <v>44106</v>
      </c>
      <c r="B6604" s="6">
        <f t="shared" si="413"/>
        <v>44105</v>
      </c>
      <c r="C6604" s="3">
        <f t="shared" si="415"/>
        <v>0.95833333333333337</v>
      </c>
      <c r="D6604" s="3">
        <f>IF('Profil je Los'!A6604&lt;&gt;"",IF('Profil je Los'!A6604&lt;&gt;"",TIME(HOUR('Profil je Los'!A6604),MINUTE('Profil je Los'!A6604),SECOND('Profil je Los'!A6604)),""),"")</f>
        <v>0</v>
      </c>
      <c r="E6604" s="5">
        <f t="shared" si="414"/>
        <v>24</v>
      </c>
      <c r="F6604" s="14">
        <v>33.461874000000002</v>
      </c>
      <c r="G6604" s="17">
        <f t="shared" si="412"/>
        <v>2.79</v>
      </c>
      <c r="I6604" s="33"/>
    </row>
    <row r="6605" spans="1:9" x14ac:dyDescent="0.2">
      <c r="A6605" s="4">
        <v>44106.041666666664</v>
      </c>
      <c r="B6605" s="6">
        <f t="shared" si="413"/>
        <v>44106</v>
      </c>
      <c r="C6605" s="3">
        <f t="shared" si="415"/>
        <v>0</v>
      </c>
      <c r="D6605" s="3">
        <f>IF('Profil je Los'!A6605&lt;&gt;"",IF('Profil je Los'!A6605&lt;&gt;"",TIME(HOUR('Profil je Los'!A6605),MINUTE('Profil je Los'!A6605),SECOND('Profil je Los'!A6605)),""),"")</f>
        <v>4.1666666666666664E-2</v>
      </c>
      <c r="E6605" s="5">
        <f t="shared" si="414"/>
        <v>1</v>
      </c>
      <c r="F6605" s="14">
        <v>27.770171000000001</v>
      </c>
      <c r="G6605" s="17">
        <f t="shared" si="412"/>
        <v>2.31</v>
      </c>
      <c r="I6605" s="33"/>
    </row>
    <row r="6606" spans="1:9" x14ac:dyDescent="0.2">
      <c r="A6606" s="4">
        <v>44106.083333333336</v>
      </c>
      <c r="B6606" s="6">
        <f t="shared" si="413"/>
        <v>44106</v>
      </c>
      <c r="C6606" s="3">
        <f t="shared" si="415"/>
        <v>4.1666666666666664E-2</v>
      </c>
      <c r="D6606" s="3">
        <f>IF('Profil je Los'!A6606&lt;&gt;"",IF('Profil je Los'!A6606&lt;&gt;"",TIME(HOUR('Profil je Los'!A6606),MINUTE('Profil je Los'!A6606),SECOND('Profil je Los'!A6606)),""),"")</f>
        <v>8.3333333333333329E-2</v>
      </c>
      <c r="E6606" s="5">
        <f t="shared" si="414"/>
        <v>2</v>
      </c>
      <c r="F6606" s="14">
        <v>25.625336999999998</v>
      </c>
      <c r="G6606" s="17">
        <f t="shared" si="412"/>
        <v>2.14</v>
      </c>
      <c r="I6606" s="33"/>
    </row>
    <row r="6607" spans="1:9" x14ac:dyDescent="0.2">
      <c r="A6607" s="4">
        <v>44106.125</v>
      </c>
      <c r="B6607" s="6">
        <f t="shared" si="413"/>
        <v>44106</v>
      </c>
      <c r="C6607" s="3">
        <f t="shared" si="415"/>
        <v>8.3333333333333329E-2</v>
      </c>
      <c r="D6607" s="3">
        <f>IF('Profil je Los'!A6607&lt;&gt;"",IF('Profil je Los'!A6607&lt;&gt;"",TIME(HOUR('Profil je Los'!A6607),MINUTE('Profil je Los'!A6607),SECOND('Profil je Los'!A6607)),""),"")</f>
        <v>0.125</v>
      </c>
      <c r="E6607" s="5">
        <f t="shared" si="414"/>
        <v>3</v>
      </c>
      <c r="F6607" s="14">
        <v>22.250845999999999</v>
      </c>
      <c r="G6607" s="17">
        <f t="shared" si="412"/>
        <v>1.85</v>
      </c>
      <c r="I6607" s="33"/>
    </row>
    <row r="6608" spans="1:9" x14ac:dyDescent="0.2">
      <c r="A6608" s="4">
        <v>44106.166666666664</v>
      </c>
      <c r="B6608" s="6">
        <f t="shared" si="413"/>
        <v>44106</v>
      </c>
      <c r="C6608" s="3">
        <f t="shared" si="415"/>
        <v>0.125</v>
      </c>
      <c r="D6608" s="3">
        <f>IF('Profil je Los'!A6608&lt;&gt;"",IF('Profil je Los'!A6608&lt;&gt;"",TIME(HOUR('Profil je Los'!A6608),MINUTE('Profil je Los'!A6608),SECOND('Profil je Los'!A6608)),""),"")</f>
        <v>0.16666666666666666</v>
      </c>
      <c r="E6608" s="5">
        <f t="shared" si="414"/>
        <v>4</v>
      </c>
      <c r="F6608" s="14">
        <v>21.523620000000001</v>
      </c>
      <c r="G6608" s="17">
        <f t="shared" si="412"/>
        <v>1.79</v>
      </c>
      <c r="I6608" s="33"/>
    </row>
    <row r="6609" spans="1:9" x14ac:dyDescent="0.2">
      <c r="A6609" s="4">
        <v>44106.208333333336</v>
      </c>
      <c r="B6609" s="6">
        <f t="shared" si="413"/>
        <v>44106</v>
      </c>
      <c r="C6609" s="3">
        <f t="shared" si="415"/>
        <v>0.16666666666666666</v>
      </c>
      <c r="D6609" s="3">
        <f>IF('Profil je Los'!A6609&lt;&gt;"",IF('Profil je Los'!A6609&lt;&gt;"",TIME(HOUR('Profil je Los'!A6609),MINUTE('Profil je Los'!A6609),SECOND('Profil je Los'!A6609)),""),"")</f>
        <v>0.20833333333333334</v>
      </c>
      <c r="E6609" s="5">
        <f t="shared" si="414"/>
        <v>5</v>
      </c>
      <c r="F6609" s="14">
        <v>22.546848000000001</v>
      </c>
      <c r="G6609" s="17">
        <f t="shared" si="412"/>
        <v>1.88</v>
      </c>
      <c r="I6609" s="33"/>
    </row>
    <row r="6610" spans="1:9" x14ac:dyDescent="0.2">
      <c r="A6610" s="4">
        <v>44106.25</v>
      </c>
      <c r="B6610" s="6">
        <f t="shared" si="413"/>
        <v>44106</v>
      </c>
      <c r="C6610" s="3">
        <f t="shared" si="415"/>
        <v>0.20833333333333334</v>
      </c>
      <c r="D6610" s="3">
        <f>IF('Profil je Los'!A6610&lt;&gt;"",IF('Profil je Los'!A6610&lt;&gt;"",TIME(HOUR('Profil je Los'!A6610),MINUTE('Profil je Los'!A6610),SECOND('Profil je Los'!A6610)),""),"")</f>
        <v>0.25</v>
      </c>
      <c r="E6610" s="5">
        <f t="shared" si="414"/>
        <v>6</v>
      </c>
      <c r="F6610" s="14">
        <v>27.81935</v>
      </c>
      <c r="G6610" s="17">
        <f t="shared" si="412"/>
        <v>2.3199999999999998</v>
      </c>
      <c r="I6610" s="33"/>
    </row>
    <row r="6611" spans="1:9" x14ac:dyDescent="0.2">
      <c r="A6611" s="4">
        <v>44106.291666666664</v>
      </c>
      <c r="B6611" s="6">
        <f t="shared" si="413"/>
        <v>44106</v>
      </c>
      <c r="C6611" s="3">
        <f t="shared" si="415"/>
        <v>0.25</v>
      </c>
      <c r="D6611" s="3">
        <f>IF('Profil je Los'!A6611&lt;&gt;"",IF('Profil je Los'!A6611&lt;&gt;"",TIME(HOUR('Profil je Los'!A6611),MINUTE('Profil je Los'!A6611),SECOND('Profil je Los'!A6611)),""),"")</f>
        <v>0.29166666666666669</v>
      </c>
      <c r="E6611" s="5">
        <f t="shared" si="414"/>
        <v>7</v>
      </c>
      <c r="F6611" s="14">
        <v>41.030268</v>
      </c>
      <c r="G6611" s="17">
        <f t="shared" si="412"/>
        <v>3.42</v>
      </c>
      <c r="I6611" s="33"/>
    </row>
    <row r="6612" spans="1:9" x14ac:dyDescent="0.2">
      <c r="A6612" s="4">
        <v>44106.333333333336</v>
      </c>
      <c r="B6612" s="6">
        <f t="shared" si="413"/>
        <v>44106</v>
      </c>
      <c r="C6612" s="3">
        <f t="shared" si="415"/>
        <v>0.29166666666666669</v>
      </c>
      <c r="D6612" s="3">
        <f>IF('Profil je Los'!A6612&lt;&gt;"",IF('Profil je Los'!A6612&lt;&gt;"",TIME(HOUR('Profil je Los'!A6612),MINUTE('Profil je Los'!A6612),SECOND('Profil je Los'!A6612)),""),"")</f>
        <v>0.33333333333333331</v>
      </c>
      <c r="E6612" s="5">
        <f t="shared" si="414"/>
        <v>8</v>
      </c>
      <c r="F6612" s="14">
        <v>42.216894000000003</v>
      </c>
      <c r="G6612" s="17">
        <f t="shared" si="412"/>
        <v>3.52</v>
      </c>
      <c r="I6612" s="33"/>
    </row>
    <row r="6613" spans="1:9" x14ac:dyDescent="0.2">
      <c r="A6613" s="4">
        <v>44106.375</v>
      </c>
      <c r="B6613" s="6">
        <f t="shared" si="413"/>
        <v>44106</v>
      </c>
      <c r="C6613" s="3">
        <f t="shared" si="415"/>
        <v>0.33333333333333331</v>
      </c>
      <c r="D6613" s="3">
        <f>IF('Profil je Los'!A6613&lt;&gt;"",IF('Profil je Los'!A6613&lt;&gt;"",TIME(HOUR('Profil je Los'!A6613),MINUTE('Profil je Los'!A6613),SECOND('Profil je Los'!A6613)),""),"")</f>
        <v>0.375</v>
      </c>
      <c r="E6613" s="5">
        <f t="shared" si="414"/>
        <v>9</v>
      </c>
      <c r="F6613" s="14">
        <v>46.644820000000003</v>
      </c>
      <c r="G6613" s="17">
        <f t="shared" si="412"/>
        <v>3.89</v>
      </c>
      <c r="I6613" s="33"/>
    </row>
    <row r="6614" spans="1:9" x14ac:dyDescent="0.2">
      <c r="A6614" s="4">
        <v>44106.416666666664</v>
      </c>
      <c r="B6614" s="6">
        <f t="shared" si="413"/>
        <v>44106</v>
      </c>
      <c r="C6614" s="3">
        <f t="shared" si="415"/>
        <v>0.375</v>
      </c>
      <c r="D6614" s="3">
        <f>IF('Profil je Los'!A6614&lt;&gt;"",IF('Profil je Los'!A6614&lt;&gt;"",TIME(HOUR('Profil je Los'!A6614),MINUTE('Profil je Los'!A6614),SECOND('Profil je Los'!A6614)),""),"")</f>
        <v>0.41666666666666669</v>
      </c>
      <c r="E6614" s="5">
        <f t="shared" si="414"/>
        <v>10</v>
      </c>
      <c r="F6614" s="14">
        <v>45.550010999999998</v>
      </c>
      <c r="G6614" s="17">
        <f t="shared" si="412"/>
        <v>3.8</v>
      </c>
      <c r="I6614" s="33"/>
    </row>
    <row r="6615" spans="1:9" x14ac:dyDescent="0.2">
      <c r="A6615" s="4">
        <v>44106.458333333336</v>
      </c>
      <c r="B6615" s="6">
        <f t="shared" si="413"/>
        <v>44106</v>
      </c>
      <c r="C6615" s="3">
        <f t="shared" si="415"/>
        <v>0.41666666666666669</v>
      </c>
      <c r="D6615" s="3">
        <f>IF('Profil je Los'!A6615&lt;&gt;"",IF('Profil je Los'!A6615&lt;&gt;"",TIME(HOUR('Profil je Los'!A6615),MINUTE('Profil je Los'!A6615),SECOND('Profil je Los'!A6615)),""),"")</f>
        <v>0.45833333333333331</v>
      </c>
      <c r="E6615" s="5">
        <f t="shared" si="414"/>
        <v>11</v>
      </c>
      <c r="F6615" s="14">
        <v>54.414625000000001</v>
      </c>
      <c r="G6615" s="17">
        <f t="shared" si="412"/>
        <v>4.53</v>
      </c>
      <c r="I6615" s="33"/>
    </row>
    <row r="6616" spans="1:9" x14ac:dyDescent="0.2">
      <c r="A6616" s="4">
        <v>44106.5</v>
      </c>
      <c r="B6616" s="6">
        <f t="shared" si="413"/>
        <v>44106</v>
      </c>
      <c r="C6616" s="3">
        <f t="shared" si="415"/>
        <v>0.45833333333333331</v>
      </c>
      <c r="D6616" s="3">
        <f>IF('Profil je Los'!A6616&lt;&gt;"",IF('Profil je Los'!A6616&lt;&gt;"",TIME(HOUR('Profil je Los'!A6616),MINUTE('Profil je Los'!A6616),SECOND('Profil je Los'!A6616)),""),"")</f>
        <v>0.5</v>
      </c>
      <c r="E6616" s="5">
        <f t="shared" si="414"/>
        <v>12</v>
      </c>
      <c r="F6616" s="14">
        <v>58.524276999999998</v>
      </c>
      <c r="G6616" s="17">
        <f t="shared" si="412"/>
        <v>4.88</v>
      </c>
      <c r="I6616" s="33"/>
    </row>
    <row r="6617" spans="1:9" x14ac:dyDescent="0.2">
      <c r="A6617" s="4">
        <v>44106.541666666664</v>
      </c>
      <c r="B6617" s="6">
        <f t="shared" si="413"/>
        <v>44106</v>
      </c>
      <c r="C6617" s="3">
        <f t="shared" si="415"/>
        <v>0.5</v>
      </c>
      <c r="D6617" s="3">
        <f>IF('Profil je Los'!A6617&lt;&gt;"",IF('Profil je Los'!A6617&lt;&gt;"",TIME(HOUR('Profil je Los'!A6617),MINUTE('Profil je Los'!A6617),SECOND('Profil je Los'!A6617)),""),"")</f>
        <v>0.54166666666666663</v>
      </c>
      <c r="E6617" s="5">
        <f t="shared" si="414"/>
        <v>13</v>
      </c>
      <c r="F6617" s="14">
        <v>59.173022000000003</v>
      </c>
      <c r="G6617" s="17">
        <f t="shared" si="412"/>
        <v>4.93</v>
      </c>
      <c r="I6617" s="33"/>
    </row>
    <row r="6618" spans="1:9" x14ac:dyDescent="0.2">
      <c r="A6618" s="4">
        <v>44106.583333333336</v>
      </c>
      <c r="B6618" s="6">
        <f t="shared" si="413"/>
        <v>44106</v>
      </c>
      <c r="C6618" s="3">
        <f t="shared" si="415"/>
        <v>0.54166666666666663</v>
      </c>
      <c r="D6618" s="3">
        <f>IF('Profil je Los'!A6618&lt;&gt;"",IF('Profil je Los'!A6618&lt;&gt;"",TIME(HOUR('Profil je Los'!A6618),MINUTE('Profil je Los'!A6618),SECOND('Profil je Los'!A6618)),""),"")</f>
        <v>0.58333333333333337</v>
      </c>
      <c r="E6618" s="5">
        <f t="shared" si="414"/>
        <v>14</v>
      </c>
      <c r="F6618" s="14">
        <v>48.750469000000002</v>
      </c>
      <c r="G6618" s="17">
        <f t="shared" si="412"/>
        <v>4.0599999999999996</v>
      </c>
      <c r="I6618" s="33"/>
    </row>
    <row r="6619" spans="1:9" x14ac:dyDescent="0.2">
      <c r="A6619" s="4">
        <v>44106.625</v>
      </c>
      <c r="B6619" s="6">
        <f t="shared" si="413"/>
        <v>44106</v>
      </c>
      <c r="C6619" s="3">
        <f t="shared" si="415"/>
        <v>0.58333333333333337</v>
      </c>
      <c r="D6619" s="3">
        <f>IF('Profil je Los'!A6619&lt;&gt;"",IF('Profil je Los'!A6619&lt;&gt;"",TIME(HOUR('Profil je Los'!A6619),MINUTE('Profil je Los'!A6619),SECOND('Profil je Los'!A6619)),""),"")</f>
        <v>0.625</v>
      </c>
      <c r="E6619" s="5">
        <f t="shared" si="414"/>
        <v>15</v>
      </c>
      <c r="F6619" s="14">
        <v>45.320965000000001</v>
      </c>
      <c r="G6619" s="17">
        <f t="shared" si="412"/>
        <v>3.78</v>
      </c>
      <c r="I6619" s="33"/>
    </row>
    <row r="6620" spans="1:9" x14ac:dyDescent="0.2">
      <c r="A6620" s="4">
        <v>44106.666666666664</v>
      </c>
      <c r="B6620" s="6">
        <f t="shared" si="413"/>
        <v>44106</v>
      </c>
      <c r="C6620" s="3">
        <f t="shared" si="415"/>
        <v>0.625</v>
      </c>
      <c r="D6620" s="3">
        <f>IF('Profil je Los'!A6620&lt;&gt;"",IF('Profil je Los'!A6620&lt;&gt;"",TIME(HOUR('Profil je Los'!A6620),MINUTE('Profil je Los'!A6620),SECOND('Profil je Los'!A6620)),""),"")</f>
        <v>0.66666666666666663</v>
      </c>
      <c r="E6620" s="5">
        <f t="shared" si="414"/>
        <v>16</v>
      </c>
      <c r="F6620" s="14">
        <v>43.220159000000002</v>
      </c>
      <c r="G6620" s="17">
        <f t="shared" si="412"/>
        <v>3.6</v>
      </c>
      <c r="I6620" s="33"/>
    </row>
    <row r="6621" spans="1:9" x14ac:dyDescent="0.2">
      <c r="A6621" s="4">
        <v>44106.708333333336</v>
      </c>
      <c r="B6621" s="6">
        <f t="shared" si="413"/>
        <v>44106</v>
      </c>
      <c r="C6621" s="3">
        <f t="shared" si="415"/>
        <v>0.66666666666666663</v>
      </c>
      <c r="D6621" s="3">
        <f>IF('Profil je Los'!A6621&lt;&gt;"",IF('Profil je Los'!A6621&lt;&gt;"",TIME(HOUR('Profil je Los'!A6621),MINUTE('Profil je Los'!A6621),SECOND('Profil je Los'!A6621)),""),"")</f>
        <v>0.70833333333333337</v>
      </c>
      <c r="E6621" s="5">
        <f t="shared" si="414"/>
        <v>17</v>
      </c>
      <c r="F6621" s="14">
        <v>37.323867999999997</v>
      </c>
      <c r="G6621" s="17">
        <f t="shared" si="412"/>
        <v>3.11</v>
      </c>
      <c r="I6621" s="33"/>
    </row>
    <row r="6622" spans="1:9" x14ac:dyDescent="0.2">
      <c r="A6622" s="4">
        <v>44106.75</v>
      </c>
      <c r="B6622" s="6">
        <f t="shared" si="413"/>
        <v>44106</v>
      </c>
      <c r="C6622" s="3">
        <f t="shared" si="415"/>
        <v>0.70833333333333337</v>
      </c>
      <c r="D6622" s="3">
        <f>IF('Profil je Los'!A6622&lt;&gt;"",IF('Profil je Los'!A6622&lt;&gt;"",TIME(HOUR('Profil je Los'!A6622),MINUTE('Profil je Los'!A6622),SECOND('Profil je Los'!A6622)),""),"")</f>
        <v>0.75</v>
      </c>
      <c r="E6622" s="5">
        <f t="shared" si="414"/>
        <v>18</v>
      </c>
      <c r="F6622" s="14">
        <v>40.41798</v>
      </c>
      <c r="G6622" s="17">
        <f t="shared" si="412"/>
        <v>3.37</v>
      </c>
      <c r="I6622" s="33"/>
    </row>
    <row r="6623" spans="1:9" x14ac:dyDescent="0.2">
      <c r="A6623" s="4">
        <v>44106.791666666664</v>
      </c>
      <c r="B6623" s="6">
        <f t="shared" si="413"/>
        <v>44106</v>
      </c>
      <c r="C6623" s="3">
        <f t="shared" si="415"/>
        <v>0.75</v>
      </c>
      <c r="D6623" s="3">
        <f>IF('Profil je Los'!A6623&lt;&gt;"",IF('Profil je Los'!A6623&lt;&gt;"",TIME(HOUR('Profil je Los'!A6623),MINUTE('Profil je Los'!A6623),SECOND('Profil je Los'!A6623)),""),"")</f>
        <v>0.79166666666666663</v>
      </c>
      <c r="E6623" s="5">
        <f t="shared" si="414"/>
        <v>19</v>
      </c>
      <c r="F6623" s="14">
        <v>39.398113000000002</v>
      </c>
      <c r="G6623" s="17">
        <f t="shared" si="412"/>
        <v>3.28</v>
      </c>
      <c r="I6623" s="33"/>
    </row>
    <row r="6624" spans="1:9" x14ac:dyDescent="0.2">
      <c r="A6624" s="4">
        <v>44106.833333333336</v>
      </c>
      <c r="B6624" s="6">
        <f t="shared" si="413"/>
        <v>44106</v>
      </c>
      <c r="C6624" s="3">
        <f t="shared" si="415"/>
        <v>0.79166666666666663</v>
      </c>
      <c r="D6624" s="3">
        <f>IF('Profil je Los'!A6624&lt;&gt;"",IF('Profil je Los'!A6624&lt;&gt;"",TIME(HOUR('Profil je Los'!A6624),MINUTE('Profil je Los'!A6624),SECOND('Profil je Los'!A6624)),""),"")</f>
        <v>0.83333333333333337</v>
      </c>
      <c r="E6624" s="5">
        <f t="shared" si="414"/>
        <v>20</v>
      </c>
      <c r="F6624" s="14">
        <v>39.212668999999998</v>
      </c>
      <c r="G6624" s="17">
        <f t="shared" si="412"/>
        <v>3.27</v>
      </c>
      <c r="I6624" s="33"/>
    </row>
    <row r="6625" spans="1:9" x14ac:dyDescent="0.2">
      <c r="A6625" s="4">
        <v>44106.875</v>
      </c>
      <c r="B6625" s="6">
        <f t="shared" si="413"/>
        <v>44106</v>
      </c>
      <c r="C6625" s="3">
        <f t="shared" si="415"/>
        <v>0.83333333333333337</v>
      </c>
      <c r="D6625" s="3">
        <f>IF('Profil je Los'!A6625&lt;&gt;"",IF('Profil je Los'!A6625&lt;&gt;"",TIME(HOUR('Profil je Los'!A6625),MINUTE('Profil je Los'!A6625),SECOND('Profil je Los'!A6625)),""),"")</f>
        <v>0.875</v>
      </c>
      <c r="E6625" s="5">
        <f t="shared" si="414"/>
        <v>21</v>
      </c>
      <c r="F6625" s="14">
        <v>32.625777999999997</v>
      </c>
      <c r="G6625" s="17">
        <f t="shared" si="412"/>
        <v>2.72</v>
      </c>
      <c r="I6625" s="33"/>
    </row>
    <row r="6626" spans="1:9" x14ac:dyDescent="0.2">
      <c r="A6626" s="4">
        <v>44106.916666666664</v>
      </c>
      <c r="B6626" s="6">
        <f t="shared" si="413"/>
        <v>44106</v>
      </c>
      <c r="C6626" s="3">
        <f t="shared" si="415"/>
        <v>0.875</v>
      </c>
      <c r="D6626" s="3">
        <f>IF('Profil je Los'!A6626&lt;&gt;"",IF('Profil je Los'!A6626&lt;&gt;"",TIME(HOUR('Profil je Los'!A6626),MINUTE('Profil je Los'!A6626),SECOND('Profil je Los'!A6626)),""),"")</f>
        <v>0.91666666666666663</v>
      </c>
      <c r="E6626" s="5">
        <f t="shared" si="414"/>
        <v>22</v>
      </c>
      <c r="F6626" s="14">
        <v>28.849788</v>
      </c>
      <c r="G6626" s="17">
        <f t="shared" si="412"/>
        <v>2.4</v>
      </c>
      <c r="I6626" s="33"/>
    </row>
    <row r="6627" spans="1:9" x14ac:dyDescent="0.2">
      <c r="A6627" s="4">
        <v>44106.958333333336</v>
      </c>
      <c r="B6627" s="6">
        <f t="shared" si="413"/>
        <v>44106</v>
      </c>
      <c r="C6627" s="3">
        <f t="shared" si="415"/>
        <v>0.91666666666666663</v>
      </c>
      <c r="D6627" s="3">
        <f>IF('Profil je Los'!A6627&lt;&gt;"",IF('Profil je Los'!A6627&lt;&gt;"",TIME(HOUR('Profil je Los'!A6627),MINUTE('Profil je Los'!A6627),SECOND('Profil je Los'!A6627)),""),"")</f>
        <v>0.95833333333333337</v>
      </c>
      <c r="E6627" s="5">
        <f t="shared" si="414"/>
        <v>23</v>
      </c>
      <c r="F6627" s="14">
        <v>24.610032</v>
      </c>
      <c r="G6627" s="17">
        <f t="shared" si="412"/>
        <v>2.0499999999999998</v>
      </c>
      <c r="I6627" s="33"/>
    </row>
    <row r="6628" spans="1:9" x14ac:dyDescent="0.2">
      <c r="A6628" s="4">
        <v>44107</v>
      </c>
      <c r="B6628" s="6">
        <f t="shared" si="413"/>
        <v>44106</v>
      </c>
      <c r="C6628" s="3">
        <f t="shared" si="415"/>
        <v>0.95833333333333337</v>
      </c>
      <c r="D6628" s="3">
        <f>IF('Profil je Los'!A6628&lt;&gt;"",IF('Profil je Los'!A6628&lt;&gt;"",TIME(HOUR('Profil je Los'!A6628),MINUTE('Profil je Los'!A6628),SECOND('Profil je Los'!A6628)),""),"")</f>
        <v>0</v>
      </c>
      <c r="E6628" s="5">
        <f t="shared" si="414"/>
        <v>24</v>
      </c>
      <c r="F6628" s="14">
        <v>18.629055000000001</v>
      </c>
      <c r="G6628" s="17">
        <f t="shared" si="412"/>
        <v>1.55</v>
      </c>
      <c r="I6628" s="33"/>
    </row>
    <row r="6629" spans="1:9" x14ac:dyDescent="0.2">
      <c r="A6629" s="4">
        <v>44107.041666666664</v>
      </c>
      <c r="B6629" s="6">
        <f t="shared" si="413"/>
        <v>44107</v>
      </c>
      <c r="C6629" s="3">
        <f t="shared" si="415"/>
        <v>0</v>
      </c>
      <c r="D6629" s="3">
        <f>IF('Profil je Los'!A6629&lt;&gt;"",IF('Profil je Los'!A6629&lt;&gt;"",TIME(HOUR('Profil je Los'!A6629),MINUTE('Profil je Los'!A6629),SECOND('Profil je Los'!A6629)),""),"")</f>
        <v>4.1666666666666664E-2</v>
      </c>
      <c r="E6629" s="5">
        <f t="shared" si="414"/>
        <v>1</v>
      </c>
      <c r="F6629" s="14">
        <v>16.043565000000001</v>
      </c>
      <c r="G6629" s="17">
        <f t="shared" si="412"/>
        <v>1.34</v>
      </c>
      <c r="I6629" s="33"/>
    </row>
    <row r="6630" spans="1:9" x14ac:dyDescent="0.2">
      <c r="A6630" s="4">
        <v>44107.083333333336</v>
      </c>
      <c r="B6630" s="6">
        <f t="shared" si="413"/>
        <v>44107</v>
      </c>
      <c r="C6630" s="3">
        <f t="shared" si="415"/>
        <v>4.1666666666666664E-2</v>
      </c>
      <c r="D6630" s="3">
        <f>IF('Profil je Los'!A6630&lt;&gt;"",IF('Profil je Los'!A6630&lt;&gt;"",TIME(HOUR('Profil je Los'!A6630),MINUTE('Profil je Los'!A6630),SECOND('Profil je Los'!A6630)),""),"")</f>
        <v>8.3333333333333329E-2</v>
      </c>
      <c r="E6630" s="5">
        <f t="shared" si="414"/>
        <v>2</v>
      </c>
      <c r="F6630" s="14">
        <v>13.110282</v>
      </c>
      <c r="G6630" s="17">
        <f t="shared" si="412"/>
        <v>1.0900000000000001</v>
      </c>
      <c r="I6630" s="33"/>
    </row>
    <row r="6631" spans="1:9" x14ac:dyDescent="0.2">
      <c r="A6631" s="4">
        <v>44107.125</v>
      </c>
      <c r="B6631" s="6">
        <f t="shared" si="413"/>
        <v>44107</v>
      </c>
      <c r="C6631" s="3">
        <f t="shared" si="415"/>
        <v>8.3333333333333329E-2</v>
      </c>
      <c r="D6631" s="3">
        <f>IF('Profil je Los'!A6631&lt;&gt;"",IF('Profil je Los'!A6631&lt;&gt;"",TIME(HOUR('Profil je Los'!A6631),MINUTE('Profil je Los'!A6631),SECOND('Profil je Los'!A6631)),""),"")</f>
        <v>0.125</v>
      </c>
      <c r="E6631" s="5">
        <f t="shared" si="414"/>
        <v>3</v>
      </c>
      <c r="F6631" s="14">
        <v>13.059938000000001</v>
      </c>
      <c r="G6631" s="17">
        <f t="shared" si="412"/>
        <v>1.0900000000000001</v>
      </c>
      <c r="I6631" s="33"/>
    </row>
    <row r="6632" spans="1:9" x14ac:dyDescent="0.2">
      <c r="A6632" s="4">
        <v>44107.166666666664</v>
      </c>
      <c r="B6632" s="6">
        <f t="shared" si="413"/>
        <v>44107</v>
      </c>
      <c r="C6632" s="3">
        <f t="shared" si="415"/>
        <v>0.125</v>
      </c>
      <c r="D6632" s="3">
        <f>IF('Profil je Los'!A6632&lt;&gt;"",IF('Profil je Los'!A6632&lt;&gt;"",TIME(HOUR('Profil je Los'!A6632),MINUTE('Profil je Los'!A6632),SECOND('Profil je Los'!A6632)),""),"")</f>
        <v>0.16666666666666666</v>
      </c>
      <c r="E6632" s="5">
        <f t="shared" si="414"/>
        <v>4</v>
      </c>
      <c r="F6632" s="14">
        <v>13.767688</v>
      </c>
      <c r="G6632" s="17">
        <f t="shared" si="412"/>
        <v>1.1499999999999999</v>
      </c>
      <c r="I6632" s="33"/>
    </row>
    <row r="6633" spans="1:9" x14ac:dyDescent="0.2">
      <c r="A6633" s="4">
        <v>44107.208333333336</v>
      </c>
      <c r="B6633" s="6">
        <f t="shared" si="413"/>
        <v>44107</v>
      </c>
      <c r="C6633" s="3">
        <f t="shared" si="415"/>
        <v>0.16666666666666666</v>
      </c>
      <c r="D6633" s="3">
        <f>IF('Profil je Los'!A6633&lt;&gt;"",IF('Profil je Los'!A6633&lt;&gt;"",TIME(HOUR('Profil je Los'!A6633),MINUTE('Profil je Los'!A6633),SECOND('Profil je Los'!A6633)),""),"")</f>
        <v>0.20833333333333334</v>
      </c>
      <c r="E6633" s="5">
        <f t="shared" si="414"/>
        <v>5</v>
      </c>
      <c r="F6633" s="14">
        <v>14.373106</v>
      </c>
      <c r="G6633" s="17">
        <f t="shared" si="412"/>
        <v>1.2</v>
      </c>
      <c r="I6633" s="33"/>
    </row>
    <row r="6634" spans="1:9" x14ac:dyDescent="0.2">
      <c r="A6634" s="4">
        <v>44107.25</v>
      </c>
      <c r="B6634" s="6">
        <f t="shared" si="413"/>
        <v>44107</v>
      </c>
      <c r="C6634" s="3">
        <f t="shared" si="415"/>
        <v>0.20833333333333334</v>
      </c>
      <c r="D6634" s="3">
        <f>IF('Profil je Los'!A6634&lt;&gt;"",IF('Profil je Los'!A6634&lt;&gt;"",TIME(HOUR('Profil je Los'!A6634),MINUTE('Profil je Los'!A6634),SECOND('Profil je Los'!A6634)),""),"")</f>
        <v>0.25</v>
      </c>
      <c r="E6634" s="5">
        <f t="shared" si="414"/>
        <v>6</v>
      </c>
      <c r="F6634" s="14">
        <v>13.487981</v>
      </c>
      <c r="G6634" s="17">
        <f t="shared" si="412"/>
        <v>1.1200000000000001</v>
      </c>
      <c r="I6634" s="33"/>
    </row>
    <row r="6635" spans="1:9" x14ac:dyDescent="0.2">
      <c r="A6635" s="4">
        <v>44107.291666666664</v>
      </c>
      <c r="B6635" s="6">
        <f t="shared" si="413"/>
        <v>44107</v>
      </c>
      <c r="C6635" s="3">
        <f t="shared" si="415"/>
        <v>0.25</v>
      </c>
      <c r="D6635" s="3">
        <f>IF('Profil je Los'!A6635&lt;&gt;"",IF('Profil je Los'!A6635&lt;&gt;"",TIME(HOUR('Profil je Los'!A6635),MINUTE('Profil je Los'!A6635),SECOND('Profil je Los'!A6635)),""),"")</f>
        <v>0.29166666666666669</v>
      </c>
      <c r="E6635" s="5">
        <f t="shared" si="414"/>
        <v>7</v>
      </c>
      <c r="F6635" s="14">
        <v>10.049004999999999</v>
      </c>
      <c r="G6635" s="17">
        <f t="shared" si="412"/>
        <v>0.84</v>
      </c>
      <c r="I6635" s="33"/>
    </row>
    <row r="6636" spans="1:9" x14ac:dyDescent="0.2">
      <c r="A6636" s="4">
        <v>44107.333333333336</v>
      </c>
      <c r="B6636" s="6">
        <f t="shared" si="413"/>
        <v>44107</v>
      </c>
      <c r="C6636" s="3">
        <f t="shared" si="415"/>
        <v>0.29166666666666669</v>
      </c>
      <c r="D6636" s="3">
        <f>IF('Profil je Los'!A6636&lt;&gt;"",IF('Profil je Los'!A6636&lt;&gt;"",TIME(HOUR('Profil je Los'!A6636),MINUTE('Profil je Los'!A6636),SECOND('Profil je Los'!A6636)),""),"")</f>
        <v>0.33333333333333331</v>
      </c>
      <c r="E6636" s="5">
        <f t="shared" si="414"/>
        <v>8</v>
      </c>
      <c r="F6636" s="14">
        <v>11.07089</v>
      </c>
      <c r="G6636" s="17">
        <f t="shared" si="412"/>
        <v>0.92</v>
      </c>
      <c r="I6636" s="33"/>
    </row>
    <row r="6637" spans="1:9" x14ac:dyDescent="0.2">
      <c r="A6637" s="4">
        <v>44107.375</v>
      </c>
      <c r="B6637" s="6">
        <f t="shared" si="413"/>
        <v>44107</v>
      </c>
      <c r="C6637" s="3">
        <f t="shared" si="415"/>
        <v>0.33333333333333331</v>
      </c>
      <c r="D6637" s="3">
        <f>IF('Profil je Los'!A6637&lt;&gt;"",IF('Profil je Los'!A6637&lt;&gt;"",TIME(HOUR('Profil je Los'!A6637),MINUTE('Profil je Los'!A6637),SECOND('Profil je Los'!A6637)),""),"")</f>
        <v>0.375</v>
      </c>
      <c r="E6637" s="5">
        <f t="shared" si="414"/>
        <v>9</v>
      </c>
      <c r="F6637" s="14">
        <v>13.274127</v>
      </c>
      <c r="G6637" s="17">
        <f t="shared" si="412"/>
        <v>1.1100000000000001</v>
      </c>
      <c r="I6637" s="33"/>
    </row>
    <row r="6638" spans="1:9" x14ac:dyDescent="0.2">
      <c r="A6638" s="4">
        <v>44107.416666666664</v>
      </c>
      <c r="B6638" s="6">
        <f t="shared" si="413"/>
        <v>44107</v>
      </c>
      <c r="C6638" s="3">
        <f t="shared" si="415"/>
        <v>0.375</v>
      </c>
      <c r="D6638" s="3">
        <f>IF('Profil je Los'!A6638&lt;&gt;"",IF('Profil je Los'!A6638&lt;&gt;"",TIME(HOUR('Profil je Los'!A6638),MINUTE('Profil je Los'!A6638),SECOND('Profil je Los'!A6638)),""),"")</f>
        <v>0.41666666666666669</v>
      </c>
      <c r="E6638" s="5">
        <f t="shared" si="414"/>
        <v>10</v>
      </c>
      <c r="F6638" s="14">
        <v>18.423462000000001</v>
      </c>
      <c r="G6638" s="17">
        <f t="shared" si="412"/>
        <v>1.54</v>
      </c>
      <c r="I6638" s="33"/>
    </row>
    <row r="6639" spans="1:9" x14ac:dyDescent="0.2">
      <c r="A6639" s="4">
        <v>44107.458333333336</v>
      </c>
      <c r="B6639" s="6">
        <f t="shared" si="413"/>
        <v>44107</v>
      </c>
      <c r="C6639" s="3">
        <f t="shared" si="415"/>
        <v>0.41666666666666669</v>
      </c>
      <c r="D6639" s="3">
        <f>IF('Profil je Los'!A6639&lt;&gt;"",IF('Profil je Los'!A6639&lt;&gt;"",TIME(HOUR('Profil je Los'!A6639),MINUTE('Profil je Los'!A6639),SECOND('Profil je Los'!A6639)),""),"")</f>
        <v>0.45833333333333331</v>
      </c>
      <c r="E6639" s="5">
        <f t="shared" si="414"/>
        <v>11</v>
      </c>
      <c r="F6639" s="14">
        <v>22.595517999999998</v>
      </c>
      <c r="G6639" s="17">
        <f t="shared" si="412"/>
        <v>1.88</v>
      </c>
      <c r="I6639" s="33"/>
    </row>
    <row r="6640" spans="1:9" x14ac:dyDescent="0.2">
      <c r="A6640" s="4">
        <v>44107.5</v>
      </c>
      <c r="B6640" s="6">
        <f t="shared" si="413"/>
        <v>44107</v>
      </c>
      <c r="C6640" s="3">
        <f t="shared" si="415"/>
        <v>0.45833333333333331</v>
      </c>
      <c r="D6640" s="3">
        <f>IF('Profil je Los'!A6640&lt;&gt;"",IF('Profil je Los'!A6640&lt;&gt;"",TIME(HOUR('Profil je Los'!A6640),MINUTE('Profil je Los'!A6640),SECOND('Profil je Los'!A6640)),""),"")</f>
        <v>0.5</v>
      </c>
      <c r="E6640" s="5">
        <f t="shared" si="414"/>
        <v>12</v>
      </c>
      <c r="F6640" s="14">
        <v>23.734197000000002</v>
      </c>
      <c r="G6640" s="17">
        <f t="shared" si="412"/>
        <v>1.98</v>
      </c>
      <c r="I6640" s="33"/>
    </row>
    <row r="6641" spans="1:9" x14ac:dyDescent="0.2">
      <c r="A6641" s="4">
        <v>44107.541666666664</v>
      </c>
      <c r="B6641" s="6">
        <f t="shared" si="413"/>
        <v>44107</v>
      </c>
      <c r="C6641" s="3">
        <f t="shared" si="415"/>
        <v>0.5</v>
      </c>
      <c r="D6641" s="3">
        <f>IF('Profil je Los'!A6641&lt;&gt;"",IF('Profil je Los'!A6641&lt;&gt;"",TIME(HOUR('Profil je Los'!A6641),MINUTE('Profil je Los'!A6641),SECOND('Profil je Los'!A6641)),""),"")</f>
        <v>0.54166666666666663</v>
      </c>
      <c r="E6641" s="5">
        <f t="shared" si="414"/>
        <v>13</v>
      </c>
      <c r="F6641" s="14">
        <v>21.813320999999998</v>
      </c>
      <c r="G6641" s="17">
        <f t="shared" si="412"/>
        <v>1.82</v>
      </c>
      <c r="I6641" s="33"/>
    </row>
    <row r="6642" spans="1:9" x14ac:dyDescent="0.2">
      <c r="A6642" s="4">
        <v>44107.583333333336</v>
      </c>
      <c r="B6642" s="6">
        <f t="shared" si="413"/>
        <v>44107</v>
      </c>
      <c r="C6642" s="3">
        <f t="shared" si="415"/>
        <v>0.54166666666666663</v>
      </c>
      <c r="D6642" s="3">
        <f>IF('Profil je Los'!A6642&lt;&gt;"",IF('Profil je Los'!A6642&lt;&gt;"",TIME(HOUR('Profil je Los'!A6642),MINUTE('Profil je Los'!A6642),SECOND('Profil je Los'!A6642)),""),"")</f>
        <v>0.58333333333333337</v>
      </c>
      <c r="E6642" s="5">
        <f t="shared" si="414"/>
        <v>14</v>
      </c>
      <c r="F6642" s="14">
        <v>22.282342</v>
      </c>
      <c r="G6642" s="17">
        <f t="shared" si="412"/>
        <v>1.86</v>
      </c>
      <c r="I6642" s="33"/>
    </row>
    <row r="6643" spans="1:9" x14ac:dyDescent="0.2">
      <c r="A6643" s="4">
        <v>44107.625</v>
      </c>
      <c r="B6643" s="6">
        <f t="shared" si="413"/>
        <v>44107</v>
      </c>
      <c r="C6643" s="3">
        <f t="shared" si="415"/>
        <v>0.58333333333333337</v>
      </c>
      <c r="D6643" s="3">
        <f>IF('Profil je Los'!A6643&lt;&gt;"",IF('Profil je Los'!A6643&lt;&gt;"",TIME(HOUR('Profil je Los'!A6643),MINUTE('Profil je Los'!A6643),SECOND('Profil je Los'!A6643)),""),"")</f>
        <v>0.625</v>
      </c>
      <c r="E6643" s="5">
        <f t="shared" si="414"/>
        <v>15</v>
      </c>
      <c r="F6643" s="14">
        <v>20.033154</v>
      </c>
      <c r="G6643" s="17">
        <f t="shared" si="412"/>
        <v>1.67</v>
      </c>
      <c r="I6643" s="33"/>
    </row>
    <row r="6644" spans="1:9" x14ac:dyDescent="0.2">
      <c r="A6644" s="4">
        <v>44107.666666666664</v>
      </c>
      <c r="B6644" s="6">
        <f t="shared" si="413"/>
        <v>44107</v>
      </c>
      <c r="C6644" s="3">
        <f t="shared" si="415"/>
        <v>0.625</v>
      </c>
      <c r="D6644" s="3">
        <f>IF('Profil je Los'!A6644&lt;&gt;"",IF('Profil je Los'!A6644&lt;&gt;"",TIME(HOUR('Profil je Los'!A6644),MINUTE('Profil je Los'!A6644),SECOND('Profil je Los'!A6644)),""),"")</f>
        <v>0.66666666666666663</v>
      </c>
      <c r="E6644" s="5">
        <f t="shared" si="414"/>
        <v>16</v>
      </c>
      <c r="F6644" s="14">
        <v>19.296721000000002</v>
      </c>
      <c r="G6644" s="17">
        <f t="shared" si="412"/>
        <v>1.61</v>
      </c>
      <c r="I6644" s="33"/>
    </row>
    <row r="6645" spans="1:9" x14ac:dyDescent="0.2">
      <c r="A6645" s="4">
        <v>44107.708333333336</v>
      </c>
      <c r="B6645" s="6">
        <f t="shared" si="413"/>
        <v>44107</v>
      </c>
      <c r="C6645" s="3">
        <f t="shared" si="415"/>
        <v>0.66666666666666663</v>
      </c>
      <c r="D6645" s="3">
        <f>IF('Profil je Los'!A6645&lt;&gt;"",IF('Profil je Los'!A6645&lt;&gt;"",TIME(HOUR('Profil je Los'!A6645),MINUTE('Profil je Los'!A6645),SECOND('Profil je Los'!A6645)),""),"")</f>
        <v>0.70833333333333337</v>
      </c>
      <c r="E6645" s="5">
        <f t="shared" si="414"/>
        <v>17</v>
      </c>
      <c r="F6645" s="14">
        <v>22.740155999999999</v>
      </c>
      <c r="G6645" s="17">
        <f t="shared" si="412"/>
        <v>1.9</v>
      </c>
      <c r="I6645" s="33"/>
    </row>
    <row r="6646" spans="1:9" x14ac:dyDescent="0.2">
      <c r="A6646" s="4">
        <v>44107.75</v>
      </c>
      <c r="B6646" s="6">
        <f t="shared" si="413"/>
        <v>44107</v>
      </c>
      <c r="C6646" s="3">
        <f t="shared" si="415"/>
        <v>0.70833333333333337</v>
      </c>
      <c r="D6646" s="3">
        <f>IF('Profil je Los'!A6646&lt;&gt;"",IF('Profil je Los'!A6646&lt;&gt;"",TIME(HOUR('Profil je Los'!A6646),MINUTE('Profil je Los'!A6646),SECOND('Profil je Los'!A6646)),""),"")</f>
        <v>0.75</v>
      </c>
      <c r="E6646" s="5">
        <f t="shared" si="414"/>
        <v>18</v>
      </c>
      <c r="F6646" s="14">
        <v>23.276605</v>
      </c>
      <c r="G6646" s="17">
        <f t="shared" si="412"/>
        <v>1.94</v>
      </c>
      <c r="I6646" s="33"/>
    </row>
    <row r="6647" spans="1:9" x14ac:dyDescent="0.2">
      <c r="A6647" s="4">
        <v>44107.791666666664</v>
      </c>
      <c r="B6647" s="6">
        <f t="shared" si="413"/>
        <v>44107</v>
      </c>
      <c r="C6647" s="3">
        <f t="shared" si="415"/>
        <v>0.75</v>
      </c>
      <c r="D6647" s="3">
        <f>IF('Profil je Los'!A6647&lt;&gt;"",IF('Profil je Los'!A6647&lt;&gt;"",TIME(HOUR('Profil je Los'!A6647),MINUTE('Profil je Los'!A6647),SECOND('Profil je Los'!A6647)),""),"")</f>
        <v>0.79166666666666663</v>
      </c>
      <c r="E6647" s="5">
        <f t="shared" si="414"/>
        <v>19</v>
      </c>
      <c r="F6647" s="14">
        <v>27.934190000000001</v>
      </c>
      <c r="G6647" s="17">
        <f t="shared" si="412"/>
        <v>2.33</v>
      </c>
      <c r="I6647" s="33"/>
    </row>
    <row r="6648" spans="1:9" x14ac:dyDescent="0.2">
      <c r="A6648" s="4">
        <v>44107.833333333336</v>
      </c>
      <c r="B6648" s="6">
        <f t="shared" si="413"/>
        <v>44107</v>
      </c>
      <c r="C6648" s="3">
        <f t="shared" si="415"/>
        <v>0.79166666666666663</v>
      </c>
      <c r="D6648" s="3">
        <f>IF('Profil je Los'!A6648&lt;&gt;"",IF('Profil je Los'!A6648&lt;&gt;"",TIME(HOUR('Profil je Los'!A6648),MINUTE('Profil je Los'!A6648),SECOND('Profil je Los'!A6648)),""),"")</f>
        <v>0.83333333333333337</v>
      </c>
      <c r="E6648" s="5">
        <f t="shared" si="414"/>
        <v>20</v>
      </c>
      <c r="F6648" s="14">
        <v>30.271360000000001</v>
      </c>
      <c r="G6648" s="17">
        <f t="shared" si="412"/>
        <v>2.52</v>
      </c>
      <c r="I6648" s="33"/>
    </row>
    <row r="6649" spans="1:9" x14ac:dyDescent="0.2">
      <c r="A6649" s="4">
        <v>44107.875</v>
      </c>
      <c r="B6649" s="6">
        <f t="shared" si="413"/>
        <v>44107</v>
      </c>
      <c r="C6649" s="3">
        <f t="shared" si="415"/>
        <v>0.83333333333333337</v>
      </c>
      <c r="D6649" s="3">
        <f>IF('Profil je Los'!A6649&lt;&gt;"",IF('Profil je Los'!A6649&lt;&gt;"",TIME(HOUR('Profil je Los'!A6649),MINUTE('Profil je Los'!A6649),SECOND('Profil je Los'!A6649)),""),"")</f>
        <v>0.875</v>
      </c>
      <c r="E6649" s="5">
        <f t="shared" si="414"/>
        <v>21</v>
      </c>
      <c r="F6649" s="14">
        <v>25.461514999999999</v>
      </c>
      <c r="G6649" s="17">
        <f t="shared" si="412"/>
        <v>2.12</v>
      </c>
      <c r="I6649" s="33"/>
    </row>
    <row r="6650" spans="1:9" x14ac:dyDescent="0.2">
      <c r="A6650" s="4">
        <v>44107.916666666664</v>
      </c>
      <c r="B6650" s="6">
        <f t="shared" si="413"/>
        <v>44107</v>
      </c>
      <c r="C6650" s="3">
        <f t="shared" si="415"/>
        <v>0.875</v>
      </c>
      <c r="D6650" s="3">
        <f>IF('Profil je Los'!A6650&lt;&gt;"",IF('Profil je Los'!A6650&lt;&gt;"",TIME(HOUR('Profil je Los'!A6650),MINUTE('Profil je Los'!A6650),SECOND('Profil je Los'!A6650)),""),"")</f>
        <v>0.91666666666666663</v>
      </c>
      <c r="E6650" s="5">
        <f t="shared" si="414"/>
        <v>22</v>
      </c>
      <c r="F6650" s="14">
        <v>21.903749999999999</v>
      </c>
      <c r="G6650" s="17">
        <f t="shared" si="412"/>
        <v>1.83</v>
      </c>
      <c r="I6650" s="33"/>
    </row>
    <row r="6651" spans="1:9" x14ac:dyDescent="0.2">
      <c r="A6651" s="4">
        <v>44107.958333333336</v>
      </c>
      <c r="B6651" s="6">
        <f t="shared" si="413"/>
        <v>44107</v>
      </c>
      <c r="C6651" s="3">
        <f t="shared" si="415"/>
        <v>0.91666666666666663</v>
      </c>
      <c r="D6651" s="3">
        <f>IF('Profil je Los'!A6651&lt;&gt;"",IF('Profil je Los'!A6651&lt;&gt;"",TIME(HOUR('Profil je Los'!A6651),MINUTE('Profil je Los'!A6651),SECOND('Profil je Los'!A6651)),""),"")</f>
        <v>0.95833333333333337</v>
      </c>
      <c r="E6651" s="5">
        <f t="shared" si="414"/>
        <v>23</v>
      </c>
      <c r="F6651" s="14">
        <v>20.274515000000001</v>
      </c>
      <c r="G6651" s="17">
        <f t="shared" si="412"/>
        <v>1.69</v>
      </c>
      <c r="I6651" s="33"/>
    </row>
    <row r="6652" spans="1:9" x14ac:dyDescent="0.2">
      <c r="A6652" s="4">
        <v>44108</v>
      </c>
      <c r="B6652" s="6">
        <f t="shared" si="413"/>
        <v>44107</v>
      </c>
      <c r="C6652" s="3">
        <f t="shared" si="415"/>
        <v>0.95833333333333337</v>
      </c>
      <c r="D6652" s="3">
        <f>IF('Profil je Los'!A6652&lt;&gt;"",IF('Profil je Los'!A6652&lt;&gt;"",TIME(HOUR('Profil je Los'!A6652),MINUTE('Profil je Los'!A6652),SECOND('Profil je Los'!A6652)),""),"")</f>
        <v>0</v>
      </c>
      <c r="E6652" s="5">
        <f t="shared" si="414"/>
        <v>24</v>
      </c>
      <c r="F6652" s="14">
        <v>18.094456999999998</v>
      </c>
      <c r="G6652" s="17">
        <f t="shared" si="412"/>
        <v>1.51</v>
      </c>
      <c r="I6652" s="33"/>
    </row>
    <row r="6653" spans="1:9" x14ac:dyDescent="0.2">
      <c r="A6653" s="4">
        <v>44108.041666666664</v>
      </c>
      <c r="B6653" s="6">
        <f t="shared" si="413"/>
        <v>44108</v>
      </c>
      <c r="C6653" s="3">
        <f t="shared" si="415"/>
        <v>0</v>
      </c>
      <c r="D6653" s="3">
        <f>IF('Profil je Los'!A6653&lt;&gt;"",IF('Profil je Los'!A6653&lt;&gt;"",TIME(HOUR('Profil je Los'!A6653),MINUTE('Profil je Los'!A6653),SECOND('Profil je Los'!A6653)),""),"")</f>
        <v>4.1666666666666664E-2</v>
      </c>
      <c r="E6653" s="5">
        <f t="shared" si="414"/>
        <v>1</v>
      </c>
      <c r="F6653" s="14">
        <v>16.043565000000001</v>
      </c>
      <c r="G6653" s="17">
        <f t="shared" si="412"/>
        <v>1.34</v>
      </c>
      <c r="I6653" s="33"/>
    </row>
    <row r="6654" spans="1:9" x14ac:dyDescent="0.2">
      <c r="A6654" s="4">
        <v>44108.083333333336</v>
      </c>
      <c r="B6654" s="6">
        <f t="shared" si="413"/>
        <v>44108</v>
      </c>
      <c r="C6654" s="3">
        <f t="shared" si="415"/>
        <v>4.1666666666666664E-2</v>
      </c>
      <c r="D6654" s="3">
        <f>IF('Profil je Los'!A6654&lt;&gt;"",IF('Profil je Los'!A6654&lt;&gt;"",TIME(HOUR('Profil je Los'!A6654),MINUTE('Profil je Los'!A6654),SECOND('Profil je Los'!A6654)),""),"")</f>
        <v>8.3333333333333329E-2</v>
      </c>
      <c r="E6654" s="5">
        <f t="shared" si="414"/>
        <v>2</v>
      </c>
      <c r="F6654" s="14">
        <v>13.110282</v>
      </c>
      <c r="G6654" s="17">
        <f t="shared" si="412"/>
        <v>1.0900000000000001</v>
      </c>
      <c r="I6654" s="33"/>
    </row>
    <row r="6655" spans="1:9" x14ac:dyDescent="0.2">
      <c r="A6655" s="4">
        <v>44108.125</v>
      </c>
      <c r="B6655" s="6">
        <f t="shared" si="413"/>
        <v>44108</v>
      </c>
      <c r="C6655" s="3">
        <f t="shared" si="415"/>
        <v>8.3333333333333329E-2</v>
      </c>
      <c r="D6655" s="3">
        <f>IF('Profil je Los'!A6655&lt;&gt;"",IF('Profil je Los'!A6655&lt;&gt;"",TIME(HOUR('Profil je Los'!A6655),MINUTE('Profil je Los'!A6655),SECOND('Profil je Los'!A6655)),""),"")</f>
        <v>0.125</v>
      </c>
      <c r="E6655" s="5">
        <f t="shared" si="414"/>
        <v>3</v>
      </c>
      <c r="F6655" s="14">
        <v>13.059938000000001</v>
      </c>
      <c r="G6655" s="17">
        <f t="shared" si="412"/>
        <v>1.0900000000000001</v>
      </c>
      <c r="I6655" s="33"/>
    </row>
    <row r="6656" spans="1:9" x14ac:dyDescent="0.2">
      <c r="A6656" s="4">
        <v>44108.166666666664</v>
      </c>
      <c r="B6656" s="6">
        <f t="shared" si="413"/>
        <v>44108</v>
      </c>
      <c r="C6656" s="3">
        <f t="shared" si="415"/>
        <v>0.125</v>
      </c>
      <c r="D6656" s="3">
        <f>IF('Profil je Los'!A6656&lt;&gt;"",IF('Profil je Los'!A6656&lt;&gt;"",TIME(HOUR('Profil je Los'!A6656),MINUTE('Profil je Los'!A6656),SECOND('Profil je Los'!A6656)),""),"")</f>
        <v>0.16666666666666666</v>
      </c>
      <c r="E6656" s="5">
        <f t="shared" si="414"/>
        <v>4</v>
      </c>
      <c r="F6656" s="14">
        <v>13.767688</v>
      </c>
      <c r="G6656" s="17">
        <f t="shared" si="412"/>
        <v>1.1499999999999999</v>
      </c>
      <c r="I6656" s="33"/>
    </row>
    <row r="6657" spans="1:9" x14ac:dyDescent="0.2">
      <c r="A6657" s="4">
        <v>44108.208333333336</v>
      </c>
      <c r="B6657" s="6">
        <f t="shared" si="413"/>
        <v>44108</v>
      </c>
      <c r="C6657" s="3">
        <f t="shared" si="415"/>
        <v>0.16666666666666666</v>
      </c>
      <c r="D6657" s="3">
        <f>IF('Profil je Los'!A6657&lt;&gt;"",IF('Profil je Los'!A6657&lt;&gt;"",TIME(HOUR('Profil je Los'!A6657),MINUTE('Profil je Los'!A6657),SECOND('Profil je Los'!A6657)),""),"")</f>
        <v>0.20833333333333334</v>
      </c>
      <c r="E6657" s="5">
        <f t="shared" si="414"/>
        <v>5</v>
      </c>
      <c r="F6657" s="14">
        <v>14.373106</v>
      </c>
      <c r="G6657" s="17">
        <f t="shared" si="412"/>
        <v>1.2</v>
      </c>
      <c r="I6657" s="33"/>
    </row>
    <row r="6658" spans="1:9" x14ac:dyDescent="0.2">
      <c r="A6658" s="4">
        <v>44108.25</v>
      </c>
      <c r="B6658" s="6">
        <f t="shared" si="413"/>
        <v>44108</v>
      </c>
      <c r="C6658" s="3">
        <f t="shared" si="415"/>
        <v>0.20833333333333334</v>
      </c>
      <c r="D6658" s="3">
        <f>IF('Profil je Los'!A6658&lt;&gt;"",IF('Profil je Los'!A6658&lt;&gt;"",TIME(HOUR('Profil je Los'!A6658),MINUTE('Profil je Los'!A6658),SECOND('Profil je Los'!A6658)),""),"")</f>
        <v>0.25</v>
      </c>
      <c r="E6658" s="5">
        <f t="shared" si="414"/>
        <v>6</v>
      </c>
      <c r="F6658" s="14">
        <v>13.487981</v>
      </c>
      <c r="G6658" s="17">
        <f t="shared" si="412"/>
        <v>1.1200000000000001</v>
      </c>
      <c r="I6658" s="33"/>
    </row>
    <row r="6659" spans="1:9" x14ac:dyDescent="0.2">
      <c r="A6659" s="4">
        <v>44108.291666666664</v>
      </c>
      <c r="B6659" s="6">
        <f t="shared" si="413"/>
        <v>44108</v>
      </c>
      <c r="C6659" s="3">
        <f t="shared" si="415"/>
        <v>0.25</v>
      </c>
      <c r="D6659" s="3">
        <f>IF('Profil je Los'!A6659&lt;&gt;"",IF('Profil je Los'!A6659&lt;&gt;"",TIME(HOUR('Profil je Los'!A6659),MINUTE('Profil je Los'!A6659),SECOND('Profil je Los'!A6659)),""),"")</f>
        <v>0.29166666666666669</v>
      </c>
      <c r="E6659" s="5">
        <f t="shared" si="414"/>
        <v>7</v>
      </c>
      <c r="F6659" s="14">
        <v>10.049004999999999</v>
      </c>
      <c r="G6659" s="17">
        <f t="shared" si="412"/>
        <v>0.84</v>
      </c>
      <c r="I6659" s="33"/>
    </row>
    <row r="6660" spans="1:9" x14ac:dyDescent="0.2">
      <c r="A6660" s="4">
        <v>44108.333333333336</v>
      </c>
      <c r="B6660" s="6">
        <f t="shared" si="413"/>
        <v>44108</v>
      </c>
      <c r="C6660" s="3">
        <f t="shared" si="415"/>
        <v>0.29166666666666669</v>
      </c>
      <c r="D6660" s="3">
        <f>IF('Profil je Los'!A6660&lt;&gt;"",IF('Profil je Los'!A6660&lt;&gt;"",TIME(HOUR('Profil je Los'!A6660),MINUTE('Profil je Los'!A6660),SECOND('Profil je Los'!A6660)),""),"")</f>
        <v>0.33333333333333331</v>
      </c>
      <c r="E6660" s="5">
        <f t="shared" si="414"/>
        <v>8</v>
      </c>
      <c r="F6660" s="14">
        <v>11.07089</v>
      </c>
      <c r="G6660" s="17">
        <f t="shared" si="412"/>
        <v>0.92</v>
      </c>
      <c r="I6660" s="33"/>
    </row>
    <row r="6661" spans="1:9" x14ac:dyDescent="0.2">
      <c r="A6661" s="4">
        <v>44108.375</v>
      </c>
      <c r="B6661" s="6">
        <f t="shared" si="413"/>
        <v>44108</v>
      </c>
      <c r="C6661" s="3">
        <f t="shared" si="415"/>
        <v>0.33333333333333331</v>
      </c>
      <c r="D6661" s="3">
        <f>IF('Profil je Los'!A6661&lt;&gt;"",IF('Profil je Los'!A6661&lt;&gt;"",TIME(HOUR('Profil je Los'!A6661),MINUTE('Profil je Los'!A6661),SECOND('Profil je Los'!A6661)),""),"")</f>
        <v>0.375</v>
      </c>
      <c r="E6661" s="5">
        <f t="shared" si="414"/>
        <v>9</v>
      </c>
      <c r="F6661" s="14">
        <v>13.274127</v>
      </c>
      <c r="G6661" s="17">
        <f t="shared" si="412"/>
        <v>1.1100000000000001</v>
      </c>
      <c r="I6661" s="33"/>
    </row>
    <row r="6662" spans="1:9" x14ac:dyDescent="0.2">
      <c r="A6662" s="4">
        <v>44108.416666666664</v>
      </c>
      <c r="B6662" s="6">
        <f t="shared" si="413"/>
        <v>44108</v>
      </c>
      <c r="C6662" s="3">
        <f t="shared" si="415"/>
        <v>0.375</v>
      </c>
      <c r="D6662" s="3">
        <f>IF('Profil je Los'!A6662&lt;&gt;"",IF('Profil je Los'!A6662&lt;&gt;"",TIME(HOUR('Profil je Los'!A6662),MINUTE('Profil je Los'!A6662),SECOND('Profil je Los'!A6662)),""),"")</f>
        <v>0.41666666666666669</v>
      </c>
      <c r="E6662" s="5">
        <f t="shared" si="414"/>
        <v>10</v>
      </c>
      <c r="F6662" s="14">
        <v>18.423462000000001</v>
      </c>
      <c r="G6662" s="17">
        <f t="shared" ref="G6662:G6725" si="416">ROUND(F6662/$E$2,2)</f>
        <v>1.54</v>
      </c>
      <c r="I6662" s="33"/>
    </row>
    <row r="6663" spans="1:9" x14ac:dyDescent="0.2">
      <c r="A6663" s="4">
        <v>44108.458333333336</v>
      </c>
      <c r="B6663" s="6">
        <f t="shared" ref="B6663:B6726" si="417">IF(A6663&lt;&gt;"",IF(E6663=24,B6662,DATE(YEAR(A6663),MONTH(A6663),DAY(A6663))),"")</f>
        <v>44108</v>
      </c>
      <c r="C6663" s="3">
        <f t="shared" si="415"/>
        <v>0.41666666666666669</v>
      </c>
      <c r="D6663" s="3">
        <f>IF('Profil je Los'!A6663&lt;&gt;"",IF('Profil je Los'!A6663&lt;&gt;"",TIME(HOUR('Profil je Los'!A6663),MINUTE('Profil je Los'!A6663),SECOND('Profil je Los'!A6663)),""),"")</f>
        <v>0.45833333333333331</v>
      </c>
      <c r="E6663" s="5">
        <f t="shared" ref="E6663:E6726" si="418">IF(A6663&lt;&gt;"",IF(HOUR(A6663)=0,24,HOUR(A6663)),"")</f>
        <v>11</v>
      </c>
      <c r="F6663" s="14">
        <v>22.595517999999998</v>
      </c>
      <c r="G6663" s="17">
        <f t="shared" si="416"/>
        <v>1.88</v>
      </c>
      <c r="I6663" s="33"/>
    </row>
    <row r="6664" spans="1:9" x14ac:dyDescent="0.2">
      <c r="A6664" s="4">
        <v>44108.5</v>
      </c>
      <c r="B6664" s="6">
        <f t="shared" si="417"/>
        <v>44108</v>
      </c>
      <c r="C6664" s="3">
        <f t="shared" ref="C6664:C6727" si="419">D6663</f>
        <v>0.45833333333333331</v>
      </c>
      <c r="D6664" s="3">
        <f>IF('Profil je Los'!A6664&lt;&gt;"",IF('Profil je Los'!A6664&lt;&gt;"",TIME(HOUR('Profil je Los'!A6664),MINUTE('Profil je Los'!A6664),SECOND('Profil je Los'!A6664)),""),"")</f>
        <v>0.5</v>
      </c>
      <c r="E6664" s="5">
        <f t="shared" si="418"/>
        <v>12</v>
      </c>
      <c r="F6664" s="14">
        <v>23.734197000000002</v>
      </c>
      <c r="G6664" s="17">
        <f t="shared" si="416"/>
        <v>1.98</v>
      </c>
      <c r="I6664" s="33"/>
    </row>
    <row r="6665" spans="1:9" x14ac:dyDescent="0.2">
      <c r="A6665" s="4">
        <v>44108.541666666664</v>
      </c>
      <c r="B6665" s="6">
        <f t="shared" si="417"/>
        <v>44108</v>
      </c>
      <c r="C6665" s="3">
        <f t="shared" si="419"/>
        <v>0.5</v>
      </c>
      <c r="D6665" s="3">
        <f>IF('Profil je Los'!A6665&lt;&gt;"",IF('Profil je Los'!A6665&lt;&gt;"",TIME(HOUR('Profil je Los'!A6665),MINUTE('Profil je Los'!A6665),SECOND('Profil je Los'!A6665)),""),"")</f>
        <v>0.54166666666666663</v>
      </c>
      <c r="E6665" s="5">
        <f t="shared" si="418"/>
        <v>13</v>
      </c>
      <c r="F6665" s="14">
        <v>21.813320999999998</v>
      </c>
      <c r="G6665" s="17">
        <f t="shared" si="416"/>
        <v>1.82</v>
      </c>
      <c r="I6665" s="33"/>
    </row>
    <row r="6666" spans="1:9" x14ac:dyDescent="0.2">
      <c r="A6666" s="4">
        <v>44108.583333333336</v>
      </c>
      <c r="B6666" s="6">
        <f t="shared" si="417"/>
        <v>44108</v>
      </c>
      <c r="C6666" s="3">
        <f t="shared" si="419"/>
        <v>0.54166666666666663</v>
      </c>
      <c r="D6666" s="3">
        <f>IF('Profil je Los'!A6666&lt;&gt;"",IF('Profil je Los'!A6666&lt;&gt;"",TIME(HOUR('Profil je Los'!A6666),MINUTE('Profil je Los'!A6666),SECOND('Profil je Los'!A6666)),""),"")</f>
        <v>0.58333333333333337</v>
      </c>
      <c r="E6666" s="5">
        <f t="shared" si="418"/>
        <v>14</v>
      </c>
      <c r="F6666" s="14">
        <v>22.282342</v>
      </c>
      <c r="G6666" s="17">
        <f t="shared" si="416"/>
        <v>1.86</v>
      </c>
      <c r="I6666" s="33"/>
    </row>
    <row r="6667" spans="1:9" x14ac:dyDescent="0.2">
      <c r="A6667" s="4">
        <v>44108.625</v>
      </c>
      <c r="B6667" s="6">
        <f t="shared" si="417"/>
        <v>44108</v>
      </c>
      <c r="C6667" s="3">
        <f t="shared" si="419"/>
        <v>0.58333333333333337</v>
      </c>
      <c r="D6667" s="3">
        <f>IF('Profil je Los'!A6667&lt;&gt;"",IF('Profil je Los'!A6667&lt;&gt;"",TIME(HOUR('Profil je Los'!A6667),MINUTE('Profil je Los'!A6667),SECOND('Profil je Los'!A6667)),""),"")</f>
        <v>0.625</v>
      </c>
      <c r="E6667" s="5">
        <f t="shared" si="418"/>
        <v>15</v>
      </c>
      <c r="F6667" s="14">
        <v>20.033154</v>
      </c>
      <c r="G6667" s="17">
        <f t="shared" si="416"/>
        <v>1.67</v>
      </c>
      <c r="I6667" s="33"/>
    </row>
    <row r="6668" spans="1:9" x14ac:dyDescent="0.2">
      <c r="A6668" s="4">
        <v>44108.666666666664</v>
      </c>
      <c r="B6668" s="6">
        <f t="shared" si="417"/>
        <v>44108</v>
      </c>
      <c r="C6668" s="3">
        <f t="shared" si="419"/>
        <v>0.625</v>
      </c>
      <c r="D6668" s="3">
        <f>IF('Profil je Los'!A6668&lt;&gt;"",IF('Profil je Los'!A6668&lt;&gt;"",TIME(HOUR('Profil je Los'!A6668),MINUTE('Profil je Los'!A6668),SECOND('Profil je Los'!A6668)),""),"")</f>
        <v>0.66666666666666663</v>
      </c>
      <c r="E6668" s="5">
        <f t="shared" si="418"/>
        <v>16</v>
      </c>
      <c r="F6668" s="14">
        <v>19.296721000000002</v>
      </c>
      <c r="G6668" s="17">
        <f t="shared" si="416"/>
        <v>1.61</v>
      </c>
      <c r="I6668" s="33"/>
    </row>
    <row r="6669" spans="1:9" x14ac:dyDescent="0.2">
      <c r="A6669" s="4">
        <v>44108.708333333336</v>
      </c>
      <c r="B6669" s="6">
        <f t="shared" si="417"/>
        <v>44108</v>
      </c>
      <c r="C6669" s="3">
        <f t="shared" si="419"/>
        <v>0.66666666666666663</v>
      </c>
      <c r="D6669" s="3">
        <f>IF('Profil je Los'!A6669&lt;&gt;"",IF('Profil je Los'!A6669&lt;&gt;"",TIME(HOUR('Profil je Los'!A6669),MINUTE('Profil je Los'!A6669),SECOND('Profil je Los'!A6669)),""),"")</f>
        <v>0.70833333333333337</v>
      </c>
      <c r="E6669" s="5">
        <f t="shared" si="418"/>
        <v>17</v>
      </c>
      <c r="F6669" s="14">
        <v>22.740155999999999</v>
      </c>
      <c r="G6669" s="17">
        <f t="shared" si="416"/>
        <v>1.9</v>
      </c>
      <c r="I6669" s="33"/>
    </row>
    <row r="6670" spans="1:9" x14ac:dyDescent="0.2">
      <c r="A6670" s="4">
        <v>44108.75</v>
      </c>
      <c r="B6670" s="6">
        <f t="shared" si="417"/>
        <v>44108</v>
      </c>
      <c r="C6670" s="3">
        <f t="shared" si="419"/>
        <v>0.70833333333333337</v>
      </c>
      <c r="D6670" s="3">
        <f>IF('Profil je Los'!A6670&lt;&gt;"",IF('Profil je Los'!A6670&lt;&gt;"",TIME(HOUR('Profil je Los'!A6670),MINUTE('Profil je Los'!A6670),SECOND('Profil je Los'!A6670)),""),"")</f>
        <v>0.75</v>
      </c>
      <c r="E6670" s="5">
        <f t="shared" si="418"/>
        <v>18</v>
      </c>
      <c r="F6670" s="14">
        <v>23.276605</v>
      </c>
      <c r="G6670" s="17">
        <f t="shared" si="416"/>
        <v>1.94</v>
      </c>
      <c r="I6670" s="33"/>
    </row>
    <row r="6671" spans="1:9" x14ac:dyDescent="0.2">
      <c r="A6671" s="4">
        <v>44108.791666666664</v>
      </c>
      <c r="B6671" s="6">
        <f t="shared" si="417"/>
        <v>44108</v>
      </c>
      <c r="C6671" s="3">
        <f t="shared" si="419"/>
        <v>0.75</v>
      </c>
      <c r="D6671" s="3">
        <f>IF('Profil je Los'!A6671&lt;&gt;"",IF('Profil je Los'!A6671&lt;&gt;"",TIME(HOUR('Profil je Los'!A6671),MINUTE('Profil je Los'!A6671),SECOND('Profil je Los'!A6671)),""),"")</f>
        <v>0.79166666666666663</v>
      </c>
      <c r="E6671" s="5">
        <f t="shared" si="418"/>
        <v>19</v>
      </c>
      <c r="F6671" s="14">
        <v>27.934190000000001</v>
      </c>
      <c r="G6671" s="17">
        <f t="shared" si="416"/>
        <v>2.33</v>
      </c>
      <c r="I6671" s="33"/>
    </row>
    <row r="6672" spans="1:9" x14ac:dyDescent="0.2">
      <c r="A6672" s="4">
        <v>44108.833333333336</v>
      </c>
      <c r="B6672" s="6">
        <f t="shared" si="417"/>
        <v>44108</v>
      </c>
      <c r="C6672" s="3">
        <f t="shared" si="419"/>
        <v>0.79166666666666663</v>
      </c>
      <c r="D6672" s="3">
        <f>IF('Profil je Los'!A6672&lt;&gt;"",IF('Profil je Los'!A6672&lt;&gt;"",TIME(HOUR('Profil je Los'!A6672),MINUTE('Profil je Los'!A6672),SECOND('Profil je Los'!A6672)),""),"")</f>
        <v>0.83333333333333337</v>
      </c>
      <c r="E6672" s="5">
        <f t="shared" si="418"/>
        <v>20</v>
      </c>
      <c r="F6672" s="14">
        <v>30.271360000000001</v>
      </c>
      <c r="G6672" s="17">
        <f t="shared" si="416"/>
        <v>2.52</v>
      </c>
      <c r="I6672" s="33"/>
    </row>
    <row r="6673" spans="1:9" x14ac:dyDescent="0.2">
      <c r="A6673" s="4">
        <v>44108.875</v>
      </c>
      <c r="B6673" s="6">
        <f t="shared" si="417"/>
        <v>44108</v>
      </c>
      <c r="C6673" s="3">
        <f t="shared" si="419"/>
        <v>0.83333333333333337</v>
      </c>
      <c r="D6673" s="3">
        <f>IF('Profil je Los'!A6673&lt;&gt;"",IF('Profil je Los'!A6673&lt;&gt;"",TIME(HOUR('Profil je Los'!A6673),MINUTE('Profil je Los'!A6673),SECOND('Profil je Los'!A6673)),""),"")</f>
        <v>0.875</v>
      </c>
      <c r="E6673" s="5">
        <f t="shared" si="418"/>
        <v>21</v>
      </c>
      <c r="F6673" s="14">
        <v>25.461514999999999</v>
      </c>
      <c r="G6673" s="17">
        <f t="shared" si="416"/>
        <v>2.12</v>
      </c>
      <c r="I6673" s="33"/>
    </row>
    <row r="6674" spans="1:9" x14ac:dyDescent="0.2">
      <c r="A6674" s="4">
        <v>44108.916666666664</v>
      </c>
      <c r="B6674" s="6">
        <f t="shared" si="417"/>
        <v>44108</v>
      </c>
      <c r="C6674" s="3">
        <f t="shared" si="419"/>
        <v>0.875</v>
      </c>
      <c r="D6674" s="3">
        <f>IF('Profil je Los'!A6674&lt;&gt;"",IF('Profil je Los'!A6674&lt;&gt;"",TIME(HOUR('Profil je Los'!A6674),MINUTE('Profil je Los'!A6674),SECOND('Profil je Los'!A6674)),""),"")</f>
        <v>0.91666666666666663</v>
      </c>
      <c r="E6674" s="5">
        <f t="shared" si="418"/>
        <v>22</v>
      </c>
      <c r="F6674" s="14">
        <v>21.903749999999999</v>
      </c>
      <c r="G6674" s="17">
        <f t="shared" si="416"/>
        <v>1.83</v>
      </c>
      <c r="I6674" s="33"/>
    </row>
    <row r="6675" spans="1:9" x14ac:dyDescent="0.2">
      <c r="A6675" s="4">
        <v>44108.958333333336</v>
      </c>
      <c r="B6675" s="6">
        <f t="shared" si="417"/>
        <v>44108</v>
      </c>
      <c r="C6675" s="3">
        <f t="shared" si="419"/>
        <v>0.91666666666666663</v>
      </c>
      <c r="D6675" s="3">
        <f>IF('Profil je Los'!A6675&lt;&gt;"",IF('Profil je Los'!A6675&lt;&gt;"",TIME(HOUR('Profil je Los'!A6675),MINUTE('Profil je Los'!A6675),SECOND('Profil je Los'!A6675)),""),"")</f>
        <v>0.95833333333333337</v>
      </c>
      <c r="E6675" s="5">
        <f t="shared" si="418"/>
        <v>23</v>
      </c>
      <c r="F6675" s="14">
        <v>20.274515000000001</v>
      </c>
      <c r="G6675" s="17">
        <f t="shared" si="416"/>
        <v>1.69</v>
      </c>
      <c r="I6675" s="33"/>
    </row>
    <row r="6676" spans="1:9" x14ac:dyDescent="0.2">
      <c r="A6676" s="4">
        <v>44109</v>
      </c>
      <c r="B6676" s="6">
        <f t="shared" si="417"/>
        <v>44108</v>
      </c>
      <c r="C6676" s="3">
        <f t="shared" si="419"/>
        <v>0.95833333333333337</v>
      </c>
      <c r="D6676" s="3">
        <f>IF('Profil je Los'!A6676&lt;&gt;"",IF('Profil je Los'!A6676&lt;&gt;"",TIME(HOUR('Profil je Los'!A6676),MINUTE('Profil je Los'!A6676),SECOND('Profil je Los'!A6676)),""),"")</f>
        <v>0</v>
      </c>
      <c r="E6676" s="5">
        <f t="shared" si="418"/>
        <v>24</v>
      </c>
      <c r="F6676" s="14">
        <v>18.094456999999998</v>
      </c>
      <c r="G6676" s="17">
        <f t="shared" si="416"/>
        <v>1.51</v>
      </c>
      <c r="I6676" s="33"/>
    </row>
    <row r="6677" spans="1:9" x14ac:dyDescent="0.2">
      <c r="A6677" s="4">
        <v>44109.041666666664</v>
      </c>
      <c r="B6677" s="6">
        <f t="shared" si="417"/>
        <v>44109</v>
      </c>
      <c r="C6677" s="3">
        <f t="shared" si="419"/>
        <v>0</v>
      </c>
      <c r="D6677" s="3">
        <f>IF('Profil je Los'!A6677&lt;&gt;"",IF('Profil je Los'!A6677&lt;&gt;"",TIME(HOUR('Profil je Los'!A6677),MINUTE('Profil je Los'!A6677),SECOND('Profil je Los'!A6677)),""),"")</f>
        <v>4.1666666666666664E-2</v>
      </c>
      <c r="E6677" s="5">
        <f t="shared" si="418"/>
        <v>1</v>
      </c>
      <c r="F6677" s="14">
        <v>15.780972999999999</v>
      </c>
      <c r="G6677" s="17">
        <f t="shared" si="416"/>
        <v>1.32</v>
      </c>
      <c r="I6677" s="33"/>
    </row>
    <row r="6678" spans="1:9" x14ac:dyDescent="0.2">
      <c r="A6678" s="4">
        <v>44109.083333333336</v>
      </c>
      <c r="B6678" s="6">
        <f t="shared" si="417"/>
        <v>44109</v>
      </c>
      <c r="C6678" s="3">
        <f t="shared" si="419"/>
        <v>4.1666666666666664E-2</v>
      </c>
      <c r="D6678" s="3">
        <f>IF('Profil je Los'!A6678&lt;&gt;"",IF('Profil je Los'!A6678&lt;&gt;"",TIME(HOUR('Profil je Los'!A6678),MINUTE('Profil je Los'!A6678),SECOND('Profil je Los'!A6678)),""),"")</f>
        <v>8.3333333333333329E-2</v>
      </c>
      <c r="E6678" s="5">
        <f t="shared" si="418"/>
        <v>2</v>
      </c>
      <c r="F6678" s="14">
        <v>15.192451</v>
      </c>
      <c r="G6678" s="17">
        <f t="shared" si="416"/>
        <v>1.27</v>
      </c>
      <c r="I6678" s="33"/>
    </row>
    <row r="6679" spans="1:9" x14ac:dyDescent="0.2">
      <c r="A6679" s="4">
        <v>44109.125</v>
      </c>
      <c r="B6679" s="6">
        <f t="shared" si="417"/>
        <v>44109</v>
      </c>
      <c r="C6679" s="3">
        <f t="shared" si="419"/>
        <v>8.3333333333333329E-2</v>
      </c>
      <c r="D6679" s="3">
        <f>IF('Profil je Los'!A6679&lt;&gt;"",IF('Profil je Los'!A6679&lt;&gt;"",TIME(HOUR('Profil je Los'!A6679),MINUTE('Profil je Los'!A6679),SECOND('Profil je Los'!A6679)),""),"")</f>
        <v>0.125</v>
      </c>
      <c r="E6679" s="5">
        <f t="shared" si="418"/>
        <v>3</v>
      </c>
      <c r="F6679" s="14">
        <v>15.21696</v>
      </c>
      <c r="G6679" s="17">
        <f t="shared" si="416"/>
        <v>1.27</v>
      </c>
      <c r="I6679" s="33"/>
    </row>
    <row r="6680" spans="1:9" x14ac:dyDescent="0.2">
      <c r="A6680" s="4">
        <v>44109.166666666664</v>
      </c>
      <c r="B6680" s="6">
        <f t="shared" si="417"/>
        <v>44109</v>
      </c>
      <c r="C6680" s="3">
        <f t="shared" si="419"/>
        <v>0.125</v>
      </c>
      <c r="D6680" s="3">
        <f>IF('Profil je Los'!A6680&lt;&gt;"",IF('Profil je Los'!A6680&lt;&gt;"",TIME(HOUR('Profil je Los'!A6680),MINUTE('Profil je Los'!A6680),SECOND('Profil je Los'!A6680)),""),"")</f>
        <v>0.16666666666666666</v>
      </c>
      <c r="E6680" s="5">
        <f t="shared" si="418"/>
        <v>4</v>
      </c>
      <c r="F6680" s="14">
        <v>14.460592</v>
      </c>
      <c r="G6680" s="17">
        <f t="shared" si="416"/>
        <v>1.21</v>
      </c>
      <c r="I6680" s="33"/>
    </row>
    <row r="6681" spans="1:9" x14ac:dyDescent="0.2">
      <c r="A6681" s="4">
        <v>44109.208333333336</v>
      </c>
      <c r="B6681" s="6">
        <f t="shared" si="417"/>
        <v>44109</v>
      </c>
      <c r="C6681" s="3">
        <f t="shared" si="419"/>
        <v>0.16666666666666666</v>
      </c>
      <c r="D6681" s="3">
        <f>IF('Profil je Los'!A6681&lt;&gt;"",IF('Profil je Los'!A6681&lt;&gt;"",TIME(HOUR('Profil je Los'!A6681),MINUTE('Profil je Los'!A6681),SECOND('Profil je Los'!A6681)),""),"")</f>
        <v>0.20833333333333334</v>
      </c>
      <c r="E6681" s="5">
        <f t="shared" si="418"/>
        <v>5</v>
      </c>
      <c r="F6681" s="14">
        <v>15.225212000000001</v>
      </c>
      <c r="G6681" s="17">
        <f t="shared" si="416"/>
        <v>1.27</v>
      </c>
      <c r="I6681" s="33"/>
    </row>
    <row r="6682" spans="1:9" x14ac:dyDescent="0.2">
      <c r="A6682" s="4">
        <v>44109.25</v>
      </c>
      <c r="B6682" s="6">
        <f t="shared" si="417"/>
        <v>44109</v>
      </c>
      <c r="C6682" s="3">
        <f t="shared" si="419"/>
        <v>0.20833333333333334</v>
      </c>
      <c r="D6682" s="3">
        <f>IF('Profil je Los'!A6682&lt;&gt;"",IF('Profil je Los'!A6682&lt;&gt;"",TIME(HOUR('Profil je Los'!A6682),MINUTE('Profil je Los'!A6682),SECOND('Profil je Los'!A6682)),""),"")</f>
        <v>0.25</v>
      </c>
      <c r="E6682" s="5">
        <f t="shared" si="418"/>
        <v>6</v>
      </c>
      <c r="F6682" s="14">
        <v>20.023095999999999</v>
      </c>
      <c r="G6682" s="17">
        <f t="shared" si="416"/>
        <v>1.67</v>
      </c>
      <c r="I6682" s="33"/>
    </row>
    <row r="6683" spans="1:9" x14ac:dyDescent="0.2">
      <c r="A6683" s="4">
        <v>44109.291666666664</v>
      </c>
      <c r="B6683" s="6">
        <f t="shared" si="417"/>
        <v>44109</v>
      </c>
      <c r="C6683" s="3">
        <f t="shared" si="419"/>
        <v>0.25</v>
      </c>
      <c r="D6683" s="3">
        <f>IF('Profil je Los'!A6683&lt;&gt;"",IF('Profil je Los'!A6683&lt;&gt;"",TIME(HOUR('Profil je Los'!A6683),MINUTE('Profil je Los'!A6683),SECOND('Profil je Los'!A6683)),""),"")</f>
        <v>0.29166666666666669</v>
      </c>
      <c r="E6683" s="5">
        <f t="shared" si="418"/>
        <v>7</v>
      </c>
      <c r="F6683" s="14">
        <v>29.094481999999999</v>
      </c>
      <c r="G6683" s="17">
        <f t="shared" si="416"/>
        <v>2.42</v>
      </c>
      <c r="I6683" s="33"/>
    </row>
    <row r="6684" spans="1:9" x14ac:dyDescent="0.2">
      <c r="A6684" s="4">
        <v>44109.333333333336</v>
      </c>
      <c r="B6684" s="6">
        <f t="shared" si="417"/>
        <v>44109</v>
      </c>
      <c r="C6684" s="3">
        <f t="shared" si="419"/>
        <v>0.29166666666666669</v>
      </c>
      <c r="D6684" s="3">
        <f>IF('Profil je Los'!A6684&lt;&gt;"",IF('Profil je Los'!A6684&lt;&gt;"",TIME(HOUR('Profil je Los'!A6684),MINUTE('Profil je Los'!A6684),SECOND('Profil je Los'!A6684)),""),"")</f>
        <v>0.33333333333333331</v>
      </c>
      <c r="E6684" s="5">
        <f t="shared" si="418"/>
        <v>8</v>
      </c>
      <c r="F6684" s="14">
        <v>36.373871000000001</v>
      </c>
      <c r="G6684" s="17">
        <f t="shared" si="416"/>
        <v>3.03</v>
      </c>
      <c r="I6684" s="33"/>
    </row>
    <row r="6685" spans="1:9" x14ac:dyDescent="0.2">
      <c r="A6685" s="4">
        <v>44109.375</v>
      </c>
      <c r="B6685" s="6">
        <f t="shared" si="417"/>
        <v>44109</v>
      </c>
      <c r="C6685" s="3">
        <f t="shared" si="419"/>
        <v>0.33333333333333331</v>
      </c>
      <c r="D6685" s="3">
        <f>IF('Profil je Los'!A6685&lt;&gt;"",IF('Profil je Los'!A6685&lt;&gt;"",TIME(HOUR('Profil je Los'!A6685),MINUTE('Profil je Los'!A6685),SECOND('Profil je Los'!A6685)),""),"")</f>
        <v>0.375</v>
      </c>
      <c r="E6685" s="5">
        <f t="shared" si="418"/>
        <v>9</v>
      </c>
      <c r="F6685" s="14">
        <v>41.380011000000003</v>
      </c>
      <c r="G6685" s="17">
        <f t="shared" si="416"/>
        <v>3.45</v>
      </c>
      <c r="I6685" s="33"/>
    </row>
    <row r="6686" spans="1:9" x14ac:dyDescent="0.2">
      <c r="A6686" s="4">
        <v>44109.416666666664</v>
      </c>
      <c r="B6686" s="6">
        <f t="shared" si="417"/>
        <v>44109</v>
      </c>
      <c r="C6686" s="3">
        <f t="shared" si="419"/>
        <v>0.375</v>
      </c>
      <c r="D6686" s="3">
        <f>IF('Profil je Los'!A6686&lt;&gt;"",IF('Profil je Los'!A6686&lt;&gt;"",TIME(HOUR('Profil je Los'!A6686),MINUTE('Profil je Los'!A6686),SECOND('Profil je Los'!A6686)),""),"")</f>
        <v>0.41666666666666669</v>
      </c>
      <c r="E6686" s="5">
        <f t="shared" si="418"/>
        <v>10</v>
      </c>
      <c r="F6686" s="14">
        <v>38.410823999999998</v>
      </c>
      <c r="G6686" s="17">
        <f t="shared" si="416"/>
        <v>3.2</v>
      </c>
      <c r="I6686" s="33"/>
    </row>
    <row r="6687" spans="1:9" x14ac:dyDescent="0.2">
      <c r="A6687" s="4">
        <v>44109.458333333336</v>
      </c>
      <c r="B6687" s="6">
        <f t="shared" si="417"/>
        <v>44109</v>
      </c>
      <c r="C6687" s="3">
        <f t="shared" si="419"/>
        <v>0.41666666666666669</v>
      </c>
      <c r="D6687" s="3">
        <f>IF('Profil je Los'!A6687&lt;&gt;"",IF('Profil je Los'!A6687&lt;&gt;"",TIME(HOUR('Profil je Los'!A6687),MINUTE('Profil je Los'!A6687),SECOND('Profil je Los'!A6687)),""),"")</f>
        <v>0.45833333333333331</v>
      </c>
      <c r="E6687" s="5">
        <f t="shared" si="418"/>
        <v>11</v>
      </c>
      <c r="F6687" s="14">
        <v>42.221871999999998</v>
      </c>
      <c r="G6687" s="17">
        <f t="shared" si="416"/>
        <v>3.52</v>
      </c>
      <c r="I6687" s="33"/>
    </row>
    <row r="6688" spans="1:9" x14ac:dyDescent="0.2">
      <c r="A6688" s="4">
        <v>44109.5</v>
      </c>
      <c r="B6688" s="6">
        <f t="shared" si="417"/>
        <v>44109</v>
      </c>
      <c r="C6688" s="3">
        <f t="shared" si="419"/>
        <v>0.45833333333333331</v>
      </c>
      <c r="D6688" s="3">
        <f>IF('Profil je Los'!A6688&lt;&gt;"",IF('Profil je Los'!A6688&lt;&gt;"",TIME(HOUR('Profil je Los'!A6688),MINUTE('Profil je Los'!A6688),SECOND('Profil je Los'!A6688)),""),"")</f>
        <v>0.5</v>
      </c>
      <c r="E6688" s="5">
        <f t="shared" si="418"/>
        <v>12</v>
      </c>
      <c r="F6688" s="14">
        <v>45.737544999999997</v>
      </c>
      <c r="G6688" s="17">
        <f t="shared" si="416"/>
        <v>3.81</v>
      </c>
      <c r="I6688" s="33"/>
    </row>
    <row r="6689" spans="1:9" x14ac:dyDescent="0.2">
      <c r="A6689" s="4">
        <v>44109.541666666664</v>
      </c>
      <c r="B6689" s="6">
        <f t="shared" si="417"/>
        <v>44109</v>
      </c>
      <c r="C6689" s="3">
        <f t="shared" si="419"/>
        <v>0.5</v>
      </c>
      <c r="D6689" s="3">
        <f>IF('Profil je Los'!A6689&lt;&gt;"",IF('Profil je Los'!A6689&lt;&gt;"",TIME(HOUR('Profil je Los'!A6689),MINUTE('Profil je Los'!A6689),SECOND('Profil je Los'!A6689)),""),"")</f>
        <v>0.54166666666666663</v>
      </c>
      <c r="E6689" s="5">
        <f t="shared" si="418"/>
        <v>13</v>
      </c>
      <c r="F6689" s="14">
        <v>48.545520000000003</v>
      </c>
      <c r="G6689" s="17">
        <f t="shared" si="416"/>
        <v>4.05</v>
      </c>
      <c r="I6689" s="33"/>
    </row>
    <row r="6690" spans="1:9" x14ac:dyDescent="0.2">
      <c r="A6690" s="4">
        <v>44109.583333333336</v>
      </c>
      <c r="B6690" s="6">
        <f t="shared" si="417"/>
        <v>44109</v>
      </c>
      <c r="C6690" s="3">
        <f t="shared" si="419"/>
        <v>0.54166666666666663</v>
      </c>
      <c r="D6690" s="3">
        <f>IF('Profil je Los'!A6690&lt;&gt;"",IF('Profil je Los'!A6690&lt;&gt;"",TIME(HOUR('Profil je Los'!A6690),MINUTE('Profil je Los'!A6690),SECOND('Profil je Los'!A6690)),""),"")</f>
        <v>0.58333333333333337</v>
      </c>
      <c r="E6690" s="5">
        <f t="shared" si="418"/>
        <v>14</v>
      </c>
      <c r="F6690" s="14">
        <v>48.572780999999999</v>
      </c>
      <c r="G6690" s="17">
        <f t="shared" si="416"/>
        <v>4.05</v>
      </c>
      <c r="I6690" s="33"/>
    </row>
    <row r="6691" spans="1:9" x14ac:dyDescent="0.2">
      <c r="A6691" s="4">
        <v>44109.625</v>
      </c>
      <c r="B6691" s="6">
        <f t="shared" si="417"/>
        <v>44109</v>
      </c>
      <c r="C6691" s="3">
        <f t="shared" si="419"/>
        <v>0.58333333333333337</v>
      </c>
      <c r="D6691" s="3">
        <f>IF('Profil je Los'!A6691&lt;&gt;"",IF('Profil je Los'!A6691&lt;&gt;"",TIME(HOUR('Profil je Los'!A6691),MINUTE('Profil je Los'!A6691),SECOND('Profil je Los'!A6691)),""),"")</f>
        <v>0.625</v>
      </c>
      <c r="E6691" s="5">
        <f t="shared" si="418"/>
        <v>15</v>
      </c>
      <c r="F6691" s="14">
        <v>50.845112999999998</v>
      </c>
      <c r="G6691" s="17">
        <f t="shared" si="416"/>
        <v>4.24</v>
      </c>
      <c r="I6691" s="33"/>
    </row>
    <row r="6692" spans="1:9" x14ac:dyDescent="0.2">
      <c r="A6692" s="4">
        <v>44109.666666666664</v>
      </c>
      <c r="B6692" s="6">
        <f t="shared" si="417"/>
        <v>44109</v>
      </c>
      <c r="C6692" s="3">
        <f t="shared" si="419"/>
        <v>0.625</v>
      </c>
      <c r="D6692" s="3">
        <f>IF('Profil je Los'!A6692&lt;&gt;"",IF('Profil je Los'!A6692&lt;&gt;"",TIME(HOUR('Profil je Los'!A6692),MINUTE('Profil je Los'!A6692),SECOND('Profil je Los'!A6692)),""),"")</f>
        <v>0.66666666666666663</v>
      </c>
      <c r="E6692" s="5">
        <f t="shared" si="418"/>
        <v>16</v>
      </c>
      <c r="F6692" s="14">
        <v>48.381480000000003</v>
      </c>
      <c r="G6692" s="17">
        <f t="shared" si="416"/>
        <v>4.03</v>
      </c>
      <c r="I6692" s="33"/>
    </row>
    <row r="6693" spans="1:9" x14ac:dyDescent="0.2">
      <c r="A6693" s="4">
        <v>44109.708333333336</v>
      </c>
      <c r="B6693" s="6">
        <f t="shared" si="417"/>
        <v>44109</v>
      </c>
      <c r="C6693" s="3">
        <f t="shared" si="419"/>
        <v>0.66666666666666663</v>
      </c>
      <c r="D6693" s="3">
        <f>IF('Profil je Los'!A6693&lt;&gt;"",IF('Profil je Los'!A6693&lt;&gt;"",TIME(HOUR('Profil je Los'!A6693),MINUTE('Profil je Los'!A6693),SECOND('Profil je Los'!A6693)),""),"")</f>
        <v>0.70833333333333337</v>
      </c>
      <c r="E6693" s="5">
        <f t="shared" si="418"/>
        <v>17</v>
      </c>
      <c r="F6693" s="14">
        <v>45.174194</v>
      </c>
      <c r="G6693" s="17">
        <f t="shared" si="416"/>
        <v>3.76</v>
      </c>
      <c r="I6693" s="33"/>
    </row>
    <row r="6694" spans="1:9" x14ac:dyDescent="0.2">
      <c r="A6694" s="4">
        <v>44109.75</v>
      </c>
      <c r="B6694" s="6">
        <f t="shared" si="417"/>
        <v>44109</v>
      </c>
      <c r="C6694" s="3">
        <f t="shared" si="419"/>
        <v>0.70833333333333337</v>
      </c>
      <c r="D6694" s="3">
        <f>IF('Profil je Los'!A6694&lt;&gt;"",IF('Profil je Los'!A6694&lt;&gt;"",TIME(HOUR('Profil je Los'!A6694),MINUTE('Profil je Los'!A6694),SECOND('Profil je Los'!A6694)),""),"")</f>
        <v>0.75</v>
      </c>
      <c r="E6694" s="5">
        <f t="shared" si="418"/>
        <v>18</v>
      </c>
      <c r="F6694" s="14">
        <v>46.366455000000002</v>
      </c>
      <c r="G6694" s="17">
        <f t="shared" si="416"/>
        <v>3.86</v>
      </c>
      <c r="I6694" s="33"/>
    </row>
    <row r="6695" spans="1:9" x14ac:dyDescent="0.2">
      <c r="A6695" s="4">
        <v>44109.791666666664</v>
      </c>
      <c r="B6695" s="6">
        <f t="shared" si="417"/>
        <v>44109</v>
      </c>
      <c r="C6695" s="3">
        <f t="shared" si="419"/>
        <v>0.75</v>
      </c>
      <c r="D6695" s="3">
        <f>IF('Profil je Los'!A6695&lt;&gt;"",IF('Profil je Los'!A6695&lt;&gt;"",TIME(HOUR('Profil je Los'!A6695),MINUTE('Profil je Los'!A6695),SECOND('Profil je Los'!A6695)),""),"")</f>
        <v>0.79166666666666663</v>
      </c>
      <c r="E6695" s="5">
        <f t="shared" si="418"/>
        <v>19</v>
      </c>
      <c r="F6695" s="14">
        <v>51.083396</v>
      </c>
      <c r="G6695" s="17">
        <f t="shared" si="416"/>
        <v>4.26</v>
      </c>
      <c r="I6695" s="33"/>
    </row>
    <row r="6696" spans="1:9" x14ac:dyDescent="0.2">
      <c r="A6696" s="4">
        <v>44109.833333333336</v>
      </c>
      <c r="B6696" s="6">
        <f t="shared" si="417"/>
        <v>44109</v>
      </c>
      <c r="C6696" s="3">
        <f t="shared" si="419"/>
        <v>0.79166666666666663</v>
      </c>
      <c r="D6696" s="3">
        <f>IF('Profil je Los'!A6696&lt;&gt;"",IF('Profil je Los'!A6696&lt;&gt;"",TIME(HOUR('Profil je Los'!A6696),MINUTE('Profil je Los'!A6696),SECOND('Profil je Los'!A6696)),""),"")</f>
        <v>0.83333333333333337</v>
      </c>
      <c r="E6696" s="5">
        <f t="shared" si="418"/>
        <v>20</v>
      </c>
      <c r="F6696" s="14">
        <v>51.805889000000001</v>
      </c>
      <c r="G6696" s="17">
        <f t="shared" si="416"/>
        <v>4.32</v>
      </c>
      <c r="I6696" s="33"/>
    </row>
    <row r="6697" spans="1:9" x14ac:dyDescent="0.2">
      <c r="A6697" s="4">
        <v>44109.875</v>
      </c>
      <c r="B6697" s="6">
        <f t="shared" si="417"/>
        <v>44109</v>
      </c>
      <c r="C6697" s="3">
        <f t="shared" si="419"/>
        <v>0.83333333333333337</v>
      </c>
      <c r="D6697" s="3">
        <f>IF('Profil je Los'!A6697&lt;&gt;"",IF('Profil je Los'!A6697&lt;&gt;"",TIME(HOUR('Profil je Los'!A6697),MINUTE('Profil je Los'!A6697),SECOND('Profil je Los'!A6697)),""),"")</f>
        <v>0.875</v>
      </c>
      <c r="E6697" s="5">
        <f t="shared" si="418"/>
        <v>21</v>
      </c>
      <c r="F6697" s="14">
        <v>45.852694</v>
      </c>
      <c r="G6697" s="17">
        <f t="shared" si="416"/>
        <v>3.82</v>
      </c>
      <c r="I6697" s="33"/>
    </row>
    <row r="6698" spans="1:9" x14ac:dyDescent="0.2">
      <c r="A6698" s="4">
        <v>44109.916666666664</v>
      </c>
      <c r="B6698" s="6">
        <f t="shared" si="417"/>
        <v>44109</v>
      </c>
      <c r="C6698" s="3">
        <f t="shared" si="419"/>
        <v>0.875</v>
      </c>
      <c r="D6698" s="3">
        <f>IF('Profil je Los'!A6698&lt;&gt;"",IF('Profil je Los'!A6698&lt;&gt;"",TIME(HOUR('Profil je Los'!A6698),MINUTE('Profil je Los'!A6698),SECOND('Profil je Los'!A6698)),""),"")</f>
        <v>0.91666666666666663</v>
      </c>
      <c r="E6698" s="5">
        <f t="shared" si="418"/>
        <v>22</v>
      </c>
      <c r="F6698" s="14">
        <v>38.633398999999997</v>
      </c>
      <c r="G6698" s="17">
        <f t="shared" si="416"/>
        <v>3.22</v>
      </c>
      <c r="I6698" s="33"/>
    </row>
    <row r="6699" spans="1:9" x14ac:dyDescent="0.2">
      <c r="A6699" s="4">
        <v>44109.958333333336</v>
      </c>
      <c r="B6699" s="6">
        <f t="shared" si="417"/>
        <v>44109</v>
      </c>
      <c r="C6699" s="3">
        <f t="shared" si="419"/>
        <v>0.91666666666666663</v>
      </c>
      <c r="D6699" s="3">
        <f>IF('Profil je Los'!A6699&lt;&gt;"",IF('Profil je Los'!A6699&lt;&gt;"",TIME(HOUR('Profil je Los'!A6699),MINUTE('Profil je Los'!A6699),SECOND('Profil je Los'!A6699)),""),"")</f>
        <v>0.95833333333333337</v>
      </c>
      <c r="E6699" s="5">
        <f t="shared" si="418"/>
        <v>23</v>
      </c>
      <c r="F6699" s="14">
        <v>31.381594</v>
      </c>
      <c r="G6699" s="17">
        <f t="shared" si="416"/>
        <v>2.62</v>
      </c>
      <c r="I6699" s="33"/>
    </row>
    <row r="6700" spans="1:9" x14ac:dyDescent="0.2">
      <c r="A6700" s="4">
        <v>44110</v>
      </c>
      <c r="B6700" s="6">
        <f t="shared" si="417"/>
        <v>44109</v>
      </c>
      <c r="C6700" s="3">
        <f t="shared" si="419"/>
        <v>0.95833333333333337</v>
      </c>
      <c r="D6700" s="3">
        <f>IF('Profil je Los'!A6700&lt;&gt;"",IF('Profil je Los'!A6700&lt;&gt;"",TIME(HOUR('Profil je Los'!A6700),MINUTE('Profil je Los'!A6700),SECOND('Profil je Los'!A6700)),""),"")</f>
        <v>0</v>
      </c>
      <c r="E6700" s="5">
        <f t="shared" si="418"/>
        <v>24</v>
      </c>
      <c r="F6700" s="14">
        <v>24.769334000000001</v>
      </c>
      <c r="G6700" s="17">
        <f t="shared" si="416"/>
        <v>2.06</v>
      </c>
      <c r="I6700" s="33"/>
    </row>
    <row r="6701" spans="1:9" x14ac:dyDescent="0.2">
      <c r="A6701" s="4">
        <v>44110.041666666664</v>
      </c>
      <c r="B6701" s="6">
        <f t="shared" si="417"/>
        <v>44110</v>
      </c>
      <c r="C6701" s="3">
        <f t="shared" si="419"/>
        <v>0</v>
      </c>
      <c r="D6701" s="3">
        <f>IF('Profil je Los'!A6701&lt;&gt;"",IF('Profil je Los'!A6701&lt;&gt;"",TIME(HOUR('Profil je Los'!A6701),MINUTE('Profil je Los'!A6701),SECOND('Profil je Los'!A6701)),""),"")</f>
        <v>4.1666666666666664E-2</v>
      </c>
      <c r="E6701" s="5">
        <f t="shared" si="418"/>
        <v>1</v>
      </c>
      <c r="F6701" s="14">
        <v>20.198644999999999</v>
      </c>
      <c r="G6701" s="17">
        <f t="shared" si="416"/>
        <v>1.68</v>
      </c>
      <c r="I6701" s="33"/>
    </row>
    <row r="6702" spans="1:9" x14ac:dyDescent="0.2">
      <c r="A6702" s="4">
        <v>44110.083333333336</v>
      </c>
      <c r="B6702" s="6">
        <f t="shared" si="417"/>
        <v>44110</v>
      </c>
      <c r="C6702" s="3">
        <f t="shared" si="419"/>
        <v>4.1666666666666664E-2</v>
      </c>
      <c r="D6702" s="3">
        <f>IF('Profil je Los'!A6702&lt;&gt;"",IF('Profil je Los'!A6702&lt;&gt;"",TIME(HOUR('Profil je Los'!A6702),MINUTE('Profil je Los'!A6702),SECOND('Profil je Los'!A6702)),""),"")</f>
        <v>8.3333333333333329E-2</v>
      </c>
      <c r="E6702" s="5">
        <f t="shared" si="418"/>
        <v>2</v>
      </c>
      <c r="F6702" s="14">
        <v>17.890719000000001</v>
      </c>
      <c r="G6702" s="17">
        <f t="shared" si="416"/>
        <v>1.49</v>
      </c>
      <c r="I6702" s="33"/>
    </row>
    <row r="6703" spans="1:9" x14ac:dyDescent="0.2">
      <c r="A6703" s="4">
        <v>44110.125</v>
      </c>
      <c r="B6703" s="6">
        <f t="shared" si="417"/>
        <v>44110</v>
      </c>
      <c r="C6703" s="3">
        <f t="shared" si="419"/>
        <v>8.3333333333333329E-2</v>
      </c>
      <c r="D6703" s="3">
        <f>IF('Profil je Los'!A6703&lt;&gt;"",IF('Profil je Los'!A6703&lt;&gt;"",TIME(HOUR('Profil je Los'!A6703),MINUTE('Profil je Los'!A6703),SECOND('Profil je Los'!A6703)),""),"")</f>
        <v>0.125</v>
      </c>
      <c r="E6703" s="5">
        <f t="shared" si="418"/>
        <v>3</v>
      </c>
      <c r="F6703" s="14">
        <v>17.048736000000002</v>
      </c>
      <c r="G6703" s="17">
        <f t="shared" si="416"/>
        <v>1.42</v>
      </c>
      <c r="I6703" s="33"/>
    </row>
    <row r="6704" spans="1:9" x14ac:dyDescent="0.2">
      <c r="A6704" s="4">
        <v>44110.166666666664</v>
      </c>
      <c r="B6704" s="6">
        <f t="shared" si="417"/>
        <v>44110</v>
      </c>
      <c r="C6704" s="3">
        <f t="shared" si="419"/>
        <v>0.125</v>
      </c>
      <c r="D6704" s="3">
        <f>IF('Profil je Los'!A6704&lt;&gt;"",IF('Profil je Los'!A6704&lt;&gt;"",TIME(HOUR('Profil je Los'!A6704),MINUTE('Profil je Los'!A6704),SECOND('Profil je Los'!A6704)),""),"")</f>
        <v>0.16666666666666666</v>
      </c>
      <c r="E6704" s="5">
        <f t="shared" si="418"/>
        <v>4</v>
      </c>
      <c r="F6704" s="14">
        <v>16.543088999999998</v>
      </c>
      <c r="G6704" s="17">
        <f t="shared" si="416"/>
        <v>1.38</v>
      </c>
      <c r="I6704" s="33"/>
    </row>
    <row r="6705" spans="1:9" x14ac:dyDescent="0.2">
      <c r="A6705" s="4">
        <v>44110.208333333336</v>
      </c>
      <c r="B6705" s="6">
        <f t="shared" si="417"/>
        <v>44110</v>
      </c>
      <c r="C6705" s="3">
        <f t="shared" si="419"/>
        <v>0.16666666666666666</v>
      </c>
      <c r="D6705" s="3">
        <f>IF('Profil je Los'!A6705&lt;&gt;"",IF('Profil je Los'!A6705&lt;&gt;"",TIME(HOUR('Profil je Los'!A6705),MINUTE('Profil je Los'!A6705),SECOND('Profil je Los'!A6705)),""),"")</f>
        <v>0.20833333333333334</v>
      </c>
      <c r="E6705" s="5">
        <f t="shared" si="418"/>
        <v>5</v>
      </c>
      <c r="F6705" s="14">
        <v>18.994167000000001</v>
      </c>
      <c r="G6705" s="17">
        <f t="shared" si="416"/>
        <v>1.58</v>
      </c>
      <c r="I6705" s="33"/>
    </row>
    <row r="6706" spans="1:9" x14ac:dyDescent="0.2">
      <c r="A6706" s="4">
        <v>44110.25</v>
      </c>
      <c r="B6706" s="6">
        <f t="shared" si="417"/>
        <v>44110</v>
      </c>
      <c r="C6706" s="3">
        <f t="shared" si="419"/>
        <v>0.20833333333333334</v>
      </c>
      <c r="D6706" s="3">
        <f>IF('Profil je Los'!A6706&lt;&gt;"",IF('Profil je Los'!A6706&lt;&gt;"",TIME(HOUR('Profil je Los'!A6706),MINUTE('Profil je Los'!A6706),SECOND('Profil je Los'!A6706)),""),"")</f>
        <v>0.25</v>
      </c>
      <c r="E6706" s="5">
        <f t="shared" si="418"/>
        <v>6</v>
      </c>
      <c r="F6706" s="14">
        <v>22.140409999999999</v>
      </c>
      <c r="G6706" s="17">
        <f t="shared" si="416"/>
        <v>1.85</v>
      </c>
      <c r="I6706" s="33"/>
    </row>
    <row r="6707" spans="1:9" x14ac:dyDescent="0.2">
      <c r="A6707" s="4">
        <v>44110.291666666664</v>
      </c>
      <c r="B6707" s="6">
        <f t="shared" si="417"/>
        <v>44110</v>
      </c>
      <c r="C6707" s="3">
        <f t="shared" si="419"/>
        <v>0.25</v>
      </c>
      <c r="D6707" s="3">
        <f>IF('Profil je Los'!A6707&lt;&gt;"",IF('Profil je Los'!A6707&lt;&gt;"",TIME(HOUR('Profil je Los'!A6707),MINUTE('Profil je Los'!A6707),SECOND('Profil je Los'!A6707)),""),"")</f>
        <v>0.29166666666666669</v>
      </c>
      <c r="E6707" s="5">
        <f t="shared" si="418"/>
        <v>7</v>
      </c>
      <c r="F6707" s="14">
        <v>30.521805000000001</v>
      </c>
      <c r="G6707" s="17">
        <f t="shared" si="416"/>
        <v>2.54</v>
      </c>
      <c r="I6707" s="33"/>
    </row>
    <row r="6708" spans="1:9" x14ac:dyDescent="0.2">
      <c r="A6708" s="4">
        <v>44110.333333333336</v>
      </c>
      <c r="B6708" s="6">
        <f t="shared" si="417"/>
        <v>44110</v>
      </c>
      <c r="C6708" s="3">
        <f t="shared" si="419"/>
        <v>0.29166666666666669</v>
      </c>
      <c r="D6708" s="3">
        <f>IF('Profil je Los'!A6708&lt;&gt;"",IF('Profil je Los'!A6708&lt;&gt;"",TIME(HOUR('Profil je Los'!A6708),MINUTE('Profil je Los'!A6708),SECOND('Profil je Los'!A6708)),""),"")</f>
        <v>0.33333333333333331</v>
      </c>
      <c r="E6708" s="5">
        <f t="shared" si="418"/>
        <v>8</v>
      </c>
      <c r="F6708" s="14">
        <v>41.609360000000002</v>
      </c>
      <c r="G6708" s="17">
        <f t="shared" si="416"/>
        <v>3.47</v>
      </c>
      <c r="I6708" s="33"/>
    </row>
    <row r="6709" spans="1:9" x14ac:dyDescent="0.2">
      <c r="A6709" s="4">
        <v>44110.375</v>
      </c>
      <c r="B6709" s="6">
        <f t="shared" si="417"/>
        <v>44110</v>
      </c>
      <c r="C6709" s="3">
        <f t="shared" si="419"/>
        <v>0.33333333333333331</v>
      </c>
      <c r="D6709" s="3">
        <f>IF('Profil je Los'!A6709&lt;&gt;"",IF('Profil je Los'!A6709&lt;&gt;"",TIME(HOUR('Profil je Los'!A6709),MINUTE('Profil je Los'!A6709),SECOND('Profil je Los'!A6709)),""),"")</f>
        <v>0.375</v>
      </c>
      <c r="E6709" s="5">
        <f t="shared" si="418"/>
        <v>9</v>
      </c>
      <c r="F6709" s="14">
        <v>46.357053999999998</v>
      </c>
      <c r="G6709" s="17">
        <f t="shared" si="416"/>
        <v>3.86</v>
      </c>
      <c r="I6709" s="33"/>
    </row>
    <row r="6710" spans="1:9" x14ac:dyDescent="0.2">
      <c r="A6710" s="4">
        <v>44110.416666666664</v>
      </c>
      <c r="B6710" s="6">
        <f t="shared" si="417"/>
        <v>44110</v>
      </c>
      <c r="C6710" s="3">
        <f t="shared" si="419"/>
        <v>0.375</v>
      </c>
      <c r="D6710" s="3">
        <f>IF('Profil je Los'!A6710&lt;&gt;"",IF('Profil je Los'!A6710&lt;&gt;"",TIME(HOUR('Profil je Los'!A6710),MINUTE('Profil je Los'!A6710),SECOND('Profil je Los'!A6710)),""),"")</f>
        <v>0.41666666666666669</v>
      </c>
      <c r="E6710" s="5">
        <f t="shared" si="418"/>
        <v>10</v>
      </c>
      <c r="F6710" s="14">
        <v>45.385081</v>
      </c>
      <c r="G6710" s="17">
        <f t="shared" si="416"/>
        <v>3.78</v>
      </c>
      <c r="I6710" s="33"/>
    </row>
    <row r="6711" spans="1:9" x14ac:dyDescent="0.2">
      <c r="A6711" s="4">
        <v>44110.458333333336</v>
      </c>
      <c r="B6711" s="6">
        <f t="shared" si="417"/>
        <v>44110</v>
      </c>
      <c r="C6711" s="3">
        <f t="shared" si="419"/>
        <v>0.41666666666666669</v>
      </c>
      <c r="D6711" s="3">
        <f>IF('Profil je Los'!A6711&lt;&gt;"",IF('Profil je Los'!A6711&lt;&gt;"",TIME(HOUR('Profil je Los'!A6711),MINUTE('Profil je Los'!A6711),SECOND('Profil je Los'!A6711)),""),"")</f>
        <v>0.45833333333333331</v>
      </c>
      <c r="E6711" s="5">
        <f t="shared" si="418"/>
        <v>11</v>
      </c>
      <c r="F6711" s="14">
        <v>46.606726000000002</v>
      </c>
      <c r="G6711" s="17">
        <f t="shared" si="416"/>
        <v>3.88</v>
      </c>
      <c r="I6711" s="33"/>
    </row>
    <row r="6712" spans="1:9" x14ac:dyDescent="0.2">
      <c r="A6712" s="4">
        <v>44110.5</v>
      </c>
      <c r="B6712" s="6">
        <f t="shared" si="417"/>
        <v>44110</v>
      </c>
      <c r="C6712" s="3">
        <f t="shared" si="419"/>
        <v>0.45833333333333331</v>
      </c>
      <c r="D6712" s="3">
        <f>IF('Profil je Los'!A6712&lt;&gt;"",IF('Profil je Los'!A6712&lt;&gt;"",TIME(HOUR('Profil je Los'!A6712),MINUTE('Profil je Los'!A6712),SECOND('Profil je Los'!A6712)),""),"")</f>
        <v>0.5</v>
      </c>
      <c r="E6712" s="5">
        <f t="shared" si="418"/>
        <v>12</v>
      </c>
      <c r="F6712" s="14">
        <v>48.510950000000001</v>
      </c>
      <c r="G6712" s="17">
        <f t="shared" si="416"/>
        <v>4.04</v>
      </c>
      <c r="I6712" s="33"/>
    </row>
    <row r="6713" spans="1:9" x14ac:dyDescent="0.2">
      <c r="A6713" s="4">
        <v>44110.541666666664</v>
      </c>
      <c r="B6713" s="6">
        <f t="shared" si="417"/>
        <v>44110</v>
      </c>
      <c r="C6713" s="3">
        <f t="shared" si="419"/>
        <v>0.5</v>
      </c>
      <c r="D6713" s="3">
        <f>IF('Profil je Los'!A6713&lt;&gt;"",IF('Profil je Los'!A6713&lt;&gt;"",TIME(HOUR('Profil je Los'!A6713),MINUTE('Profil je Los'!A6713),SECOND('Profil je Los'!A6713)),""),"")</f>
        <v>0.54166666666666663</v>
      </c>
      <c r="E6713" s="5">
        <f t="shared" si="418"/>
        <v>13</v>
      </c>
      <c r="F6713" s="14">
        <v>46.989902999999998</v>
      </c>
      <c r="G6713" s="17">
        <f t="shared" si="416"/>
        <v>3.92</v>
      </c>
      <c r="I6713" s="33"/>
    </row>
    <row r="6714" spans="1:9" x14ac:dyDescent="0.2">
      <c r="A6714" s="4">
        <v>44110.583333333336</v>
      </c>
      <c r="B6714" s="6">
        <f t="shared" si="417"/>
        <v>44110</v>
      </c>
      <c r="C6714" s="3">
        <f t="shared" si="419"/>
        <v>0.54166666666666663</v>
      </c>
      <c r="D6714" s="3">
        <f>IF('Profil je Los'!A6714&lt;&gt;"",IF('Profil je Los'!A6714&lt;&gt;"",TIME(HOUR('Profil je Los'!A6714),MINUTE('Profil je Los'!A6714),SECOND('Profil je Los'!A6714)),""),"")</f>
        <v>0.58333333333333337</v>
      </c>
      <c r="E6714" s="5">
        <f t="shared" si="418"/>
        <v>14</v>
      </c>
      <c r="F6714" s="14">
        <v>45.879204999999999</v>
      </c>
      <c r="G6714" s="17">
        <f t="shared" si="416"/>
        <v>3.82</v>
      </c>
      <c r="I6714" s="33"/>
    </row>
    <row r="6715" spans="1:9" x14ac:dyDescent="0.2">
      <c r="A6715" s="4">
        <v>44110.625</v>
      </c>
      <c r="B6715" s="6">
        <f t="shared" si="417"/>
        <v>44110</v>
      </c>
      <c r="C6715" s="3">
        <f t="shared" si="419"/>
        <v>0.58333333333333337</v>
      </c>
      <c r="D6715" s="3">
        <f>IF('Profil je Los'!A6715&lt;&gt;"",IF('Profil je Los'!A6715&lt;&gt;"",TIME(HOUR('Profil je Los'!A6715),MINUTE('Profil je Los'!A6715),SECOND('Profil je Los'!A6715)),""),"")</f>
        <v>0.625</v>
      </c>
      <c r="E6715" s="5">
        <f t="shared" si="418"/>
        <v>15</v>
      </c>
      <c r="F6715" s="14">
        <v>39.726208999999997</v>
      </c>
      <c r="G6715" s="17">
        <f t="shared" si="416"/>
        <v>3.31</v>
      </c>
      <c r="I6715" s="33"/>
    </row>
    <row r="6716" spans="1:9" x14ac:dyDescent="0.2">
      <c r="A6716" s="4">
        <v>44110.666666666664</v>
      </c>
      <c r="B6716" s="6">
        <f t="shared" si="417"/>
        <v>44110</v>
      </c>
      <c r="C6716" s="3">
        <f t="shared" si="419"/>
        <v>0.625</v>
      </c>
      <c r="D6716" s="3">
        <f>IF('Profil je Los'!A6716&lt;&gt;"",IF('Profil je Los'!A6716&lt;&gt;"",TIME(HOUR('Profil je Los'!A6716),MINUTE('Profil je Los'!A6716),SECOND('Profil je Los'!A6716)),""),"")</f>
        <v>0.66666666666666663</v>
      </c>
      <c r="E6716" s="5">
        <f t="shared" si="418"/>
        <v>16</v>
      </c>
      <c r="F6716" s="14">
        <v>40.315713000000002</v>
      </c>
      <c r="G6716" s="17">
        <f t="shared" si="416"/>
        <v>3.36</v>
      </c>
      <c r="I6716" s="33"/>
    </row>
    <row r="6717" spans="1:9" x14ac:dyDescent="0.2">
      <c r="A6717" s="4">
        <v>44110.708333333336</v>
      </c>
      <c r="B6717" s="6">
        <f t="shared" si="417"/>
        <v>44110</v>
      </c>
      <c r="C6717" s="3">
        <f t="shared" si="419"/>
        <v>0.66666666666666663</v>
      </c>
      <c r="D6717" s="3">
        <f>IF('Profil je Los'!A6717&lt;&gt;"",IF('Profil je Los'!A6717&lt;&gt;"",TIME(HOUR('Profil je Los'!A6717),MINUTE('Profil je Los'!A6717),SECOND('Profil je Los'!A6717)),""),"")</f>
        <v>0.70833333333333337</v>
      </c>
      <c r="E6717" s="5">
        <f t="shared" si="418"/>
        <v>17</v>
      </c>
      <c r="F6717" s="14">
        <v>39.147227000000001</v>
      </c>
      <c r="G6717" s="17">
        <f t="shared" si="416"/>
        <v>3.26</v>
      </c>
      <c r="I6717" s="33"/>
    </row>
    <row r="6718" spans="1:9" x14ac:dyDescent="0.2">
      <c r="A6718" s="4">
        <v>44110.75</v>
      </c>
      <c r="B6718" s="6">
        <f t="shared" si="417"/>
        <v>44110</v>
      </c>
      <c r="C6718" s="3">
        <f t="shared" si="419"/>
        <v>0.70833333333333337</v>
      </c>
      <c r="D6718" s="3">
        <f>IF('Profil je Los'!A6718&lt;&gt;"",IF('Profil je Los'!A6718&lt;&gt;"",TIME(HOUR('Profil je Los'!A6718),MINUTE('Profil je Los'!A6718),SECOND('Profil je Los'!A6718)),""),"")</f>
        <v>0.75</v>
      </c>
      <c r="E6718" s="5">
        <f t="shared" si="418"/>
        <v>18</v>
      </c>
      <c r="F6718" s="14">
        <v>43.748095999999997</v>
      </c>
      <c r="G6718" s="17">
        <f t="shared" si="416"/>
        <v>3.65</v>
      </c>
      <c r="I6718" s="33"/>
    </row>
    <row r="6719" spans="1:9" x14ac:dyDescent="0.2">
      <c r="A6719" s="4">
        <v>44110.791666666664</v>
      </c>
      <c r="B6719" s="6">
        <f t="shared" si="417"/>
        <v>44110</v>
      </c>
      <c r="C6719" s="3">
        <f t="shared" si="419"/>
        <v>0.75</v>
      </c>
      <c r="D6719" s="3">
        <f>IF('Profil je Los'!A6719&lt;&gt;"",IF('Profil je Los'!A6719&lt;&gt;"",TIME(HOUR('Profil je Los'!A6719),MINUTE('Profil je Los'!A6719),SECOND('Profil je Los'!A6719)),""),"")</f>
        <v>0.79166666666666663</v>
      </c>
      <c r="E6719" s="5">
        <f t="shared" si="418"/>
        <v>19</v>
      </c>
      <c r="F6719" s="14">
        <v>46.984108999999997</v>
      </c>
      <c r="G6719" s="17">
        <f t="shared" si="416"/>
        <v>3.92</v>
      </c>
      <c r="I6719" s="33"/>
    </row>
    <row r="6720" spans="1:9" x14ac:dyDescent="0.2">
      <c r="A6720" s="4">
        <v>44110.833333333336</v>
      </c>
      <c r="B6720" s="6">
        <f t="shared" si="417"/>
        <v>44110</v>
      </c>
      <c r="C6720" s="3">
        <f t="shared" si="419"/>
        <v>0.79166666666666663</v>
      </c>
      <c r="D6720" s="3">
        <f>IF('Profil je Los'!A6720&lt;&gt;"",IF('Profil je Los'!A6720&lt;&gt;"",TIME(HOUR('Profil je Los'!A6720),MINUTE('Profil je Los'!A6720),SECOND('Profil je Los'!A6720)),""),"")</f>
        <v>0.83333333333333337</v>
      </c>
      <c r="E6720" s="5">
        <f t="shared" si="418"/>
        <v>20</v>
      </c>
      <c r="F6720" s="14">
        <v>46.444968000000003</v>
      </c>
      <c r="G6720" s="17">
        <f t="shared" si="416"/>
        <v>3.87</v>
      </c>
      <c r="I6720" s="33"/>
    </row>
    <row r="6721" spans="1:9" x14ac:dyDescent="0.2">
      <c r="A6721" s="4">
        <v>44110.875</v>
      </c>
      <c r="B6721" s="6">
        <f t="shared" si="417"/>
        <v>44110</v>
      </c>
      <c r="C6721" s="3">
        <f t="shared" si="419"/>
        <v>0.83333333333333337</v>
      </c>
      <c r="D6721" s="3">
        <f>IF('Profil je Los'!A6721&lt;&gt;"",IF('Profil je Los'!A6721&lt;&gt;"",TIME(HOUR('Profil je Los'!A6721),MINUTE('Profil je Los'!A6721),SECOND('Profil je Los'!A6721)),""),"")</f>
        <v>0.875</v>
      </c>
      <c r="E6721" s="5">
        <f t="shared" si="418"/>
        <v>21</v>
      </c>
      <c r="F6721" s="14">
        <v>39.627293999999999</v>
      </c>
      <c r="G6721" s="17">
        <f t="shared" si="416"/>
        <v>3.3</v>
      </c>
      <c r="I6721" s="33"/>
    </row>
    <row r="6722" spans="1:9" x14ac:dyDescent="0.2">
      <c r="A6722" s="4">
        <v>44110.916666666664</v>
      </c>
      <c r="B6722" s="6">
        <f t="shared" si="417"/>
        <v>44110</v>
      </c>
      <c r="C6722" s="3">
        <f t="shared" si="419"/>
        <v>0.875</v>
      </c>
      <c r="D6722" s="3">
        <f>IF('Profil je Los'!A6722&lt;&gt;"",IF('Profil je Los'!A6722&lt;&gt;"",TIME(HOUR('Profil je Los'!A6722),MINUTE('Profil je Los'!A6722),SECOND('Profil je Los'!A6722)),""),"")</f>
        <v>0.91666666666666663</v>
      </c>
      <c r="E6722" s="5">
        <f t="shared" si="418"/>
        <v>22</v>
      </c>
      <c r="F6722" s="14">
        <v>34.863106000000002</v>
      </c>
      <c r="G6722" s="17">
        <f t="shared" si="416"/>
        <v>2.91</v>
      </c>
      <c r="I6722" s="33"/>
    </row>
    <row r="6723" spans="1:9" x14ac:dyDescent="0.2">
      <c r="A6723" s="4">
        <v>44110.958333333336</v>
      </c>
      <c r="B6723" s="6">
        <f t="shared" si="417"/>
        <v>44110</v>
      </c>
      <c r="C6723" s="3">
        <f t="shared" si="419"/>
        <v>0.91666666666666663</v>
      </c>
      <c r="D6723" s="3">
        <f>IF('Profil je Los'!A6723&lt;&gt;"",IF('Profil je Los'!A6723&lt;&gt;"",TIME(HOUR('Profil je Los'!A6723),MINUTE('Profil je Los'!A6723),SECOND('Profil je Los'!A6723)),""),"")</f>
        <v>0.95833333333333337</v>
      </c>
      <c r="E6723" s="5">
        <f t="shared" si="418"/>
        <v>23</v>
      </c>
      <c r="F6723" s="14">
        <v>28.468225</v>
      </c>
      <c r="G6723" s="17">
        <f t="shared" si="416"/>
        <v>2.37</v>
      </c>
      <c r="I6723" s="33"/>
    </row>
    <row r="6724" spans="1:9" x14ac:dyDescent="0.2">
      <c r="A6724" s="4">
        <v>44111</v>
      </c>
      <c r="B6724" s="6">
        <f t="shared" si="417"/>
        <v>44110</v>
      </c>
      <c r="C6724" s="3">
        <f t="shared" si="419"/>
        <v>0.95833333333333337</v>
      </c>
      <c r="D6724" s="3">
        <f>IF('Profil je Los'!A6724&lt;&gt;"",IF('Profil je Los'!A6724&lt;&gt;"",TIME(HOUR('Profil je Los'!A6724),MINUTE('Profil je Los'!A6724),SECOND('Profil je Los'!A6724)),""),"")</f>
        <v>0</v>
      </c>
      <c r="E6724" s="5">
        <f t="shared" si="418"/>
        <v>24</v>
      </c>
      <c r="F6724" s="14">
        <v>21.286546000000001</v>
      </c>
      <c r="G6724" s="17">
        <f t="shared" si="416"/>
        <v>1.77</v>
      </c>
      <c r="I6724" s="33"/>
    </row>
    <row r="6725" spans="1:9" x14ac:dyDescent="0.2">
      <c r="A6725" s="4">
        <v>44111.041666666664</v>
      </c>
      <c r="B6725" s="6">
        <f t="shared" si="417"/>
        <v>44111</v>
      </c>
      <c r="C6725" s="3">
        <f t="shared" si="419"/>
        <v>0</v>
      </c>
      <c r="D6725" s="3">
        <f>IF('Profil je Los'!A6725&lt;&gt;"",IF('Profil je Los'!A6725&lt;&gt;"",TIME(HOUR('Profil je Los'!A6725),MINUTE('Profil je Los'!A6725),SECOND('Profil je Los'!A6725)),""),"")</f>
        <v>4.1666666666666664E-2</v>
      </c>
      <c r="E6725" s="5">
        <f t="shared" si="418"/>
        <v>1</v>
      </c>
      <c r="F6725" s="14">
        <v>17.105325000000001</v>
      </c>
      <c r="G6725" s="17">
        <f t="shared" si="416"/>
        <v>1.43</v>
      </c>
      <c r="I6725" s="33"/>
    </row>
    <row r="6726" spans="1:9" x14ac:dyDescent="0.2">
      <c r="A6726" s="4">
        <v>44111.083333333336</v>
      </c>
      <c r="B6726" s="6">
        <f t="shared" si="417"/>
        <v>44111</v>
      </c>
      <c r="C6726" s="3">
        <f t="shared" si="419"/>
        <v>4.1666666666666664E-2</v>
      </c>
      <c r="D6726" s="3">
        <f>IF('Profil je Los'!A6726&lt;&gt;"",IF('Profil je Los'!A6726&lt;&gt;"",TIME(HOUR('Profil je Los'!A6726),MINUTE('Profil je Los'!A6726),SECOND('Profil je Los'!A6726)),""),"")</f>
        <v>8.3333333333333329E-2</v>
      </c>
      <c r="E6726" s="5">
        <f t="shared" si="418"/>
        <v>2</v>
      </c>
      <c r="F6726" s="14">
        <v>13.448057</v>
      </c>
      <c r="G6726" s="17">
        <f t="shared" ref="G6726:G6789" si="420">ROUND(F6726/$E$2,2)</f>
        <v>1.1200000000000001</v>
      </c>
      <c r="I6726" s="33"/>
    </row>
    <row r="6727" spans="1:9" x14ac:dyDescent="0.2">
      <c r="A6727" s="4">
        <v>44111.125</v>
      </c>
      <c r="B6727" s="6">
        <f t="shared" ref="B6727:B6790" si="421">IF(A6727&lt;&gt;"",IF(E6727=24,B6726,DATE(YEAR(A6727),MONTH(A6727),DAY(A6727))),"")</f>
        <v>44111</v>
      </c>
      <c r="C6727" s="3">
        <f t="shared" si="419"/>
        <v>8.3333333333333329E-2</v>
      </c>
      <c r="D6727" s="3">
        <f>IF('Profil je Los'!A6727&lt;&gt;"",IF('Profil je Los'!A6727&lt;&gt;"",TIME(HOUR('Profil je Los'!A6727),MINUTE('Profil je Los'!A6727),SECOND('Profil je Los'!A6727)),""),"")</f>
        <v>0.125</v>
      </c>
      <c r="E6727" s="5">
        <f t="shared" ref="E6727:E6790" si="422">IF(A6727&lt;&gt;"",IF(HOUR(A6727)=0,24,HOUR(A6727)),"")</f>
        <v>3</v>
      </c>
      <c r="F6727" s="14">
        <v>13.639602</v>
      </c>
      <c r="G6727" s="17">
        <f t="shared" si="420"/>
        <v>1.1399999999999999</v>
      </c>
      <c r="I6727" s="33"/>
    </row>
    <row r="6728" spans="1:9" x14ac:dyDescent="0.2">
      <c r="A6728" s="4">
        <v>44111.166666666664</v>
      </c>
      <c r="B6728" s="6">
        <f t="shared" si="421"/>
        <v>44111</v>
      </c>
      <c r="C6728" s="3">
        <f t="shared" ref="C6728:C6791" si="423">D6727</f>
        <v>0.125</v>
      </c>
      <c r="D6728" s="3">
        <f>IF('Profil je Los'!A6728&lt;&gt;"",IF('Profil je Los'!A6728&lt;&gt;"",TIME(HOUR('Profil je Los'!A6728),MINUTE('Profil je Los'!A6728),SECOND('Profil je Los'!A6728)),""),"")</f>
        <v>0.16666666666666666</v>
      </c>
      <c r="E6728" s="5">
        <f t="shared" si="422"/>
        <v>4</v>
      </c>
      <c r="F6728" s="14">
        <v>14.182122</v>
      </c>
      <c r="G6728" s="17">
        <f t="shared" si="420"/>
        <v>1.18</v>
      </c>
      <c r="I6728" s="33"/>
    </row>
    <row r="6729" spans="1:9" x14ac:dyDescent="0.2">
      <c r="A6729" s="4">
        <v>44111.208333333336</v>
      </c>
      <c r="B6729" s="6">
        <f t="shared" si="421"/>
        <v>44111</v>
      </c>
      <c r="C6729" s="3">
        <f t="shared" si="423"/>
        <v>0.16666666666666666</v>
      </c>
      <c r="D6729" s="3">
        <f>IF('Profil je Los'!A6729&lt;&gt;"",IF('Profil je Los'!A6729&lt;&gt;"",TIME(HOUR('Profil je Los'!A6729),MINUTE('Profil je Los'!A6729),SECOND('Profil je Los'!A6729)),""),"")</f>
        <v>0.20833333333333334</v>
      </c>
      <c r="E6729" s="5">
        <f t="shared" si="422"/>
        <v>5</v>
      </c>
      <c r="F6729" s="14">
        <v>17.271916000000001</v>
      </c>
      <c r="G6729" s="17">
        <f t="shared" si="420"/>
        <v>1.44</v>
      </c>
      <c r="I6729" s="33"/>
    </row>
    <row r="6730" spans="1:9" x14ac:dyDescent="0.2">
      <c r="A6730" s="4">
        <v>44111.25</v>
      </c>
      <c r="B6730" s="6">
        <f t="shared" si="421"/>
        <v>44111</v>
      </c>
      <c r="C6730" s="3">
        <f t="shared" si="423"/>
        <v>0.20833333333333334</v>
      </c>
      <c r="D6730" s="3">
        <f>IF('Profil je Los'!A6730&lt;&gt;"",IF('Profil je Los'!A6730&lt;&gt;"",TIME(HOUR('Profil je Los'!A6730),MINUTE('Profil je Los'!A6730),SECOND('Profil je Los'!A6730)),""),"")</f>
        <v>0.25</v>
      </c>
      <c r="E6730" s="5">
        <f t="shared" si="422"/>
        <v>6</v>
      </c>
      <c r="F6730" s="14">
        <v>20.769328999999999</v>
      </c>
      <c r="G6730" s="17">
        <f t="shared" si="420"/>
        <v>1.73</v>
      </c>
      <c r="I6730" s="33"/>
    </row>
    <row r="6731" spans="1:9" x14ac:dyDescent="0.2">
      <c r="A6731" s="4">
        <v>44111.291666666664</v>
      </c>
      <c r="B6731" s="6">
        <f t="shared" si="421"/>
        <v>44111</v>
      </c>
      <c r="C6731" s="3">
        <f t="shared" si="423"/>
        <v>0.25</v>
      </c>
      <c r="D6731" s="3">
        <f>IF('Profil je Los'!A6731&lt;&gt;"",IF('Profil je Los'!A6731&lt;&gt;"",TIME(HOUR('Profil je Los'!A6731),MINUTE('Profil je Los'!A6731),SECOND('Profil je Los'!A6731)),""),"")</f>
        <v>0.29166666666666669</v>
      </c>
      <c r="E6731" s="5">
        <f t="shared" si="422"/>
        <v>7</v>
      </c>
      <c r="F6731" s="14">
        <v>29.518238</v>
      </c>
      <c r="G6731" s="17">
        <f t="shared" si="420"/>
        <v>2.46</v>
      </c>
      <c r="I6731" s="33"/>
    </row>
    <row r="6732" spans="1:9" x14ac:dyDescent="0.2">
      <c r="A6732" s="4">
        <v>44111.333333333336</v>
      </c>
      <c r="B6732" s="6">
        <f t="shared" si="421"/>
        <v>44111</v>
      </c>
      <c r="C6732" s="3">
        <f t="shared" si="423"/>
        <v>0.29166666666666669</v>
      </c>
      <c r="D6732" s="3">
        <f>IF('Profil je Los'!A6732&lt;&gt;"",IF('Profil je Los'!A6732&lt;&gt;"",TIME(HOUR('Profil je Los'!A6732),MINUTE('Profil je Los'!A6732),SECOND('Profil je Los'!A6732)),""),"")</f>
        <v>0.33333333333333331</v>
      </c>
      <c r="E6732" s="5">
        <f t="shared" si="422"/>
        <v>8</v>
      </c>
      <c r="F6732" s="14">
        <v>36.563346000000003</v>
      </c>
      <c r="G6732" s="17">
        <f t="shared" si="420"/>
        <v>3.05</v>
      </c>
      <c r="I6732" s="33"/>
    </row>
    <row r="6733" spans="1:9" x14ac:dyDescent="0.2">
      <c r="A6733" s="4">
        <v>44111.375</v>
      </c>
      <c r="B6733" s="6">
        <f t="shared" si="421"/>
        <v>44111</v>
      </c>
      <c r="C6733" s="3">
        <f t="shared" si="423"/>
        <v>0.33333333333333331</v>
      </c>
      <c r="D6733" s="3">
        <f>IF('Profil je Los'!A6733&lt;&gt;"",IF('Profil je Los'!A6733&lt;&gt;"",TIME(HOUR('Profil je Los'!A6733),MINUTE('Profil je Los'!A6733),SECOND('Profil je Los'!A6733)),""),"")</f>
        <v>0.375</v>
      </c>
      <c r="E6733" s="5">
        <f t="shared" si="422"/>
        <v>9</v>
      </c>
      <c r="F6733" s="14">
        <v>45.046961000000003</v>
      </c>
      <c r="G6733" s="17">
        <f t="shared" si="420"/>
        <v>3.75</v>
      </c>
      <c r="I6733" s="33"/>
    </row>
    <row r="6734" spans="1:9" x14ac:dyDescent="0.2">
      <c r="A6734" s="4">
        <v>44111.416666666664</v>
      </c>
      <c r="B6734" s="6">
        <f t="shared" si="421"/>
        <v>44111</v>
      </c>
      <c r="C6734" s="3">
        <f t="shared" si="423"/>
        <v>0.375</v>
      </c>
      <c r="D6734" s="3">
        <f>IF('Profil je Los'!A6734&lt;&gt;"",IF('Profil je Los'!A6734&lt;&gt;"",TIME(HOUR('Profil je Los'!A6734),MINUTE('Profil je Los'!A6734),SECOND('Profil je Los'!A6734)),""),"")</f>
        <v>0.41666666666666669</v>
      </c>
      <c r="E6734" s="5">
        <f t="shared" si="422"/>
        <v>10</v>
      </c>
      <c r="F6734" s="14">
        <v>48.063758</v>
      </c>
      <c r="G6734" s="17">
        <f t="shared" si="420"/>
        <v>4.01</v>
      </c>
      <c r="I6734" s="33"/>
    </row>
    <row r="6735" spans="1:9" x14ac:dyDescent="0.2">
      <c r="A6735" s="4">
        <v>44111.458333333336</v>
      </c>
      <c r="B6735" s="6">
        <f t="shared" si="421"/>
        <v>44111</v>
      </c>
      <c r="C6735" s="3">
        <f t="shared" si="423"/>
        <v>0.41666666666666669</v>
      </c>
      <c r="D6735" s="3">
        <f>IF('Profil je Los'!A6735&lt;&gt;"",IF('Profil je Los'!A6735&lt;&gt;"",TIME(HOUR('Profil je Los'!A6735),MINUTE('Profil je Los'!A6735),SECOND('Profil je Los'!A6735)),""),"")</f>
        <v>0.45833333333333331</v>
      </c>
      <c r="E6735" s="5">
        <f t="shared" si="422"/>
        <v>11</v>
      </c>
      <c r="F6735" s="14">
        <v>44.528284999999997</v>
      </c>
      <c r="G6735" s="17">
        <f t="shared" si="420"/>
        <v>3.71</v>
      </c>
      <c r="I6735" s="33"/>
    </row>
    <row r="6736" spans="1:9" x14ac:dyDescent="0.2">
      <c r="A6736" s="4">
        <v>44111.5</v>
      </c>
      <c r="B6736" s="6">
        <f t="shared" si="421"/>
        <v>44111</v>
      </c>
      <c r="C6736" s="3">
        <f t="shared" si="423"/>
        <v>0.45833333333333331</v>
      </c>
      <c r="D6736" s="3">
        <f>IF('Profil je Los'!A6736&lt;&gt;"",IF('Profil je Los'!A6736&lt;&gt;"",TIME(HOUR('Profil je Los'!A6736),MINUTE('Profil je Los'!A6736),SECOND('Profil je Los'!A6736)),""),"")</f>
        <v>0.5</v>
      </c>
      <c r="E6736" s="5">
        <f t="shared" si="422"/>
        <v>12</v>
      </c>
      <c r="F6736" s="14">
        <v>51.785249999999998</v>
      </c>
      <c r="G6736" s="17">
        <f t="shared" si="420"/>
        <v>4.32</v>
      </c>
      <c r="I6736" s="33"/>
    </row>
    <row r="6737" spans="1:9" x14ac:dyDescent="0.2">
      <c r="A6737" s="4">
        <v>44111.541666666664</v>
      </c>
      <c r="B6737" s="6">
        <f t="shared" si="421"/>
        <v>44111</v>
      </c>
      <c r="C6737" s="3">
        <f t="shared" si="423"/>
        <v>0.5</v>
      </c>
      <c r="D6737" s="3">
        <f>IF('Profil je Los'!A6737&lt;&gt;"",IF('Profil je Los'!A6737&lt;&gt;"",TIME(HOUR('Profil je Los'!A6737),MINUTE('Profil je Los'!A6737),SECOND('Profil je Los'!A6737)),""),"")</f>
        <v>0.54166666666666663</v>
      </c>
      <c r="E6737" s="5">
        <f t="shared" si="422"/>
        <v>13</v>
      </c>
      <c r="F6737" s="14">
        <v>49.324626000000002</v>
      </c>
      <c r="G6737" s="17">
        <f t="shared" si="420"/>
        <v>4.1100000000000003</v>
      </c>
      <c r="I6737" s="33"/>
    </row>
    <row r="6738" spans="1:9" x14ac:dyDescent="0.2">
      <c r="A6738" s="4">
        <v>44111.583333333336</v>
      </c>
      <c r="B6738" s="6">
        <f t="shared" si="421"/>
        <v>44111</v>
      </c>
      <c r="C6738" s="3">
        <f t="shared" si="423"/>
        <v>0.54166666666666663</v>
      </c>
      <c r="D6738" s="3">
        <f>IF('Profil je Los'!A6738&lt;&gt;"",IF('Profil je Los'!A6738&lt;&gt;"",TIME(HOUR('Profil je Los'!A6738),MINUTE('Profil je Los'!A6738),SECOND('Profil je Los'!A6738)),""),"")</f>
        <v>0.58333333333333337</v>
      </c>
      <c r="E6738" s="5">
        <f t="shared" si="422"/>
        <v>14</v>
      </c>
      <c r="F6738" s="14">
        <v>43.434584000000001</v>
      </c>
      <c r="G6738" s="17">
        <f t="shared" si="420"/>
        <v>3.62</v>
      </c>
      <c r="I6738" s="33"/>
    </row>
    <row r="6739" spans="1:9" x14ac:dyDescent="0.2">
      <c r="A6739" s="4">
        <v>44111.625</v>
      </c>
      <c r="B6739" s="6">
        <f t="shared" si="421"/>
        <v>44111</v>
      </c>
      <c r="C6739" s="3">
        <f t="shared" si="423"/>
        <v>0.58333333333333337</v>
      </c>
      <c r="D6739" s="3">
        <f>IF('Profil je Los'!A6739&lt;&gt;"",IF('Profil je Los'!A6739&lt;&gt;"",TIME(HOUR('Profil je Los'!A6739),MINUTE('Profil je Los'!A6739),SECOND('Profil je Los'!A6739)),""),"")</f>
        <v>0.625</v>
      </c>
      <c r="E6739" s="5">
        <f t="shared" si="422"/>
        <v>15</v>
      </c>
      <c r="F6739" s="14">
        <v>39.145961</v>
      </c>
      <c r="G6739" s="17">
        <f t="shared" si="420"/>
        <v>3.26</v>
      </c>
      <c r="I6739" s="33"/>
    </row>
    <row r="6740" spans="1:9" x14ac:dyDescent="0.2">
      <c r="A6740" s="4">
        <v>44111.666666666664</v>
      </c>
      <c r="B6740" s="6">
        <f t="shared" si="421"/>
        <v>44111</v>
      </c>
      <c r="C6740" s="3">
        <f t="shared" si="423"/>
        <v>0.625</v>
      </c>
      <c r="D6740" s="3">
        <f>IF('Profil je Los'!A6740&lt;&gt;"",IF('Profil je Los'!A6740&lt;&gt;"",TIME(HOUR('Profil je Los'!A6740),MINUTE('Profil je Los'!A6740),SECOND('Profil je Los'!A6740)),""),"")</f>
        <v>0.66666666666666663</v>
      </c>
      <c r="E6740" s="5">
        <f t="shared" si="422"/>
        <v>16</v>
      </c>
      <c r="F6740" s="14">
        <v>37.787573999999999</v>
      </c>
      <c r="G6740" s="17">
        <f t="shared" si="420"/>
        <v>3.15</v>
      </c>
      <c r="I6740" s="33"/>
    </row>
    <row r="6741" spans="1:9" x14ac:dyDescent="0.2">
      <c r="A6741" s="4">
        <v>44111.708333333336</v>
      </c>
      <c r="B6741" s="6">
        <f t="shared" si="421"/>
        <v>44111</v>
      </c>
      <c r="C6741" s="3">
        <f t="shared" si="423"/>
        <v>0.66666666666666663</v>
      </c>
      <c r="D6741" s="3">
        <f>IF('Profil je Los'!A6741&lt;&gt;"",IF('Profil je Los'!A6741&lt;&gt;"",TIME(HOUR('Profil je Los'!A6741),MINUTE('Profil je Los'!A6741),SECOND('Profil je Los'!A6741)),""),"")</f>
        <v>0.70833333333333337</v>
      </c>
      <c r="E6741" s="5">
        <f t="shared" si="422"/>
        <v>17</v>
      </c>
      <c r="F6741" s="14">
        <v>36.750241000000003</v>
      </c>
      <c r="G6741" s="17">
        <f t="shared" si="420"/>
        <v>3.06</v>
      </c>
      <c r="I6741" s="33"/>
    </row>
    <row r="6742" spans="1:9" x14ac:dyDescent="0.2">
      <c r="A6742" s="4">
        <v>44111.75</v>
      </c>
      <c r="B6742" s="6">
        <f t="shared" si="421"/>
        <v>44111</v>
      </c>
      <c r="C6742" s="3">
        <f t="shared" si="423"/>
        <v>0.70833333333333337</v>
      </c>
      <c r="D6742" s="3">
        <f>IF('Profil je Los'!A6742&lt;&gt;"",IF('Profil je Los'!A6742&lt;&gt;"",TIME(HOUR('Profil je Los'!A6742),MINUTE('Profil je Los'!A6742),SECOND('Profil je Los'!A6742)),""),"")</f>
        <v>0.75</v>
      </c>
      <c r="E6742" s="5">
        <f t="shared" si="422"/>
        <v>18</v>
      </c>
      <c r="F6742" s="14">
        <v>38.505916999999997</v>
      </c>
      <c r="G6742" s="17">
        <f t="shared" si="420"/>
        <v>3.21</v>
      </c>
      <c r="I6742" s="33"/>
    </row>
    <row r="6743" spans="1:9" x14ac:dyDescent="0.2">
      <c r="A6743" s="4">
        <v>44111.791666666664</v>
      </c>
      <c r="B6743" s="6">
        <f t="shared" si="421"/>
        <v>44111</v>
      </c>
      <c r="C6743" s="3">
        <f t="shared" si="423"/>
        <v>0.75</v>
      </c>
      <c r="D6743" s="3">
        <f>IF('Profil je Los'!A6743&lt;&gt;"",IF('Profil je Los'!A6743&lt;&gt;"",TIME(HOUR('Profil je Los'!A6743),MINUTE('Profil je Los'!A6743),SECOND('Profil je Los'!A6743)),""),"")</f>
        <v>0.79166666666666663</v>
      </c>
      <c r="E6743" s="5">
        <f t="shared" si="422"/>
        <v>19</v>
      </c>
      <c r="F6743" s="14">
        <v>43.390033000000003</v>
      </c>
      <c r="G6743" s="17">
        <f t="shared" si="420"/>
        <v>3.62</v>
      </c>
      <c r="I6743" s="33"/>
    </row>
    <row r="6744" spans="1:9" x14ac:dyDescent="0.2">
      <c r="A6744" s="4">
        <v>44111.833333333336</v>
      </c>
      <c r="B6744" s="6">
        <f t="shared" si="421"/>
        <v>44111</v>
      </c>
      <c r="C6744" s="3">
        <f t="shared" si="423"/>
        <v>0.79166666666666663</v>
      </c>
      <c r="D6744" s="3">
        <f>IF('Profil je Los'!A6744&lt;&gt;"",IF('Profil je Los'!A6744&lt;&gt;"",TIME(HOUR('Profil je Los'!A6744),MINUTE('Profil je Los'!A6744),SECOND('Profil je Los'!A6744)),""),"")</f>
        <v>0.83333333333333337</v>
      </c>
      <c r="E6744" s="5">
        <f t="shared" si="422"/>
        <v>20</v>
      </c>
      <c r="F6744" s="14">
        <v>42.445363999999998</v>
      </c>
      <c r="G6744" s="17">
        <f t="shared" si="420"/>
        <v>3.54</v>
      </c>
      <c r="I6744" s="33"/>
    </row>
    <row r="6745" spans="1:9" x14ac:dyDescent="0.2">
      <c r="A6745" s="4">
        <v>44111.875</v>
      </c>
      <c r="B6745" s="6">
        <f t="shared" si="421"/>
        <v>44111</v>
      </c>
      <c r="C6745" s="3">
        <f t="shared" si="423"/>
        <v>0.83333333333333337</v>
      </c>
      <c r="D6745" s="3">
        <f>IF('Profil je Los'!A6745&lt;&gt;"",IF('Profil je Los'!A6745&lt;&gt;"",TIME(HOUR('Profil je Los'!A6745),MINUTE('Profil je Los'!A6745),SECOND('Profil je Los'!A6745)),""),"")</f>
        <v>0.875</v>
      </c>
      <c r="E6745" s="5">
        <f t="shared" si="422"/>
        <v>21</v>
      </c>
      <c r="F6745" s="14">
        <v>37.728355000000001</v>
      </c>
      <c r="G6745" s="17">
        <f t="shared" si="420"/>
        <v>3.14</v>
      </c>
      <c r="I6745" s="33"/>
    </row>
    <row r="6746" spans="1:9" x14ac:dyDescent="0.2">
      <c r="A6746" s="4">
        <v>44111.916666666664</v>
      </c>
      <c r="B6746" s="6">
        <f t="shared" si="421"/>
        <v>44111</v>
      </c>
      <c r="C6746" s="3">
        <f t="shared" si="423"/>
        <v>0.875</v>
      </c>
      <c r="D6746" s="3">
        <f>IF('Profil je Los'!A6746&lt;&gt;"",IF('Profil je Los'!A6746&lt;&gt;"",TIME(HOUR('Profil je Los'!A6746),MINUTE('Profil je Los'!A6746),SECOND('Profil je Los'!A6746)),""),"")</f>
        <v>0.91666666666666663</v>
      </c>
      <c r="E6746" s="5">
        <f t="shared" si="422"/>
        <v>22</v>
      </c>
      <c r="F6746" s="14">
        <v>33.718162</v>
      </c>
      <c r="G6746" s="17">
        <f t="shared" si="420"/>
        <v>2.81</v>
      </c>
      <c r="I6746" s="33"/>
    </row>
    <row r="6747" spans="1:9" x14ac:dyDescent="0.2">
      <c r="A6747" s="4">
        <v>44111.958333333336</v>
      </c>
      <c r="B6747" s="6">
        <f t="shared" si="421"/>
        <v>44111</v>
      </c>
      <c r="C6747" s="3">
        <f t="shared" si="423"/>
        <v>0.91666666666666663</v>
      </c>
      <c r="D6747" s="3">
        <f>IF('Profil je Los'!A6747&lt;&gt;"",IF('Profil je Los'!A6747&lt;&gt;"",TIME(HOUR('Profil je Los'!A6747),MINUTE('Profil je Los'!A6747),SECOND('Profil je Los'!A6747)),""),"")</f>
        <v>0.95833333333333337</v>
      </c>
      <c r="E6747" s="5">
        <f t="shared" si="422"/>
        <v>23</v>
      </c>
      <c r="F6747" s="14">
        <v>29.620397000000001</v>
      </c>
      <c r="G6747" s="17">
        <f t="shared" si="420"/>
        <v>2.4700000000000002</v>
      </c>
      <c r="I6747" s="33"/>
    </row>
    <row r="6748" spans="1:9" x14ac:dyDescent="0.2">
      <c r="A6748" s="4">
        <v>44112</v>
      </c>
      <c r="B6748" s="6">
        <f t="shared" si="421"/>
        <v>44111</v>
      </c>
      <c r="C6748" s="3">
        <f t="shared" si="423"/>
        <v>0.95833333333333337</v>
      </c>
      <c r="D6748" s="3">
        <f>IF('Profil je Los'!A6748&lt;&gt;"",IF('Profil je Los'!A6748&lt;&gt;"",TIME(HOUR('Profil je Los'!A6748),MINUTE('Profil je Los'!A6748),SECOND('Profil je Los'!A6748)),""),"")</f>
        <v>0</v>
      </c>
      <c r="E6748" s="5">
        <f t="shared" si="422"/>
        <v>24</v>
      </c>
      <c r="F6748" s="14">
        <v>21.828817999999998</v>
      </c>
      <c r="G6748" s="17">
        <f t="shared" si="420"/>
        <v>1.82</v>
      </c>
      <c r="I6748" s="33"/>
    </row>
    <row r="6749" spans="1:9" x14ac:dyDescent="0.2">
      <c r="A6749" s="4">
        <v>44112.041666666664</v>
      </c>
      <c r="B6749" s="6">
        <f t="shared" si="421"/>
        <v>44112</v>
      </c>
      <c r="C6749" s="3">
        <f t="shared" si="423"/>
        <v>0</v>
      </c>
      <c r="D6749" s="3">
        <f>IF('Profil je Los'!A6749&lt;&gt;"",IF('Profil je Los'!A6749&lt;&gt;"",TIME(HOUR('Profil je Los'!A6749),MINUTE('Profil je Los'!A6749),SECOND('Profil je Los'!A6749)),""),"")</f>
        <v>4.1666666666666664E-2</v>
      </c>
      <c r="E6749" s="5">
        <f t="shared" si="422"/>
        <v>1</v>
      </c>
      <c r="F6749" s="14">
        <v>17.878973999999999</v>
      </c>
      <c r="G6749" s="17">
        <f t="shared" si="420"/>
        <v>1.49</v>
      </c>
      <c r="I6749" s="33"/>
    </row>
    <row r="6750" spans="1:9" x14ac:dyDescent="0.2">
      <c r="A6750" s="4">
        <v>44112.083333333336</v>
      </c>
      <c r="B6750" s="6">
        <f t="shared" si="421"/>
        <v>44112</v>
      </c>
      <c r="C6750" s="3">
        <f t="shared" si="423"/>
        <v>4.1666666666666664E-2</v>
      </c>
      <c r="D6750" s="3">
        <f>IF('Profil je Los'!A6750&lt;&gt;"",IF('Profil je Los'!A6750&lt;&gt;"",TIME(HOUR('Profil je Los'!A6750),MINUTE('Profil je Los'!A6750),SECOND('Profil je Los'!A6750)),""),"")</f>
        <v>8.3333333333333329E-2</v>
      </c>
      <c r="E6750" s="5">
        <f t="shared" si="422"/>
        <v>2</v>
      </c>
      <c r="F6750" s="14">
        <v>21.022317000000001</v>
      </c>
      <c r="G6750" s="17">
        <f t="shared" si="420"/>
        <v>1.75</v>
      </c>
      <c r="I6750" s="33"/>
    </row>
    <row r="6751" spans="1:9" x14ac:dyDescent="0.2">
      <c r="A6751" s="4">
        <v>44112.125</v>
      </c>
      <c r="B6751" s="6">
        <f t="shared" si="421"/>
        <v>44112</v>
      </c>
      <c r="C6751" s="3">
        <f t="shared" si="423"/>
        <v>8.3333333333333329E-2</v>
      </c>
      <c r="D6751" s="3">
        <f>IF('Profil je Los'!A6751&lt;&gt;"",IF('Profil je Los'!A6751&lt;&gt;"",TIME(HOUR('Profil je Los'!A6751),MINUTE('Profil je Los'!A6751),SECOND('Profil je Los'!A6751)),""),"")</f>
        <v>0.125</v>
      </c>
      <c r="E6751" s="5">
        <f t="shared" si="422"/>
        <v>3</v>
      </c>
      <c r="F6751" s="14">
        <v>21.212420999999999</v>
      </c>
      <c r="G6751" s="17">
        <f t="shared" si="420"/>
        <v>1.77</v>
      </c>
      <c r="I6751" s="33"/>
    </row>
    <row r="6752" spans="1:9" x14ac:dyDescent="0.2">
      <c r="A6752" s="4">
        <v>44112.166666666664</v>
      </c>
      <c r="B6752" s="6">
        <f t="shared" si="421"/>
        <v>44112</v>
      </c>
      <c r="C6752" s="3">
        <f t="shared" si="423"/>
        <v>0.125</v>
      </c>
      <c r="D6752" s="3">
        <f>IF('Profil je Los'!A6752&lt;&gt;"",IF('Profil je Los'!A6752&lt;&gt;"",TIME(HOUR('Profil je Los'!A6752),MINUTE('Profil je Los'!A6752),SECOND('Profil je Los'!A6752)),""),"")</f>
        <v>0.16666666666666666</v>
      </c>
      <c r="E6752" s="5">
        <f t="shared" si="422"/>
        <v>4</v>
      </c>
      <c r="F6752" s="14">
        <v>18.516406</v>
      </c>
      <c r="G6752" s="17">
        <f t="shared" si="420"/>
        <v>1.54</v>
      </c>
      <c r="I6752" s="33"/>
    </row>
    <row r="6753" spans="1:9" x14ac:dyDescent="0.2">
      <c r="A6753" s="4">
        <v>44112.208333333336</v>
      </c>
      <c r="B6753" s="6">
        <f t="shared" si="421"/>
        <v>44112</v>
      </c>
      <c r="C6753" s="3">
        <f t="shared" si="423"/>
        <v>0.16666666666666666</v>
      </c>
      <c r="D6753" s="3">
        <f>IF('Profil je Los'!A6753&lt;&gt;"",IF('Profil je Los'!A6753&lt;&gt;"",TIME(HOUR('Profil je Los'!A6753),MINUTE('Profil je Los'!A6753),SECOND('Profil je Los'!A6753)),""),"")</f>
        <v>0.20833333333333334</v>
      </c>
      <c r="E6753" s="5">
        <f t="shared" si="422"/>
        <v>5</v>
      </c>
      <c r="F6753" s="14">
        <v>21.732641999999998</v>
      </c>
      <c r="G6753" s="17">
        <f t="shared" si="420"/>
        <v>1.81</v>
      </c>
      <c r="I6753" s="33"/>
    </row>
    <row r="6754" spans="1:9" x14ac:dyDescent="0.2">
      <c r="A6754" s="4">
        <v>44112.25</v>
      </c>
      <c r="B6754" s="6">
        <f t="shared" si="421"/>
        <v>44112</v>
      </c>
      <c r="C6754" s="3">
        <f t="shared" si="423"/>
        <v>0.20833333333333334</v>
      </c>
      <c r="D6754" s="3">
        <f>IF('Profil je Los'!A6754&lt;&gt;"",IF('Profil je Los'!A6754&lt;&gt;"",TIME(HOUR('Profil je Los'!A6754),MINUTE('Profil je Los'!A6754),SECOND('Profil je Los'!A6754)),""),"")</f>
        <v>0.25</v>
      </c>
      <c r="E6754" s="5">
        <f t="shared" si="422"/>
        <v>6</v>
      </c>
      <c r="F6754" s="14">
        <v>24.901454999999999</v>
      </c>
      <c r="G6754" s="17">
        <f t="shared" si="420"/>
        <v>2.08</v>
      </c>
      <c r="I6754" s="33"/>
    </row>
    <row r="6755" spans="1:9" x14ac:dyDescent="0.2">
      <c r="A6755" s="4">
        <v>44112.291666666664</v>
      </c>
      <c r="B6755" s="6">
        <f t="shared" si="421"/>
        <v>44112</v>
      </c>
      <c r="C6755" s="3">
        <f t="shared" si="423"/>
        <v>0.25</v>
      </c>
      <c r="D6755" s="3">
        <f>IF('Profil je Los'!A6755&lt;&gt;"",IF('Profil je Los'!A6755&lt;&gt;"",TIME(HOUR('Profil je Los'!A6755),MINUTE('Profil je Los'!A6755),SECOND('Profil je Los'!A6755)),""),"")</f>
        <v>0.29166666666666669</v>
      </c>
      <c r="E6755" s="5">
        <f t="shared" si="422"/>
        <v>7</v>
      </c>
      <c r="F6755" s="14">
        <v>33.388129999999997</v>
      </c>
      <c r="G6755" s="17">
        <f t="shared" si="420"/>
        <v>2.78</v>
      </c>
      <c r="I6755" s="33"/>
    </row>
    <row r="6756" spans="1:9" x14ac:dyDescent="0.2">
      <c r="A6756" s="4">
        <v>44112.333333333336</v>
      </c>
      <c r="B6756" s="6">
        <f t="shared" si="421"/>
        <v>44112</v>
      </c>
      <c r="C6756" s="3">
        <f t="shared" si="423"/>
        <v>0.29166666666666669</v>
      </c>
      <c r="D6756" s="3">
        <f>IF('Profil je Los'!A6756&lt;&gt;"",IF('Profil je Los'!A6756&lt;&gt;"",TIME(HOUR('Profil je Los'!A6756),MINUTE('Profil je Los'!A6756),SECOND('Profil je Los'!A6756)),""),"")</f>
        <v>0.33333333333333331</v>
      </c>
      <c r="E6756" s="5">
        <f t="shared" si="422"/>
        <v>8</v>
      </c>
      <c r="F6756" s="14">
        <v>48.657741000000001</v>
      </c>
      <c r="G6756" s="17">
        <f t="shared" si="420"/>
        <v>4.05</v>
      </c>
      <c r="I6756" s="33"/>
    </row>
    <row r="6757" spans="1:9" x14ac:dyDescent="0.2">
      <c r="A6757" s="4">
        <v>44112.375</v>
      </c>
      <c r="B6757" s="6">
        <f t="shared" si="421"/>
        <v>44112</v>
      </c>
      <c r="C6757" s="3">
        <f t="shared" si="423"/>
        <v>0.33333333333333331</v>
      </c>
      <c r="D6757" s="3">
        <f>IF('Profil je Los'!A6757&lt;&gt;"",IF('Profil je Los'!A6757&lt;&gt;"",TIME(HOUR('Profil je Los'!A6757),MINUTE('Profil je Los'!A6757),SECOND('Profil je Los'!A6757)),""),"")</f>
        <v>0.375</v>
      </c>
      <c r="E6757" s="5">
        <f t="shared" si="422"/>
        <v>9</v>
      </c>
      <c r="F6757" s="14">
        <v>57.383654999999997</v>
      </c>
      <c r="G6757" s="17">
        <f t="shared" si="420"/>
        <v>4.78</v>
      </c>
      <c r="I6757" s="33"/>
    </row>
    <row r="6758" spans="1:9" x14ac:dyDescent="0.2">
      <c r="A6758" s="4">
        <v>44112.416666666664</v>
      </c>
      <c r="B6758" s="6">
        <f t="shared" si="421"/>
        <v>44112</v>
      </c>
      <c r="C6758" s="3">
        <f t="shared" si="423"/>
        <v>0.375</v>
      </c>
      <c r="D6758" s="3">
        <f>IF('Profil je Los'!A6758&lt;&gt;"",IF('Profil je Los'!A6758&lt;&gt;"",TIME(HOUR('Profil je Los'!A6758),MINUTE('Profil je Los'!A6758),SECOND('Profil je Los'!A6758)),""),"")</f>
        <v>0.41666666666666669</v>
      </c>
      <c r="E6758" s="5">
        <f t="shared" si="422"/>
        <v>10</v>
      </c>
      <c r="F6758" s="14">
        <v>58.687246999999999</v>
      </c>
      <c r="G6758" s="17">
        <f t="shared" si="420"/>
        <v>4.8899999999999997</v>
      </c>
      <c r="I6758" s="33"/>
    </row>
    <row r="6759" spans="1:9" x14ac:dyDescent="0.2">
      <c r="A6759" s="4">
        <v>44112.458333333336</v>
      </c>
      <c r="B6759" s="6">
        <f t="shared" si="421"/>
        <v>44112</v>
      </c>
      <c r="C6759" s="3">
        <f t="shared" si="423"/>
        <v>0.41666666666666669</v>
      </c>
      <c r="D6759" s="3">
        <f>IF('Profil je Los'!A6759&lt;&gt;"",IF('Profil je Los'!A6759&lt;&gt;"",TIME(HOUR('Profil je Los'!A6759),MINUTE('Profil je Los'!A6759),SECOND('Profil je Los'!A6759)),""),"")</f>
        <v>0.45833333333333331</v>
      </c>
      <c r="E6759" s="5">
        <f t="shared" si="422"/>
        <v>11</v>
      </c>
      <c r="F6759" s="14">
        <v>57.032755000000002</v>
      </c>
      <c r="G6759" s="17">
        <f t="shared" si="420"/>
        <v>4.75</v>
      </c>
      <c r="I6759" s="33"/>
    </row>
    <row r="6760" spans="1:9" x14ac:dyDescent="0.2">
      <c r="A6760" s="4">
        <v>44112.5</v>
      </c>
      <c r="B6760" s="6">
        <f t="shared" si="421"/>
        <v>44112</v>
      </c>
      <c r="C6760" s="3">
        <f t="shared" si="423"/>
        <v>0.45833333333333331</v>
      </c>
      <c r="D6760" s="3">
        <f>IF('Profil je Los'!A6760&lt;&gt;"",IF('Profil je Los'!A6760&lt;&gt;"",TIME(HOUR('Profil je Los'!A6760),MINUTE('Profil je Los'!A6760),SECOND('Profil je Los'!A6760)),""),"")</f>
        <v>0.5</v>
      </c>
      <c r="E6760" s="5">
        <f t="shared" si="422"/>
        <v>12</v>
      </c>
      <c r="F6760" s="14">
        <v>59.036892000000002</v>
      </c>
      <c r="G6760" s="17">
        <f t="shared" si="420"/>
        <v>4.92</v>
      </c>
      <c r="I6760" s="33"/>
    </row>
    <row r="6761" spans="1:9" x14ac:dyDescent="0.2">
      <c r="A6761" s="4">
        <v>44112.541666666664</v>
      </c>
      <c r="B6761" s="6">
        <f t="shared" si="421"/>
        <v>44112</v>
      </c>
      <c r="C6761" s="3">
        <f t="shared" si="423"/>
        <v>0.5</v>
      </c>
      <c r="D6761" s="3">
        <f>IF('Profil je Los'!A6761&lt;&gt;"",IF('Profil je Los'!A6761&lt;&gt;"",TIME(HOUR('Profil je Los'!A6761),MINUTE('Profil je Los'!A6761),SECOND('Profil je Los'!A6761)),""),"")</f>
        <v>0.54166666666666663</v>
      </c>
      <c r="E6761" s="5">
        <f t="shared" si="422"/>
        <v>13</v>
      </c>
      <c r="F6761" s="14">
        <v>58.900312999999997</v>
      </c>
      <c r="G6761" s="17">
        <f t="shared" si="420"/>
        <v>4.91</v>
      </c>
      <c r="I6761" s="33"/>
    </row>
    <row r="6762" spans="1:9" x14ac:dyDescent="0.2">
      <c r="A6762" s="4">
        <v>44112.583333333336</v>
      </c>
      <c r="B6762" s="6">
        <f t="shared" si="421"/>
        <v>44112</v>
      </c>
      <c r="C6762" s="3">
        <f t="shared" si="423"/>
        <v>0.54166666666666663</v>
      </c>
      <c r="D6762" s="3">
        <f>IF('Profil je Los'!A6762&lt;&gt;"",IF('Profil je Los'!A6762&lt;&gt;"",TIME(HOUR('Profil je Los'!A6762),MINUTE('Profil je Los'!A6762),SECOND('Profil je Los'!A6762)),""),"")</f>
        <v>0.58333333333333337</v>
      </c>
      <c r="E6762" s="5">
        <f t="shared" si="422"/>
        <v>14</v>
      </c>
      <c r="F6762" s="14">
        <v>52.584550999999998</v>
      </c>
      <c r="G6762" s="17">
        <f t="shared" si="420"/>
        <v>4.38</v>
      </c>
      <c r="I6762" s="33"/>
    </row>
    <row r="6763" spans="1:9" x14ac:dyDescent="0.2">
      <c r="A6763" s="4">
        <v>44112.625</v>
      </c>
      <c r="B6763" s="6">
        <f t="shared" si="421"/>
        <v>44112</v>
      </c>
      <c r="C6763" s="3">
        <f t="shared" si="423"/>
        <v>0.58333333333333337</v>
      </c>
      <c r="D6763" s="3">
        <f>IF('Profil je Los'!A6763&lt;&gt;"",IF('Profil je Los'!A6763&lt;&gt;"",TIME(HOUR('Profil je Los'!A6763),MINUTE('Profil je Los'!A6763),SECOND('Profil je Los'!A6763)),""),"")</f>
        <v>0.625</v>
      </c>
      <c r="E6763" s="5">
        <f t="shared" si="422"/>
        <v>15</v>
      </c>
      <c r="F6763" s="14">
        <v>51.462055999999997</v>
      </c>
      <c r="G6763" s="17">
        <f t="shared" si="420"/>
        <v>4.29</v>
      </c>
      <c r="I6763" s="33"/>
    </row>
    <row r="6764" spans="1:9" x14ac:dyDescent="0.2">
      <c r="A6764" s="4">
        <v>44112.666666666664</v>
      </c>
      <c r="B6764" s="6">
        <f t="shared" si="421"/>
        <v>44112</v>
      </c>
      <c r="C6764" s="3">
        <f t="shared" si="423"/>
        <v>0.625</v>
      </c>
      <c r="D6764" s="3">
        <f>IF('Profil je Los'!A6764&lt;&gt;"",IF('Profil je Los'!A6764&lt;&gt;"",TIME(HOUR('Profil je Los'!A6764),MINUTE('Profil je Los'!A6764),SECOND('Profil je Los'!A6764)),""),"")</f>
        <v>0.66666666666666663</v>
      </c>
      <c r="E6764" s="5">
        <f t="shared" si="422"/>
        <v>16</v>
      </c>
      <c r="F6764" s="14">
        <v>45.413243000000001</v>
      </c>
      <c r="G6764" s="17">
        <f t="shared" si="420"/>
        <v>3.78</v>
      </c>
      <c r="I6764" s="33"/>
    </row>
    <row r="6765" spans="1:9" x14ac:dyDescent="0.2">
      <c r="A6765" s="4">
        <v>44112.708333333336</v>
      </c>
      <c r="B6765" s="6">
        <f t="shared" si="421"/>
        <v>44112</v>
      </c>
      <c r="C6765" s="3">
        <f t="shared" si="423"/>
        <v>0.66666666666666663</v>
      </c>
      <c r="D6765" s="3">
        <f>IF('Profil je Los'!A6765&lt;&gt;"",IF('Profil je Los'!A6765&lt;&gt;"",TIME(HOUR('Profil je Los'!A6765),MINUTE('Profil je Los'!A6765),SECOND('Profil je Los'!A6765)),""),"")</f>
        <v>0.70833333333333337</v>
      </c>
      <c r="E6765" s="5">
        <f t="shared" si="422"/>
        <v>17</v>
      </c>
      <c r="F6765" s="14">
        <v>39.537466000000002</v>
      </c>
      <c r="G6765" s="17">
        <f t="shared" si="420"/>
        <v>3.29</v>
      </c>
      <c r="I6765" s="33"/>
    </row>
    <row r="6766" spans="1:9" x14ac:dyDescent="0.2">
      <c r="A6766" s="4">
        <v>44112.75</v>
      </c>
      <c r="B6766" s="6">
        <f t="shared" si="421"/>
        <v>44112</v>
      </c>
      <c r="C6766" s="3">
        <f t="shared" si="423"/>
        <v>0.70833333333333337</v>
      </c>
      <c r="D6766" s="3">
        <f>IF('Profil je Los'!A6766&lt;&gt;"",IF('Profil je Los'!A6766&lt;&gt;"",TIME(HOUR('Profil je Los'!A6766),MINUTE('Profil je Los'!A6766),SECOND('Profil je Los'!A6766)),""),"")</f>
        <v>0.75</v>
      </c>
      <c r="E6766" s="5">
        <f t="shared" si="422"/>
        <v>18</v>
      </c>
      <c r="F6766" s="14">
        <v>40.995099000000003</v>
      </c>
      <c r="G6766" s="17">
        <f t="shared" si="420"/>
        <v>3.42</v>
      </c>
      <c r="I6766" s="33"/>
    </row>
    <row r="6767" spans="1:9" x14ac:dyDescent="0.2">
      <c r="A6767" s="4">
        <v>44112.791666666664</v>
      </c>
      <c r="B6767" s="6">
        <f t="shared" si="421"/>
        <v>44112</v>
      </c>
      <c r="C6767" s="3">
        <f t="shared" si="423"/>
        <v>0.75</v>
      </c>
      <c r="D6767" s="3">
        <f>IF('Profil je Los'!A6767&lt;&gt;"",IF('Profil je Los'!A6767&lt;&gt;"",TIME(HOUR('Profil je Los'!A6767),MINUTE('Profil je Los'!A6767),SECOND('Profil je Los'!A6767)),""),"")</f>
        <v>0.79166666666666663</v>
      </c>
      <c r="E6767" s="5">
        <f t="shared" si="422"/>
        <v>19</v>
      </c>
      <c r="F6767" s="14">
        <v>41.560499</v>
      </c>
      <c r="G6767" s="17">
        <f t="shared" si="420"/>
        <v>3.46</v>
      </c>
      <c r="I6767" s="33"/>
    </row>
    <row r="6768" spans="1:9" x14ac:dyDescent="0.2">
      <c r="A6768" s="4">
        <v>44112.833333333336</v>
      </c>
      <c r="B6768" s="6">
        <f t="shared" si="421"/>
        <v>44112</v>
      </c>
      <c r="C6768" s="3">
        <f t="shared" si="423"/>
        <v>0.79166666666666663</v>
      </c>
      <c r="D6768" s="3">
        <f>IF('Profil je Los'!A6768&lt;&gt;"",IF('Profil je Los'!A6768&lt;&gt;"",TIME(HOUR('Profil je Los'!A6768),MINUTE('Profil je Los'!A6768),SECOND('Profil je Los'!A6768)),""),"")</f>
        <v>0.83333333333333337</v>
      </c>
      <c r="E6768" s="5">
        <f t="shared" si="422"/>
        <v>20</v>
      </c>
      <c r="F6768" s="14">
        <v>45.227016999999996</v>
      </c>
      <c r="G6768" s="17">
        <f t="shared" si="420"/>
        <v>3.77</v>
      </c>
      <c r="I6768" s="33"/>
    </row>
    <row r="6769" spans="1:9" x14ac:dyDescent="0.2">
      <c r="A6769" s="4">
        <v>44112.875</v>
      </c>
      <c r="B6769" s="6">
        <f t="shared" si="421"/>
        <v>44112</v>
      </c>
      <c r="C6769" s="3">
        <f t="shared" si="423"/>
        <v>0.83333333333333337</v>
      </c>
      <c r="D6769" s="3">
        <f>IF('Profil je Los'!A6769&lt;&gt;"",IF('Profil je Los'!A6769&lt;&gt;"",TIME(HOUR('Profil je Los'!A6769),MINUTE('Profil je Los'!A6769),SECOND('Profil je Los'!A6769)),""),"")</f>
        <v>0.875</v>
      </c>
      <c r="E6769" s="5">
        <f t="shared" si="422"/>
        <v>21</v>
      </c>
      <c r="F6769" s="14">
        <v>35.820793999999999</v>
      </c>
      <c r="G6769" s="17">
        <f t="shared" si="420"/>
        <v>2.99</v>
      </c>
      <c r="I6769" s="33"/>
    </row>
    <row r="6770" spans="1:9" x14ac:dyDescent="0.2">
      <c r="A6770" s="4">
        <v>44112.916666666664</v>
      </c>
      <c r="B6770" s="6">
        <f t="shared" si="421"/>
        <v>44112</v>
      </c>
      <c r="C6770" s="3">
        <f t="shared" si="423"/>
        <v>0.875</v>
      </c>
      <c r="D6770" s="3">
        <f>IF('Profil je Los'!A6770&lt;&gt;"",IF('Profil je Los'!A6770&lt;&gt;"",TIME(HOUR('Profil je Los'!A6770),MINUTE('Profil je Los'!A6770),SECOND('Profil je Los'!A6770)),""),"")</f>
        <v>0.91666666666666663</v>
      </c>
      <c r="E6770" s="5">
        <f t="shared" si="422"/>
        <v>22</v>
      </c>
      <c r="F6770" s="14">
        <v>29.742934999999999</v>
      </c>
      <c r="G6770" s="17">
        <f t="shared" si="420"/>
        <v>2.48</v>
      </c>
      <c r="I6770" s="33"/>
    </row>
    <row r="6771" spans="1:9" x14ac:dyDescent="0.2">
      <c r="A6771" s="4">
        <v>44112.958333333336</v>
      </c>
      <c r="B6771" s="6">
        <f t="shared" si="421"/>
        <v>44112</v>
      </c>
      <c r="C6771" s="3">
        <f t="shared" si="423"/>
        <v>0.91666666666666663</v>
      </c>
      <c r="D6771" s="3">
        <f>IF('Profil je Los'!A6771&lt;&gt;"",IF('Profil je Los'!A6771&lt;&gt;"",TIME(HOUR('Profil je Los'!A6771),MINUTE('Profil je Los'!A6771),SECOND('Profil je Los'!A6771)),""),"")</f>
        <v>0.95833333333333337</v>
      </c>
      <c r="E6771" s="5">
        <f t="shared" si="422"/>
        <v>23</v>
      </c>
      <c r="F6771" s="14">
        <v>21.835066000000001</v>
      </c>
      <c r="G6771" s="17">
        <f t="shared" si="420"/>
        <v>1.82</v>
      </c>
      <c r="I6771" s="33"/>
    </row>
    <row r="6772" spans="1:9" x14ac:dyDescent="0.2">
      <c r="A6772" s="4">
        <v>44113</v>
      </c>
      <c r="B6772" s="6">
        <f t="shared" si="421"/>
        <v>44112</v>
      </c>
      <c r="C6772" s="3">
        <f t="shared" si="423"/>
        <v>0.95833333333333337</v>
      </c>
      <c r="D6772" s="3">
        <f>IF('Profil je Los'!A6772&lt;&gt;"",IF('Profil je Los'!A6772&lt;&gt;"",TIME(HOUR('Profil je Los'!A6772),MINUTE('Profil je Los'!A6772),SECOND('Profil je Los'!A6772)),""),"")</f>
        <v>0</v>
      </c>
      <c r="E6772" s="5">
        <f t="shared" si="422"/>
        <v>24</v>
      </c>
      <c r="F6772" s="14">
        <v>17.966270999999999</v>
      </c>
      <c r="G6772" s="17">
        <f t="shared" si="420"/>
        <v>1.5</v>
      </c>
      <c r="I6772" s="33"/>
    </row>
    <row r="6773" spans="1:9" x14ac:dyDescent="0.2">
      <c r="A6773" s="4">
        <v>44113.041666666664</v>
      </c>
      <c r="B6773" s="6">
        <f t="shared" si="421"/>
        <v>44113</v>
      </c>
      <c r="C6773" s="3">
        <f t="shared" si="423"/>
        <v>0</v>
      </c>
      <c r="D6773" s="3">
        <f>IF('Profil je Los'!A6773&lt;&gt;"",IF('Profil je Los'!A6773&lt;&gt;"",TIME(HOUR('Profil je Los'!A6773),MINUTE('Profil je Los'!A6773),SECOND('Profil je Los'!A6773)),""),"")</f>
        <v>4.1666666666666664E-2</v>
      </c>
      <c r="E6773" s="5">
        <f t="shared" si="422"/>
        <v>1</v>
      </c>
      <c r="F6773" s="14">
        <v>15.207357999999999</v>
      </c>
      <c r="G6773" s="17">
        <f t="shared" si="420"/>
        <v>1.27</v>
      </c>
      <c r="I6773" s="33"/>
    </row>
    <row r="6774" spans="1:9" x14ac:dyDescent="0.2">
      <c r="A6774" s="4">
        <v>44113.083333333336</v>
      </c>
      <c r="B6774" s="6">
        <f t="shared" si="421"/>
        <v>44113</v>
      </c>
      <c r="C6774" s="3">
        <f t="shared" si="423"/>
        <v>4.1666666666666664E-2</v>
      </c>
      <c r="D6774" s="3">
        <f>IF('Profil je Los'!A6774&lt;&gt;"",IF('Profil je Los'!A6774&lt;&gt;"",TIME(HOUR('Profil je Los'!A6774),MINUTE('Profil je Los'!A6774),SECOND('Profil je Los'!A6774)),""),"")</f>
        <v>8.3333333333333329E-2</v>
      </c>
      <c r="E6774" s="5">
        <f t="shared" si="422"/>
        <v>2</v>
      </c>
      <c r="F6774" s="14">
        <v>13.666956000000001</v>
      </c>
      <c r="G6774" s="17">
        <f t="shared" si="420"/>
        <v>1.1399999999999999</v>
      </c>
      <c r="I6774" s="33"/>
    </row>
    <row r="6775" spans="1:9" x14ac:dyDescent="0.2">
      <c r="A6775" s="4">
        <v>44113.125</v>
      </c>
      <c r="B6775" s="6">
        <f t="shared" si="421"/>
        <v>44113</v>
      </c>
      <c r="C6775" s="3">
        <f t="shared" si="423"/>
        <v>8.3333333333333329E-2</v>
      </c>
      <c r="D6775" s="3">
        <f>IF('Profil je Los'!A6775&lt;&gt;"",IF('Profil je Los'!A6775&lt;&gt;"",TIME(HOUR('Profil je Los'!A6775),MINUTE('Profil je Los'!A6775),SECOND('Profil je Los'!A6775)),""),"")</f>
        <v>0.125</v>
      </c>
      <c r="E6775" s="5">
        <f t="shared" si="422"/>
        <v>3</v>
      </c>
      <c r="F6775" s="14">
        <v>12.2554</v>
      </c>
      <c r="G6775" s="17">
        <f t="shared" si="420"/>
        <v>1.02</v>
      </c>
      <c r="I6775" s="33"/>
    </row>
    <row r="6776" spans="1:9" x14ac:dyDescent="0.2">
      <c r="A6776" s="4">
        <v>44113.166666666664</v>
      </c>
      <c r="B6776" s="6">
        <f t="shared" si="421"/>
        <v>44113</v>
      </c>
      <c r="C6776" s="3">
        <f t="shared" si="423"/>
        <v>0.125</v>
      </c>
      <c r="D6776" s="3">
        <f>IF('Profil je Los'!A6776&lt;&gt;"",IF('Profil je Los'!A6776&lt;&gt;"",TIME(HOUR('Profil je Los'!A6776),MINUTE('Profil je Los'!A6776),SECOND('Profil je Los'!A6776)),""),"")</f>
        <v>0.16666666666666666</v>
      </c>
      <c r="E6776" s="5">
        <f t="shared" si="422"/>
        <v>4</v>
      </c>
      <c r="F6776" s="14">
        <v>12.608222</v>
      </c>
      <c r="G6776" s="17">
        <f t="shared" si="420"/>
        <v>1.05</v>
      </c>
      <c r="I6776" s="33"/>
    </row>
    <row r="6777" spans="1:9" x14ac:dyDescent="0.2">
      <c r="A6777" s="4">
        <v>44113.208333333336</v>
      </c>
      <c r="B6777" s="6">
        <f t="shared" si="421"/>
        <v>44113</v>
      </c>
      <c r="C6777" s="3">
        <f t="shared" si="423"/>
        <v>0.16666666666666666</v>
      </c>
      <c r="D6777" s="3">
        <f>IF('Profil je Los'!A6777&lt;&gt;"",IF('Profil je Los'!A6777&lt;&gt;"",TIME(HOUR('Profil je Los'!A6777),MINUTE('Profil je Los'!A6777),SECOND('Profil je Los'!A6777)),""),"")</f>
        <v>0.20833333333333334</v>
      </c>
      <c r="E6777" s="5">
        <f t="shared" si="422"/>
        <v>5</v>
      </c>
      <c r="F6777" s="14">
        <v>14.023509000000001</v>
      </c>
      <c r="G6777" s="17">
        <f t="shared" si="420"/>
        <v>1.17</v>
      </c>
      <c r="I6777" s="33"/>
    </row>
    <row r="6778" spans="1:9" x14ac:dyDescent="0.2">
      <c r="A6778" s="4">
        <v>44113.25</v>
      </c>
      <c r="B6778" s="6">
        <f t="shared" si="421"/>
        <v>44113</v>
      </c>
      <c r="C6778" s="3">
        <f t="shared" si="423"/>
        <v>0.20833333333333334</v>
      </c>
      <c r="D6778" s="3">
        <f>IF('Profil je Los'!A6778&lt;&gt;"",IF('Profil je Los'!A6778&lt;&gt;"",TIME(HOUR('Profil je Los'!A6778),MINUTE('Profil je Los'!A6778),SECOND('Profil je Los'!A6778)),""),"")</f>
        <v>0.25</v>
      </c>
      <c r="E6778" s="5">
        <f t="shared" si="422"/>
        <v>6</v>
      </c>
      <c r="F6778" s="14">
        <v>18.741320000000002</v>
      </c>
      <c r="G6778" s="17">
        <f t="shared" si="420"/>
        <v>1.56</v>
      </c>
      <c r="I6778" s="33"/>
    </row>
    <row r="6779" spans="1:9" x14ac:dyDescent="0.2">
      <c r="A6779" s="4">
        <v>44113.291666666664</v>
      </c>
      <c r="B6779" s="6">
        <f t="shared" si="421"/>
        <v>44113</v>
      </c>
      <c r="C6779" s="3">
        <f t="shared" si="423"/>
        <v>0.25</v>
      </c>
      <c r="D6779" s="3">
        <f>IF('Profil je Los'!A6779&lt;&gt;"",IF('Profil je Los'!A6779&lt;&gt;"",TIME(HOUR('Profil je Los'!A6779),MINUTE('Profil je Los'!A6779),SECOND('Profil je Los'!A6779)),""),"")</f>
        <v>0.29166666666666669</v>
      </c>
      <c r="E6779" s="5">
        <f t="shared" si="422"/>
        <v>7</v>
      </c>
      <c r="F6779" s="14">
        <v>32.649960999999998</v>
      </c>
      <c r="G6779" s="17">
        <f t="shared" si="420"/>
        <v>2.72</v>
      </c>
      <c r="I6779" s="33"/>
    </row>
    <row r="6780" spans="1:9" x14ac:dyDescent="0.2">
      <c r="A6780" s="4">
        <v>44113.333333333336</v>
      </c>
      <c r="B6780" s="6">
        <f t="shared" si="421"/>
        <v>44113</v>
      </c>
      <c r="C6780" s="3">
        <f t="shared" si="423"/>
        <v>0.29166666666666669</v>
      </c>
      <c r="D6780" s="3">
        <f>IF('Profil je Los'!A6780&lt;&gt;"",IF('Profil je Los'!A6780&lt;&gt;"",TIME(HOUR('Profil je Los'!A6780),MINUTE('Profil je Los'!A6780),SECOND('Profil je Los'!A6780)),""),"")</f>
        <v>0.33333333333333331</v>
      </c>
      <c r="E6780" s="5">
        <f t="shared" si="422"/>
        <v>8</v>
      </c>
      <c r="F6780" s="14">
        <v>42.901023000000002</v>
      </c>
      <c r="G6780" s="17">
        <f t="shared" si="420"/>
        <v>3.58</v>
      </c>
      <c r="I6780" s="33"/>
    </row>
    <row r="6781" spans="1:9" x14ac:dyDescent="0.2">
      <c r="A6781" s="4">
        <v>44113.375</v>
      </c>
      <c r="B6781" s="6">
        <f t="shared" si="421"/>
        <v>44113</v>
      </c>
      <c r="C6781" s="3">
        <f t="shared" si="423"/>
        <v>0.33333333333333331</v>
      </c>
      <c r="D6781" s="3">
        <f>IF('Profil je Los'!A6781&lt;&gt;"",IF('Profil je Los'!A6781&lt;&gt;"",TIME(HOUR('Profil je Los'!A6781),MINUTE('Profil je Los'!A6781),SECOND('Profil je Los'!A6781)),""),"")</f>
        <v>0.375</v>
      </c>
      <c r="E6781" s="5">
        <f t="shared" si="422"/>
        <v>9</v>
      </c>
      <c r="F6781" s="14">
        <v>44.423630000000003</v>
      </c>
      <c r="G6781" s="17">
        <f t="shared" si="420"/>
        <v>3.7</v>
      </c>
      <c r="I6781" s="33"/>
    </row>
    <row r="6782" spans="1:9" x14ac:dyDescent="0.2">
      <c r="A6782" s="4">
        <v>44113.416666666664</v>
      </c>
      <c r="B6782" s="6">
        <f t="shared" si="421"/>
        <v>44113</v>
      </c>
      <c r="C6782" s="3">
        <f t="shared" si="423"/>
        <v>0.375</v>
      </c>
      <c r="D6782" s="3">
        <f>IF('Profil je Los'!A6782&lt;&gt;"",IF('Profil je Los'!A6782&lt;&gt;"",TIME(HOUR('Profil je Los'!A6782),MINUTE('Profil je Los'!A6782),SECOND('Profil je Los'!A6782)),""),"")</f>
        <v>0.41666666666666669</v>
      </c>
      <c r="E6782" s="5">
        <f t="shared" si="422"/>
        <v>10</v>
      </c>
      <c r="F6782" s="14">
        <v>44.875304999999997</v>
      </c>
      <c r="G6782" s="17">
        <f t="shared" si="420"/>
        <v>3.74</v>
      </c>
      <c r="I6782" s="33"/>
    </row>
    <row r="6783" spans="1:9" x14ac:dyDescent="0.2">
      <c r="A6783" s="4">
        <v>44113.458333333336</v>
      </c>
      <c r="B6783" s="6">
        <f t="shared" si="421"/>
        <v>44113</v>
      </c>
      <c r="C6783" s="3">
        <f t="shared" si="423"/>
        <v>0.41666666666666669</v>
      </c>
      <c r="D6783" s="3">
        <f>IF('Profil je Los'!A6783&lt;&gt;"",IF('Profil je Los'!A6783&lt;&gt;"",TIME(HOUR('Profil je Los'!A6783),MINUTE('Profil je Los'!A6783),SECOND('Profil je Los'!A6783)),""),"")</f>
        <v>0.45833333333333331</v>
      </c>
      <c r="E6783" s="5">
        <f t="shared" si="422"/>
        <v>11</v>
      </c>
      <c r="F6783" s="14">
        <v>46.054355999999999</v>
      </c>
      <c r="G6783" s="17">
        <f t="shared" si="420"/>
        <v>3.84</v>
      </c>
      <c r="I6783" s="33"/>
    </row>
    <row r="6784" spans="1:9" x14ac:dyDescent="0.2">
      <c r="A6784" s="4">
        <v>44113.5</v>
      </c>
      <c r="B6784" s="6">
        <f t="shared" si="421"/>
        <v>44113</v>
      </c>
      <c r="C6784" s="3">
        <f t="shared" si="423"/>
        <v>0.45833333333333331</v>
      </c>
      <c r="D6784" s="3">
        <f>IF('Profil je Los'!A6784&lt;&gt;"",IF('Profil je Los'!A6784&lt;&gt;"",TIME(HOUR('Profil je Los'!A6784),MINUTE('Profil je Los'!A6784),SECOND('Profil je Los'!A6784)),""),"")</f>
        <v>0.5</v>
      </c>
      <c r="E6784" s="5">
        <f t="shared" si="422"/>
        <v>12</v>
      </c>
      <c r="F6784" s="14">
        <v>48.664651999999997</v>
      </c>
      <c r="G6784" s="17">
        <f t="shared" si="420"/>
        <v>4.0599999999999996</v>
      </c>
      <c r="I6784" s="33"/>
    </row>
    <row r="6785" spans="1:9" x14ac:dyDescent="0.2">
      <c r="A6785" s="4">
        <v>44113.541666666664</v>
      </c>
      <c r="B6785" s="6">
        <f t="shared" si="421"/>
        <v>44113</v>
      </c>
      <c r="C6785" s="3">
        <f t="shared" si="423"/>
        <v>0.5</v>
      </c>
      <c r="D6785" s="3">
        <f>IF('Profil je Los'!A6785&lt;&gt;"",IF('Profil je Los'!A6785&lt;&gt;"",TIME(HOUR('Profil je Los'!A6785),MINUTE('Profil je Los'!A6785),SECOND('Profil je Los'!A6785)),""),"")</f>
        <v>0.54166666666666663</v>
      </c>
      <c r="E6785" s="5">
        <f t="shared" si="422"/>
        <v>13</v>
      </c>
      <c r="F6785" s="14">
        <v>46.832115000000002</v>
      </c>
      <c r="G6785" s="17">
        <f t="shared" si="420"/>
        <v>3.9</v>
      </c>
      <c r="I6785" s="33"/>
    </row>
    <row r="6786" spans="1:9" x14ac:dyDescent="0.2">
      <c r="A6786" s="4">
        <v>44113.583333333336</v>
      </c>
      <c r="B6786" s="6">
        <f t="shared" si="421"/>
        <v>44113</v>
      </c>
      <c r="C6786" s="3">
        <f t="shared" si="423"/>
        <v>0.54166666666666663</v>
      </c>
      <c r="D6786" s="3">
        <f>IF('Profil je Los'!A6786&lt;&gt;"",IF('Profil je Los'!A6786&lt;&gt;"",TIME(HOUR('Profil je Los'!A6786),MINUTE('Profil je Los'!A6786),SECOND('Profil je Los'!A6786)),""),"")</f>
        <v>0.58333333333333337</v>
      </c>
      <c r="E6786" s="5">
        <f t="shared" si="422"/>
        <v>14</v>
      </c>
      <c r="F6786" s="14">
        <v>44.953620999999998</v>
      </c>
      <c r="G6786" s="17">
        <f t="shared" si="420"/>
        <v>3.75</v>
      </c>
      <c r="I6786" s="33"/>
    </row>
    <row r="6787" spans="1:9" x14ac:dyDescent="0.2">
      <c r="A6787" s="4">
        <v>44113.625</v>
      </c>
      <c r="B6787" s="6">
        <f t="shared" si="421"/>
        <v>44113</v>
      </c>
      <c r="C6787" s="3">
        <f t="shared" si="423"/>
        <v>0.58333333333333337</v>
      </c>
      <c r="D6787" s="3">
        <f>IF('Profil je Los'!A6787&lt;&gt;"",IF('Profil je Los'!A6787&lt;&gt;"",TIME(HOUR('Profil je Los'!A6787),MINUTE('Profil je Los'!A6787),SECOND('Profil je Los'!A6787)),""),"")</f>
        <v>0.625</v>
      </c>
      <c r="E6787" s="5">
        <f t="shared" si="422"/>
        <v>15</v>
      </c>
      <c r="F6787" s="14">
        <v>43.643833999999998</v>
      </c>
      <c r="G6787" s="17">
        <f t="shared" si="420"/>
        <v>3.64</v>
      </c>
      <c r="I6787" s="33"/>
    </row>
    <row r="6788" spans="1:9" x14ac:dyDescent="0.2">
      <c r="A6788" s="4">
        <v>44113.666666666664</v>
      </c>
      <c r="B6788" s="6">
        <f t="shared" si="421"/>
        <v>44113</v>
      </c>
      <c r="C6788" s="3">
        <f t="shared" si="423"/>
        <v>0.625</v>
      </c>
      <c r="D6788" s="3">
        <f>IF('Profil je Los'!A6788&lt;&gt;"",IF('Profil je Los'!A6788&lt;&gt;"",TIME(HOUR('Profil je Los'!A6788),MINUTE('Profil je Los'!A6788),SECOND('Profil je Los'!A6788)),""),"")</f>
        <v>0.66666666666666663</v>
      </c>
      <c r="E6788" s="5">
        <f t="shared" si="422"/>
        <v>16</v>
      </c>
      <c r="F6788" s="14">
        <v>38.336556999999999</v>
      </c>
      <c r="G6788" s="17">
        <f t="shared" si="420"/>
        <v>3.19</v>
      </c>
      <c r="I6788" s="33"/>
    </row>
    <row r="6789" spans="1:9" x14ac:dyDescent="0.2">
      <c r="A6789" s="4">
        <v>44113.708333333336</v>
      </c>
      <c r="B6789" s="6">
        <f t="shared" si="421"/>
        <v>44113</v>
      </c>
      <c r="C6789" s="3">
        <f t="shared" si="423"/>
        <v>0.66666666666666663</v>
      </c>
      <c r="D6789" s="3">
        <f>IF('Profil je Los'!A6789&lt;&gt;"",IF('Profil je Los'!A6789&lt;&gt;"",TIME(HOUR('Profil je Los'!A6789),MINUTE('Profil je Los'!A6789),SECOND('Profil je Los'!A6789)),""),"")</f>
        <v>0.70833333333333337</v>
      </c>
      <c r="E6789" s="5">
        <f t="shared" si="422"/>
        <v>17</v>
      </c>
      <c r="F6789" s="14">
        <v>39.584180000000003</v>
      </c>
      <c r="G6789" s="17">
        <f t="shared" si="420"/>
        <v>3.3</v>
      </c>
      <c r="I6789" s="33"/>
    </row>
    <row r="6790" spans="1:9" x14ac:dyDescent="0.2">
      <c r="A6790" s="4">
        <v>44113.75</v>
      </c>
      <c r="B6790" s="6">
        <f t="shared" si="421"/>
        <v>44113</v>
      </c>
      <c r="C6790" s="3">
        <f t="shared" si="423"/>
        <v>0.70833333333333337</v>
      </c>
      <c r="D6790" s="3">
        <f>IF('Profil je Los'!A6790&lt;&gt;"",IF('Profil je Los'!A6790&lt;&gt;"",TIME(HOUR('Profil je Los'!A6790),MINUTE('Profil je Los'!A6790),SECOND('Profil je Los'!A6790)),""),"")</f>
        <v>0.75</v>
      </c>
      <c r="E6790" s="5">
        <f t="shared" si="422"/>
        <v>18</v>
      </c>
      <c r="F6790" s="14">
        <v>42.867010000000001</v>
      </c>
      <c r="G6790" s="17">
        <f t="shared" ref="G6790:G6853" si="424">ROUND(F6790/$E$2,2)</f>
        <v>3.57</v>
      </c>
      <c r="I6790" s="33"/>
    </row>
    <row r="6791" spans="1:9" x14ac:dyDescent="0.2">
      <c r="A6791" s="4">
        <v>44113.791666666664</v>
      </c>
      <c r="B6791" s="6">
        <f t="shared" ref="B6791:B6854" si="425">IF(A6791&lt;&gt;"",IF(E6791=24,B6790,DATE(YEAR(A6791),MONTH(A6791),DAY(A6791))),"")</f>
        <v>44113</v>
      </c>
      <c r="C6791" s="3">
        <f t="shared" si="423"/>
        <v>0.75</v>
      </c>
      <c r="D6791" s="3">
        <f>IF('Profil je Los'!A6791&lt;&gt;"",IF('Profil je Los'!A6791&lt;&gt;"",TIME(HOUR('Profil je Los'!A6791),MINUTE('Profil je Los'!A6791),SECOND('Profil je Los'!A6791)),""),"")</f>
        <v>0.79166666666666663</v>
      </c>
      <c r="E6791" s="5">
        <f t="shared" ref="E6791:E6854" si="426">IF(A6791&lt;&gt;"",IF(HOUR(A6791)=0,24,HOUR(A6791)),"")</f>
        <v>19</v>
      </c>
      <c r="F6791" s="14">
        <v>45.61195</v>
      </c>
      <c r="G6791" s="17">
        <f t="shared" si="424"/>
        <v>3.8</v>
      </c>
      <c r="I6791" s="33"/>
    </row>
    <row r="6792" spans="1:9" x14ac:dyDescent="0.2">
      <c r="A6792" s="4">
        <v>44113.833333333336</v>
      </c>
      <c r="B6792" s="6">
        <f t="shared" si="425"/>
        <v>44113</v>
      </c>
      <c r="C6792" s="3">
        <f t="shared" ref="C6792:C6855" si="427">D6791</f>
        <v>0.79166666666666663</v>
      </c>
      <c r="D6792" s="3">
        <f>IF('Profil je Los'!A6792&lt;&gt;"",IF('Profil je Los'!A6792&lt;&gt;"",TIME(HOUR('Profil je Los'!A6792),MINUTE('Profil je Los'!A6792),SECOND('Profil je Los'!A6792)),""),"")</f>
        <v>0.83333333333333337</v>
      </c>
      <c r="E6792" s="5">
        <f t="shared" si="426"/>
        <v>20</v>
      </c>
      <c r="F6792" s="14">
        <v>46.114296000000003</v>
      </c>
      <c r="G6792" s="17">
        <f t="shared" si="424"/>
        <v>3.84</v>
      </c>
      <c r="I6792" s="33"/>
    </row>
    <row r="6793" spans="1:9" x14ac:dyDescent="0.2">
      <c r="A6793" s="4">
        <v>44113.875</v>
      </c>
      <c r="B6793" s="6">
        <f t="shared" si="425"/>
        <v>44113</v>
      </c>
      <c r="C6793" s="3">
        <f t="shared" si="427"/>
        <v>0.83333333333333337</v>
      </c>
      <c r="D6793" s="3">
        <f>IF('Profil je Los'!A6793&lt;&gt;"",IF('Profil je Los'!A6793&lt;&gt;"",TIME(HOUR('Profil je Los'!A6793),MINUTE('Profil je Los'!A6793),SECOND('Profil je Los'!A6793)),""),"")</f>
        <v>0.875</v>
      </c>
      <c r="E6793" s="5">
        <f t="shared" si="426"/>
        <v>21</v>
      </c>
      <c r="F6793" s="14">
        <v>37.782521000000003</v>
      </c>
      <c r="G6793" s="17">
        <f t="shared" si="424"/>
        <v>3.15</v>
      </c>
      <c r="I6793" s="33"/>
    </row>
    <row r="6794" spans="1:9" x14ac:dyDescent="0.2">
      <c r="A6794" s="4">
        <v>44113.916666666664</v>
      </c>
      <c r="B6794" s="6">
        <f t="shared" si="425"/>
        <v>44113</v>
      </c>
      <c r="C6794" s="3">
        <f t="shared" si="427"/>
        <v>0.875</v>
      </c>
      <c r="D6794" s="3">
        <f>IF('Profil je Los'!A6794&lt;&gt;"",IF('Profil je Los'!A6794&lt;&gt;"",TIME(HOUR('Profil je Los'!A6794),MINUTE('Profil je Los'!A6794),SECOND('Profil je Los'!A6794)),""),"")</f>
        <v>0.91666666666666663</v>
      </c>
      <c r="E6794" s="5">
        <f t="shared" si="426"/>
        <v>22</v>
      </c>
      <c r="F6794" s="14">
        <v>32.245435999999998</v>
      </c>
      <c r="G6794" s="17">
        <f t="shared" si="424"/>
        <v>2.69</v>
      </c>
      <c r="I6794" s="33"/>
    </row>
    <row r="6795" spans="1:9" x14ac:dyDescent="0.2">
      <c r="A6795" s="4">
        <v>44113.958333333336</v>
      </c>
      <c r="B6795" s="6">
        <f t="shared" si="425"/>
        <v>44113</v>
      </c>
      <c r="C6795" s="3">
        <f t="shared" si="427"/>
        <v>0.91666666666666663</v>
      </c>
      <c r="D6795" s="3">
        <f>IF('Profil je Los'!A6795&lt;&gt;"",IF('Profil je Los'!A6795&lt;&gt;"",TIME(HOUR('Profil je Los'!A6795),MINUTE('Profil je Los'!A6795),SECOND('Profil je Los'!A6795)),""),"")</f>
        <v>0.95833333333333337</v>
      </c>
      <c r="E6795" s="5">
        <f t="shared" si="426"/>
        <v>23</v>
      </c>
      <c r="F6795" s="14">
        <v>23.788682000000001</v>
      </c>
      <c r="G6795" s="17">
        <f t="shared" si="424"/>
        <v>1.98</v>
      </c>
      <c r="I6795" s="33"/>
    </row>
    <row r="6796" spans="1:9" x14ac:dyDescent="0.2">
      <c r="A6796" s="4">
        <v>44114</v>
      </c>
      <c r="B6796" s="6">
        <f t="shared" si="425"/>
        <v>44113</v>
      </c>
      <c r="C6796" s="3">
        <f t="shared" si="427"/>
        <v>0.95833333333333337</v>
      </c>
      <c r="D6796" s="3">
        <f>IF('Profil je Los'!A6796&lt;&gt;"",IF('Profil je Los'!A6796&lt;&gt;"",TIME(HOUR('Profil je Los'!A6796),MINUTE('Profil je Los'!A6796),SECOND('Profil je Los'!A6796)),""),"")</f>
        <v>0</v>
      </c>
      <c r="E6796" s="5">
        <f t="shared" si="426"/>
        <v>24</v>
      </c>
      <c r="F6796" s="14">
        <v>19.274291000000002</v>
      </c>
      <c r="G6796" s="17">
        <f t="shared" si="424"/>
        <v>1.61</v>
      </c>
      <c r="I6796" s="33"/>
    </row>
    <row r="6797" spans="1:9" x14ac:dyDescent="0.2">
      <c r="A6797" s="4">
        <v>44114.041666666664</v>
      </c>
      <c r="B6797" s="6">
        <f t="shared" si="425"/>
        <v>44114</v>
      </c>
      <c r="C6797" s="3">
        <f t="shared" si="427"/>
        <v>0</v>
      </c>
      <c r="D6797" s="3">
        <f>IF('Profil je Los'!A6797&lt;&gt;"",IF('Profil je Los'!A6797&lt;&gt;"",TIME(HOUR('Profil je Los'!A6797),MINUTE('Profil je Los'!A6797),SECOND('Profil je Los'!A6797)),""),"")</f>
        <v>4.1666666666666664E-2</v>
      </c>
      <c r="E6797" s="5">
        <f t="shared" si="426"/>
        <v>1</v>
      </c>
      <c r="F6797" s="14">
        <v>15.847045</v>
      </c>
      <c r="G6797" s="17">
        <f t="shared" si="424"/>
        <v>1.32</v>
      </c>
      <c r="I6797" s="33"/>
    </row>
    <row r="6798" spans="1:9" x14ac:dyDescent="0.2">
      <c r="A6798" s="4">
        <v>44114.083333333336</v>
      </c>
      <c r="B6798" s="6">
        <f t="shared" si="425"/>
        <v>44114</v>
      </c>
      <c r="C6798" s="3">
        <f t="shared" si="427"/>
        <v>4.1666666666666664E-2</v>
      </c>
      <c r="D6798" s="3">
        <f>IF('Profil je Los'!A6798&lt;&gt;"",IF('Profil je Los'!A6798&lt;&gt;"",TIME(HOUR('Profil je Los'!A6798),MINUTE('Profil je Los'!A6798),SECOND('Profil je Los'!A6798)),""),"")</f>
        <v>8.3333333333333329E-2</v>
      </c>
      <c r="E6798" s="5">
        <f t="shared" si="426"/>
        <v>2</v>
      </c>
      <c r="F6798" s="14">
        <v>13.571268</v>
      </c>
      <c r="G6798" s="17">
        <f t="shared" si="424"/>
        <v>1.1299999999999999</v>
      </c>
      <c r="I6798" s="33"/>
    </row>
    <row r="6799" spans="1:9" x14ac:dyDescent="0.2">
      <c r="A6799" s="4">
        <v>44114.125</v>
      </c>
      <c r="B6799" s="6">
        <f t="shared" si="425"/>
        <v>44114</v>
      </c>
      <c r="C6799" s="3">
        <f t="shared" si="427"/>
        <v>8.3333333333333329E-2</v>
      </c>
      <c r="D6799" s="3">
        <f>IF('Profil je Los'!A6799&lt;&gt;"",IF('Profil je Los'!A6799&lt;&gt;"",TIME(HOUR('Profil je Los'!A6799),MINUTE('Profil je Los'!A6799),SECOND('Profil je Los'!A6799)),""),"")</f>
        <v>0.125</v>
      </c>
      <c r="E6799" s="5">
        <f t="shared" si="426"/>
        <v>3</v>
      </c>
      <c r="F6799" s="14">
        <v>13.52613</v>
      </c>
      <c r="G6799" s="17">
        <f t="shared" si="424"/>
        <v>1.1299999999999999</v>
      </c>
      <c r="I6799" s="33"/>
    </row>
    <row r="6800" spans="1:9" x14ac:dyDescent="0.2">
      <c r="A6800" s="4">
        <v>44114.166666666664</v>
      </c>
      <c r="B6800" s="6">
        <f t="shared" si="425"/>
        <v>44114</v>
      </c>
      <c r="C6800" s="3">
        <f t="shared" si="427"/>
        <v>0.125</v>
      </c>
      <c r="D6800" s="3">
        <f>IF('Profil je Los'!A6800&lt;&gt;"",IF('Profil je Los'!A6800&lt;&gt;"",TIME(HOUR('Profil je Los'!A6800),MINUTE('Profil je Los'!A6800),SECOND('Profil je Los'!A6800)),""),"")</f>
        <v>0.16666666666666666</v>
      </c>
      <c r="E6800" s="5">
        <f t="shared" si="426"/>
        <v>4</v>
      </c>
      <c r="F6800" s="14">
        <v>13.503594</v>
      </c>
      <c r="G6800" s="17">
        <f t="shared" si="424"/>
        <v>1.1299999999999999</v>
      </c>
      <c r="I6800" s="33"/>
    </row>
    <row r="6801" spans="1:9" x14ac:dyDescent="0.2">
      <c r="A6801" s="4">
        <v>44114.208333333336</v>
      </c>
      <c r="B6801" s="6">
        <f t="shared" si="425"/>
        <v>44114</v>
      </c>
      <c r="C6801" s="3">
        <f t="shared" si="427"/>
        <v>0.16666666666666666</v>
      </c>
      <c r="D6801" s="3">
        <f>IF('Profil je Los'!A6801&lt;&gt;"",IF('Profil je Los'!A6801&lt;&gt;"",TIME(HOUR('Profil je Los'!A6801),MINUTE('Profil je Los'!A6801),SECOND('Profil je Los'!A6801)),""),"")</f>
        <v>0.20833333333333334</v>
      </c>
      <c r="E6801" s="5">
        <f t="shared" si="426"/>
        <v>5</v>
      </c>
      <c r="F6801" s="14">
        <v>15.389042</v>
      </c>
      <c r="G6801" s="17">
        <f t="shared" si="424"/>
        <v>1.28</v>
      </c>
      <c r="I6801" s="33"/>
    </row>
    <row r="6802" spans="1:9" x14ac:dyDescent="0.2">
      <c r="A6802" s="4">
        <v>44114.25</v>
      </c>
      <c r="B6802" s="6">
        <f t="shared" si="425"/>
        <v>44114</v>
      </c>
      <c r="C6802" s="3">
        <f t="shared" si="427"/>
        <v>0.20833333333333334</v>
      </c>
      <c r="D6802" s="3">
        <f>IF('Profil je Los'!A6802&lt;&gt;"",IF('Profil je Los'!A6802&lt;&gt;"",TIME(HOUR('Profil je Los'!A6802),MINUTE('Profil je Los'!A6802),SECOND('Profil je Los'!A6802)),""),"")</f>
        <v>0.25</v>
      </c>
      <c r="E6802" s="5">
        <f t="shared" si="426"/>
        <v>6</v>
      </c>
      <c r="F6802" s="14">
        <v>16.32507</v>
      </c>
      <c r="G6802" s="17">
        <f t="shared" si="424"/>
        <v>1.36</v>
      </c>
      <c r="I6802" s="33"/>
    </row>
    <row r="6803" spans="1:9" x14ac:dyDescent="0.2">
      <c r="A6803" s="4">
        <v>44114.291666666664</v>
      </c>
      <c r="B6803" s="6">
        <f t="shared" si="425"/>
        <v>44114</v>
      </c>
      <c r="C6803" s="3">
        <f t="shared" si="427"/>
        <v>0.25</v>
      </c>
      <c r="D6803" s="3">
        <f>IF('Profil je Los'!A6803&lt;&gt;"",IF('Profil je Los'!A6803&lt;&gt;"",TIME(HOUR('Profil je Los'!A6803),MINUTE('Profil je Los'!A6803),SECOND('Profil je Los'!A6803)),""),"")</f>
        <v>0.29166666666666669</v>
      </c>
      <c r="E6803" s="5">
        <f t="shared" si="426"/>
        <v>7</v>
      </c>
      <c r="F6803" s="14">
        <v>21.764529</v>
      </c>
      <c r="G6803" s="17">
        <f t="shared" si="424"/>
        <v>1.81</v>
      </c>
      <c r="I6803" s="33"/>
    </row>
    <row r="6804" spans="1:9" x14ac:dyDescent="0.2">
      <c r="A6804" s="4">
        <v>44114.333333333336</v>
      </c>
      <c r="B6804" s="6">
        <f t="shared" si="425"/>
        <v>44114</v>
      </c>
      <c r="C6804" s="3">
        <f t="shared" si="427"/>
        <v>0.29166666666666669</v>
      </c>
      <c r="D6804" s="3">
        <f>IF('Profil je Los'!A6804&lt;&gt;"",IF('Profil je Los'!A6804&lt;&gt;"",TIME(HOUR('Profil je Los'!A6804),MINUTE('Profil je Los'!A6804),SECOND('Profil je Los'!A6804)),""),"")</f>
        <v>0.33333333333333331</v>
      </c>
      <c r="E6804" s="5">
        <f t="shared" si="426"/>
        <v>8</v>
      </c>
      <c r="F6804" s="14">
        <v>25.841204000000001</v>
      </c>
      <c r="G6804" s="17">
        <f t="shared" si="424"/>
        <v>2.15</v>
      </c>
      <c r="I6804" s="33"/>
    </row>
    <row r="6805" spans="1:9" x14ac:dyDescent="0.2">
      <c r="A6805" s="4">
        <v>44114.375</v>
      </c>
      <c r="B6805" s="6">
        <f t="shared" si="425"/>
        <v>44114</v>
      </c>
      <c r="C6805" s="3">
        <f t="shared" si="427"/>
        <v>0.33333333333333331</v>
      </c>
      <c r="D6805" s="3">
        <f>IF('Profil je Los'!A6805&lt;&gt;"",IF('Profil je Los'!A6805&lt;&gt;"",TIME(HOUR('Profil je Los'!A6805),MINUTE('Profil je Los'!A6805),SECOND('Profil je Los'!A6805)),""),"")</f>
        <v>0.375</v>
      </c>
      <c r="E6805" s="5">
        <f t="shared" si="426"/>
        <v>9</v>
      </c>
      <c r="F6805" s="14">
        <v>30.357101</v>
      </c>
      <c r="G6805" s="17">
        <f t="shared" si="424"/>
        <v>2.5299999999999998</v>
      </c>
      <c r="I6805" s="33"/>
    </row>
    <row r="6806" spans="1:9" x14ac:dyDescent="0.2">
      <c r="A6806" s="4">
        <v>44114.416666666664</v>
      </c>
      <c r="B6806" s="6">
        <f t="shared" si="425"/>
        <v>44114</v>
      </c>
      <c r="C6806" s="3">
        <f t="shared" si="427"/>
        <v>0.375</v>
      </c>
      <c r="D6806" s="3">
        <f>IF('Profil je Los'!A6806&lt;&gt;"",IF('Profil je Los'!A6806&lt;&gt;"",TIME(HOUR('Profil je Los'!A6806),MINUTE('Profil je Los'!A6806),SECOND('Profil je Los'!A6806)),""),"")</f>
        <v>0.41666666666666669</v>
      </c>
      <c r="E6806" s="5">
        <f t="shared" si="426"/>
        <v>10</v>
      </c>
      <c r="F6806" s="14">
        <v>35.962027999999997</v>
      </c>
      <c r="G6806" s="17">
        <f t="shared" si="424"/>
        <v>3</v>
      </c>
      <c r="I6806" s="33"/>
    </row>
    <row r="6807" spans="1:9" x14ac:dyDescent="0.2">
      <c r="A6807" s="4">
        <v>44114.458333333336</v>
      </c>
      <c r="B6807" s="6">
        <f t="shared" si="425"/>
        <v>44114</v>
      </c>
      <c r="C6807" s="3">
        <f t="shared" si="427"/>
        <v>0.41666666666666669</v>
      </c>
      <c r="D6807" s="3">
        <f>IF('Profil je Los'!A6807&lt;&gt;"",IF('Profil je Los'!A6807&lt;&gt;"",TIME(HOUR('Profil je Los'!A6807),MINUTE('Profil je Los'!A6807),SECOND('Profil je Los'!A6807)),""),"")</f>
        <v>0.45833333333333331</v>
      </c>
      <c r="E6807" s="5">
        <f t="shared" si="426"/>
        <v>11</v>
      </c>
      <c r="F6807" s="14">
        <v>37.239763000000004</v>
      </c>
      <c r="G6807" s="17">
        <f t="shared" si="424"/>
        <v>3.1</v>
      </c>
      <c r="I6807" s="33"/>
    </row>
    <row r="6808" spans="1:9" x14ac:dyDescent="0.2">
      <c r="A6808" s="4">
        <v>44114.5</v>
      </c>
      <c r="B6808" s="6">
        <f t="shared" si="425"/>
        <v>44114</v>
      </c>
      <c r="C6808" s="3">
        <f t="shared" si="427"/>
        <v>0.45833333333333331</v>
      </c>
      <c r="D6808" s="3">
        <f>IF('Profil je Los'!A6808&lt;&gt;"",IF('Profil je Los'!A6808&lt;&gt;"",TIME(HOUR('Profil je Los'!A6808),MINUTE('Profil je Los'!A6808),SECOND('Profil je Los'!A6808)),""),"")</f>
        <v>0.5</v>
      </c>
      <c r="E6808" s="5">
        <f t="shared" si="426"/>
        <v>12</v>
      </c>
      <c r="F6808" s="14">
        <v>39.266661999999997</v>
      </c>
      <c r="G6808" s="17">
        <f t="shared" si="424"/>
        <v>3.27</v>
      </c>
      <c r="I6808" s="33"/>
    </row>
    <row r="6809" spans="1:9" x14ac:dyDescent="0.2">
      <c r="A6809" s="4">
        <v>44114.541666666664</v>
      </c>
      <c r="B6809" s="6">
        <f t="shared" si="425"/>
        <v>44114</v>
      </c>
      <c r="C6809" s="3">
        <f t="shared" si="427"/>
        <v>0.5</v>
      </c>
      <c r="D6809" s="3">
        <f>IF('Profil je Los'!A6809&lt;&gt;"",IF('Profil je Los'!A6809&lt;&gt;"",TIME(HOUR('Profil je Los'!A6809),MINUTE('Profil je Los'!A6809),SECOND('Profil je Los'!A6809)),""),"")</f>
        <v>0.54166666666666663</v>
      </c>
      <c r="E6809" s="5">
        <f t="shared" si="426"/>
        <v>13</v>
      </c>
      <c r="F6809" s="14">
        <v>39.770412999999998</v>
      </c>
      <c r="G6809" s="17">
        <f t="shared" si="424"/>
        <v>3.31</v>
      </c>
      <c r="I6809" s="33"/>
    </row>
    <row r="6810" spans="1:9" x14ac:dyDescent="0.2">
      <c r="A6810" s="4">
        <v>44114.583333333336</v>
      </c>
      <c r="B6810" s="6">
        <f t="shared" si="425"/>
        <v>44114</v>
      </c>
      <c r="C6810" s="3">
        <f t="shared" si="427"/>
        <v>0.54166666666666663</v>
      </c>
      <c r="D6810" s="3">
        <f>IF('Profil je Los'!A6810&lt;&gt;"",IF('Profil je Los'!A6810&lt;&gt;"",TIME(HOUR('Profil je Los'!A6810),MINUTE('Profil je Los'!A6810),SECOND('Profil je Los'!A6810)),""),"")</f>
        <v>0.58333333333333337</v>
      </c>
      <c r="E6810" s="5">
        <f t="shared" si="426"/>
        <v>14</v>
      </c>
      <c r="F6810" s="14">
        <v>35.312500999999997</v>
      </c>
      <c r="G6810" s="17">
        <f t="shared" si="424"/>
        <v>2.94</v>
      </c>
      <c r="I6810" s="33"/>
    </row>
    <row r="6811" spans="1:9" x14ac:dyDescent="0.2">
      <c r="A6811" s="4">
        <v>44114.625</v>
      </c>
      <c r="B6811" s="6">
        <f t="shared" si="425"/>
        <v>44114</v>
      </c>
      <c r="C6811" s="3">
        <f t="shared" si="427"/>
        <v>0.58333333333333337</v>
      </c>
      <c r="D6811" s="3">
        <f>IF('Profil je Los'!A6811&lt;&gt;"",IF('Profil je Los'!A6811&lt;&gt;"",TIME(HOUR('Profil je Los'!A6811),MINUTE('Profil je Los'!A6811),SECOND('Profil je Los'!A6811)),""),"")</f>
        <v>0.625</v>
      </c>
      <c r="E6811" s="5">
        <f t="shared" si="426"/>
        <v>15</v>
      </c>
      <c r="F6811" s="14">
        <v>32.006672000000002</v>
      </c>
      <c r="G6811" s="17">
        <f t="shared" si="424"/>
        <v>2.67</v>
      </c>
      <c r="I6811" s="33"/>
    </row>
    <row r="6812" spans="1:9" x14ac:dyDescent="0.2">
      <c r="A6812" s="4">
        <v>44114.666666666664</v>
      </c>
      <c r="B6812" s="6">
        <f t="shared" si="425"/>
        <v>44114</v>
      </c>
      <c r="C6812" s="3">
        <f t="shared" si="427"/>
        <v>0.625</v>
      </c>
      <c r="D6812" s="3">
        <f>IF('Profil je Los'!A6812&lt;&gt;"",IF('Profil je Los'!A6812&lt;&gt;"",TIME(HOUR('Profil je Los'!A6812),MINUTE('Profil je Los'!A6812),SECOND('Profil je Los'!A6812)),""),"")</f>
        <v>0.66666666666666663</v>
      </c>
      <c r="E6812" s="5">
        <f t="shared" si="426"/>
        <v>16</v>
      </c>
      <c r="F6812" s="14">
        <v>31.36318</v>
      </c>
      <c r="G6812" s="17">
        <f t="shared" si="424"/>
        <v>2.61</v>
      </c>
      <c r="I6812" s="33"/>
    </row>
    <row r="6813" spans="1:9" x14ac:dyDescent="0.2">
      <c r="A6813" s="4">
        <v>44114.708333333336</v>
      </c>
      <c r="B6813" s="6">
        <f t="shared" si="425"/>
        <v>44114</v>
      </c>
      <c r="C6813" s="3">
        <f t="shared" si="427"/>
        <v>0.66666666666666663</v>
      </c>
      <c r="D6813" s="3">
        <f>IF('Profil je Los'!A6813&lt;&gt;"",IF('Profil je Los'!A6813&lt;&gt;"",TIME(HOUR('Profil je Los'!A6813),MINUTE('Profil je Los'!A6813),SECOND('Profil je Los'!A6813)),""),"")</f>
        <v>0.70833333333333337</v>
      </c>
      <c r="E6813" s="5">
        <f t="shared" si="426"/>
        <v>17</v>
      </c>
      <c r="F6813" s="14">
        <v>28.346758000000001</v>
      </c>
      <c r="G6813" s="17">
        <f t="shared" si="424"/>
        <v>2.36</v>
      </c>
      <c r="I6813" s="33"/>
    </row>
    <row r="6814" spans="1:9" x14ac:dyDescent="0.2">
      <c r="A6814" s="4">
        <v>44114.75</v>
      </c>
      <c r="B6814" s="6">
        <f t="shared" si="425"/>
        <v>44114</v>
      </c>
      <c r="C6814" s="3">
        <f t="shared" si="427"/>
        <v>0.70833333333333337</v>
      </c>
      <c r="D6814" s="3">
        <f>IF('Profil je Los'!A6814&lt;&gt;"",IF('Profil je Los'!A6814&lt;&gt;"",TIME(HOUR('Profil je Los'!A6814),MINUTE('Profil je Los'!A6814),SECOND('Profil je Los'!A6814)),""),"")</f>
        <v>0.75</v>
      </c>
      <c r="E6814" s="5">
        <f t="shared" si="426"/>
        <v>18</v>
      </c>
      <c r="F6814" s="14">
        <v>28.547571999999999</v>
      </c>
      <c r="G6814" s="17">
        <f t="shared" si="424"/>
        <v>2.38</v>
      </c>
      <c r="I6814" s="33"/>
    </row>
    <row r="6815" spans="1:9" x14ac:dyDescent="0.2">
      <c r="A6815" s="4">
        <v>44114.791666666664</v>
      </c>
      <c r="B6815" s="6">
        <f t="shared" si="425"/>
        <v>44114</v>
      </c>
      <c r="C6815" s="3">
        <f t="shared" si="427"/>
        <v>0.75</v>
      </c>
      <c r="D6815" s="3">
        <f>IF('Profil je Los'!A6815&lt;&gt;"",IF('Profil je Los'!A6815&lt;&gt;"",TIME(HOUR('Profil je Los'!A6815),MINUTE('Profil je Los'!A6815),SECOND('Profil je Los'!A6815)),""),"")</f>
        <v>0.79166666666666663</v>
      </c>
      <c r="E6815" s="5">
        <f t="shared" si="426"/>
        <v>19</v>
      </c>
      <c r="F6815" s="14">
        <v>29.427972</v>
      </c>
      <c r="G6815" s="17">
        <f t="shared" si="424"/>
        <v>2.4500000000000002</v>
      </c>
      <c r="I6815" s="33"/>
    </row>
    <row r="6816" spans="1:9" x14ac:dyDescent="0.2">
      <c r="A6816" s="4">
        <v>44114.833333333336</v>
      </c>
      <c r="B6816" s="6">
        <f t="shared" si="425"/>
        <v>44114</v>
      </c>
      <c r="C6816" s="3">
        <f t="shared" si="427"/>
        <v>0.79166666666666663</v>
      </c>
      <c r="D6816" s="3">
        <f>IF('Profil je Los'!A6816&lt;&gt;"",IF('Profil je Los'!A6816&lt;&gt;"",TIME(HOUR('Profil je Los'!A6816),MINUTE('Profil je Los'!A6816),SECOND('Profil je Los'!A6816)),""),"")</f>
        <v>0.83333333333333337</v>
      </c>
      <c r="E6816" s="5">
        <f t="shared" si="426"/>
        <v>20</v>
      </c>
      <c r="F6816" s="14">
        <v>30.590109000000002</v>
      </c>
      <c r="G6816" s="17">
        <f t="shared" si="424"/>
        <v>2.5499999999999998</v>
      </c>
      <c r="I6816" s="33"/>
    </row>
    <row r="6817" spans="1:9" x14ac:dyDescent="0.2">
      <c r="A6817" s="4">
        <v>44114.875</v>
      </c>
      <c r="B6817" s="6">
        <f t="shared" si="425"/>
        <v>44114</v>
      </c>
      <c r="C6817" s="3">
        <f t="shared" si="427"/>
        <v>0.83333333333333337</v>
      </c>
      <c r="D6817" s="3">
        <f>IF('Profil je Los'!A6817&lt;&gt;"",IF('Profil je Los'!A6817&lt;&gt;"",TIME(HOUR('Profil je Los'!A6817),MINUTE('Profil je Los'!A6817),SECOND('Profil je Los'!A6817)),""),"")</f>
        <v>0.875</v>
      </c>
      <c r="E6817" s="5">
        <f t="shared" si="426"/>
        <v>21</v>
      </c>
      <c r="F6817" s="14">
        <v>26.091984</v>
      </c>
      <c r="G6817" s="17">
        <f t="shared" si="424"/>
        <v>2.17</v>
      </c>
      <c r="I6817" s="33"/>
    </row>
    <row r="6818" spans="1:9" x14ac:dyDescent="0.2">
      <c r="A6818" s="4">
        <v>44114.916666666664</v>
      </c>
      <c r="B6818" s="6">
        <f t="shared" si="425"/>
        <v>44114</v>
      </c>
      <c r="C6818" s="3">
        <f t="shared" si="427"/>
        <v>0.875</v>
      </c>
      <c r="D6818" s="3">
        <f>IF('Profil je Los'!A6818&lt;&gt;"",IF('Profil je Los'!A6818&lt;&gt;"",TIME(HOUR('Profil je Los'!A6818),MINUTE('Profil je Los'!A6818),SECOND('Profil je Los'!A6818)),""),"")</f>
        <v>0.91666666666666663</v>
      </c>
      <c r="E6818" s="5">
        <f t="shared" si="426"/>
        <v>22</v>
      </c>
      <c r="F6818" s="14">
        <v>23.220203999999999</v>
      </c>
      <c r="G6818" s="17">
        <f t="shared" si="424"/>
        <v>1.94</v>
      </c>
      <c r="I6818" s="33"/>
    </row>
    <row r="6819" spans="1:9" x14ac:dyDescent="0.2">
      <c r="A6819" s="4">
        <v>44114.958333333336</v>
      </c>
      <c r="B6819" s="6">
        <f t="shared" si="425"/>
        <v>44114</v>
      </c>
      <c r="C6819" s="3">
        <f t="shared" si="427"/>
        <v>0.91666666666666663</v>
      </c>
      <c r="D6819" s="3">
        <f>IF('Profil je Los'!A6819&lt;&gt;"",IF('Profil je Los'!A6819&lt;&gt;"",TIME(HOUR('Profil je Los'!A6819),MINUTE('Profil je Los'!A6819),SECOND('Profil je Los'!A6819)),""),"")</f>
        <v>0.95833333333333337</v>
      </c>
      <c r="E6819" s="5">
        <f t="shared" si="426"/>
        <v>23</v>
      </c>
      <c r="F6819" s="14">
        <v>21.769082000000001</v>
      </c>
      <c r="G6819" s="17">
        <f t="shared" si="424"/>
        <v>1.81</v>
      </c>
      <c r="I6819" s="33"/>
    </row>
    <row r="6820" spans="1:9" x14ac:dyDescent="0.2">
      <c r="A6820" s="4">
        <v>44115</v>
      </c>
      <c r="B6820" s="6">
        <f t="shared" si="425"/>
        <v>44114</v>
      </c>
      <c r="C6820" s="3">
        <f t="shared" si="427"/>
        <v>0.95833333333333337</v>
      </c>
      <c r="D6820" s="3">
        <f>IF('Profil je Los'!A6820&lt;&gt;"",IF('Profil je Los'!A6820&lt;&gt;"",TIME(HOUR('Profil je Los'!A6820),MINUTE('Profil je Los'!A6820),SECOND('Profil je Los'!A6820)),""),"")</f>
        <v>0</v>
      </c>
      <c r="E6820" s="5">
        <f t="shared" si="426"/>
        <v>24</v>
      </c>
      <c r="F6820" s="14">
        <v>18.204584000000001</v>
      </c>
      <c r="G6820" s="17">
        <f t="shared" si="424"/>
        <v>1.52</v>
      </c>
      <c r="I6820" s="33"/>
    </row>
    <row r="6821" spans="1:9" x14ac:dyDescent="0.2">
      <c r="A6821" s="4">
        <v>44115.041666666664</v>
      </c>
      <c r="B6821" s="6">
        <f t="shared" si="425"/>
        <v>44115</v>
      </c>
      <c r="C6821" s="3">
        <f t="shared" si="427"/>
        <v>0</v>
      </c>
      <c r="D6821" s="3">
        <f>IF('Profil je Los'!A6821&lt;&gt;"",IF('Profil je Los'!A6821&lt;&gt;"",TIME(HOUR('Profil je Los'!A6821),MINUTE('Profil je Los'!A6821),SECOND('Profil je Los'!A6821)),""),"")</f>
        <v>4.1666666666666664E-2</v>
      </c>
      <c r="E6821" s="5">
        <f t="shared" si="426"/>
        <v>1</v>
      </c>
      <c r="F6821" s="14">
        <v>14.719851</v>
      </c>
      <c r="G6821" s="17">
        <f t="shared" si="424"/>
        <v>1.23</v>
      </c>
      <c r="I6821" s="33"/>
    </row>
    <row r="6822" spans="1:9" x14ac:dyDescent="0.2">
      <c r="A6822" s="4">
        <v>44115.083333333336</v>
      </c>
      <c r="B6822" s="6">
        <f t="shared" si="425"/>
        <v>44115</v>
      </c>
      <c r="C6822" s="3">
        <f t="shared" si="427"/>
        <v>4.1666666666666664E-2</v>
      </c>
      <c r="D6822" s="3">
        <f>IF('Profil je Los'!A6822&lt;&gt;"",IF('Profil je Los'!A6822&lt;&gt;"",TIME(HOUR('Profil je Los'!A6822),MINUTE('Profil je Los'!A6822),SECOND('Profil je Los'!A6822)),""),"")</f>
        <v>8.3333333333333329E-2</v>
      </c>
      <c r="E6822" s="5">
        <f t="shared" si="426"/>
        <v>2</v>
      </c>
      <c r="F6822" s="14">
        <v>12.435447999999999</v>
      </c>
      <c r="G6822" s="17">
        <f t="shared" si="424"/>
        <v>1.04</v>
      </c>
      <c r="I6822" s="33"/>
    </row>
    <row r="6823" spans="1:9" x14ac:dyDescent="0.2">
      <c r="A6823" s="4">
        <v>44115.125</v>
      </c>
      <c r="B6823" s="6">
        <f t="shared" si="425"/>
        <v>44115</v>
      </c>
      <c r="C6823" s="3">
        <f t="shared" si="427"/>
        <v>8.3333333333333329E-2</v>
      </c>
      <c r="D6823" s="3">
        <f>IF('Profil je Los'!A6823&lt;&gt;"",IF('Profil je Los'!A6823&lt;&gt;"",TIME(HOUR('Profil je Los'!A6823),MINUTE('Profil je Los'!A6823),SECOND('Profil je Los'!A6823)),""),"")</f>
        <v>0.125</v>
      </c>
      <c r="E6823" s="5">
        <f t="shared" si="426"/>
        <v>3</v>
      </c>
      <c r="F6823" s="14">
        <v>12.151687000000001</v>
      </c>
      <c r="G6823" s="17">
        <f t="shared" si="424"/>
        <v>1.01</v>
      </c>
      <c r="I6823" s="33"/>
    </row>
    <row r="6824" spans="1:9" x14ac:dyDescent="0.2">
      <c r="A6824" s="4">
        <v>44115.166666666664</v>
      </c>
      <c r="B6824" s="6">
        <f t="shared" si="425"/>
        <v>44115</v>
      </c>
      <c r="C6824" s="3">
        <f t="shared" si="427"/>
        <v>0.125</v>
      </c>
      <c r="D6824" s="3">
        <f>IF('Profil je Los'!A6824&lt;&gt;"",IF('Profil je Los'!A6824&lt;&gt;"",TIME(HOUR('Profil je Los'!A6824),MINUTE('Profil je Los'!A6824),SECOND('Profil je Los'!A6824)),""),"")</f>
        <v>0.16666666666666666</v>
      </c>
      <c r="E6824" s="5">
        <f t="shared" si="426"/>
        <v>4</v>
      </c>
      <c r="F6824" s="14">
        <v>13.477460000000001</v>
      </c>
      <c r="G6824" s="17">
        <f t="shared" si="424"/>
        <v>1.1200000000000001</v>
      </c>
      <c r="I6824" s="33"/>
    </row>
    <row r="6825" spans="1:9" x14ac:dyDescent="0.2">
      <c r="A6825" s="4">
        <v>44115.208333333336</v>
      </c>
      <c r="B6825" s="6">
        <f t="shared" si="425"/>
        <v>44115</v>
      </c>
      <c r="C6825" s="3">
        <f t="shared" si="427"/>
        <v>0.16666666666666666</v>
      </c>
      <c r="D6825" s="3">
        <f>IF('Profil je Los'!A6825&lt;&gt;"",IF('Profil je Los'!A6825&lt;&gt;"",TIME(HOUR('Profil je Los'!A6825),MINUTE('Profil je Los'!A6825),SECOND('Profil je Los'!A6825)),""),"")</f>
        <v>0.20833333333333334</v>
      </c>
      <c r="E6825" s="5">
        <f t="shared" si="426"/>
        <v>5</v>
      </c>
      <c r="F6825" s="14">
        <v>14.620539000000001</v>
      </c>
      <c r="G6825" s="17">
        <f t="shared" si="424"/>
        <v>1.22</v>
      </c>
      <c r="I6825" s="33"/>
    </row>
    <row r="6826" spans="1:9" x14ac:dyDescent="0.2">
      <c r="A6826" s="4">
        <v>44115.25</v>
      </c>
      <c r="B6826" s="6">
        <f t="shared" si="425"/>
        <v>44115</v>
      </c>
      <c r="C6826" s="3">
        <f t="shared" si="427"/>
        <v>0.20833333333333334</v>
      </c>
      <c r="D6826" s="3">
        <f>IF('Profil je Los'!A6826&lt;&gt;"",IF('Profil je Los'!A6826&lt;&gt;"",TIME(HOUR('Profil je Los'!A6826),MINUTE('Profil je Los'!A6826),SECOND('Profil je Los'!A6826)),""),"")</f>
        <v>0.25</v>
      </c>
      <c r="E6826" s="5">
        <f t="shared" si="426"/>
        <v>6</v>
      </c>
      <c r="F6826" s="14">
        <v>14.832972</v>
      </c>
      <c r="G6826" s="17">
        <f t="shared" si="424"/>
        <v>1.24</v>
      </c>
      <c r="I6826" s="33"/>
    </row>
    <row r="6827" spans="1:9" x14ac:dyDescent="0.2">
      <c r="A6827" s="4">
        <v>44115.291666666664</v>
      </c>
      <c r="B6827" s="6">
        <f t="shared" si="425"/>
        <v>44115</v>
      </c>
      <c r="C6827" s="3">
        <f t="shared" si="427"/>
        <v>0.25</v>
      </c>
      <c r="D6827" s="3">
        <f>IF('Profil je Los'!A6827&lt;&gt;"",IF('Profil je Los'!A6827&lt;&gt;"",TIME(HOUR('Profil je Los'!A6827),MINUTE('Profil je Los'!A6827),SECOND('Profil je Los'!A6827)),""),"")</f>
        <v>0.29166666666666669</v>
      </c>
      <c r="E6827" s="5">
        <f t="shared" si="426"/>
        <v>7</v>
      </c>
      <c r="F6827" s="14">
        <v>15.707344000000001</v>
      </c>
      <c r="G6827" s="17">
        <f t="shared" si="424"/>
        <v>1.31</v>
      </c>
      <c r="I6827" s="33"/>
    </row>
    <row r="6828" spans="1:9" x14ac:dyDescent="0.2">
      <c r="A6828" s="4">
        <v>44115.333333333336</v>
      </c>
      <c r="B6828" s="6">
        <f t="shared" si="425"/>
        <v>44115</v>
      </c>
      <c r="C6828" s="3">
        <f t="shared" si="427"/>
        <v>0.29166666666666669</v>
      </c>
      <c r="D6828" s="3">
        <f>IF('Profil je Los'!A6828&lt;&gt;"",IF('Profil je Los'!A6828&lt;&gt;"",TIME(HOUR('Profil je Los'!A6828),MINUTE('Profil je Los'!A6828),SECOND('Profil je Los'!A6828)),""),"")</f>
        <v>0.33333333333333331</v>
      </c>
      <c r="E6828" s="5">
        <f t="shared" si="426"/>
        <v>8</v>
      </c>
      <c r="F6828" s="14">
        <v>17.019202</v>
      </c>
      <c r="G6828" s="17">
        <f t="shared" si="424"/>
        <v>1.42</v>
      </c>
      <c r="I6828" s="33"/>
    </row>
    <row r="6829" spans="1:9" x14ac:dyDescent="0.2">
      <c r="A6829" s="4">
        <v>44115.375</v>
      </c>
      <c r="B6829" s="6">
        <f t="shared" si="425"/>
        <v>44115</v>
      </c>
      <c r="C6829" s="3">
        <f t="shared" si="427"/>
        <v>0.33333333333333331</v>
      </c>
      <c r="D6829" s="3">
        <f>IF('Profil je Los'!A6829&lt;&gt;"",IF('Profil je Los'!A6829&lt;&gt;"",TIME(HOUR('Profil je Los'!A6829),MINUTE('Profil je Los'!A6829),SECOND('Profil je Los'!A6829)),""),"")</f>
        <v>0.375</v>
      </c>
      <c r="E6829" s="5">
        <f t="shared" si="426"/>
        <v>9</v>
      </c>
      <c r="F6829" s="14">
        <v>17.944644</v>
      </c>
      <c r="G6829" s="17">
        <f t="shared" si="424"/>
        <v>1.5</v>
      </c>
      <c r="I6829" s="33"/>
    </row>
    <row r="6830" spans="1:9" x14ac:dyDescent="0.2">
      <c r="A6830" s="4">
        <v>44115.416666666664</v>
      </c>
      <c r="B6830" s="6">
        <f t="shared" si="425"/>
        <v>44115</v>
      </c>
      <c r="C6830" s="3">
        <f t="shared" si="427"/>
        <v>0.375</v>
      </c>
      <c r="D6830" s="3">
        <f>IF('Profil je Los'!A6830&lt;&gt;"",IF('Profil je Los'!A6830&lt;&gt;"",TIME(HOUR('Profil je Los'!A6830),MINUTE('Profil je Los'!A6830),SECOND('Profil je Los'!A6830)),""),"")</f>
        <v>0.41666666666666669</v>
      </c>
      <c r="E6830" s="5">
        <f t="shared" si="426"/>
        <v>10</v>
      </c>
      <c r="F6830" s="14">
        <v>17.640539</v>
      </c>
      <c r="G6830" s="17">
        <f t="shared" si="424"/>
        <v>1.47</v>
      </c>
      <c r="I6830" s="33"/>
    </row>
    <row r="6831" spans="1:9" x14ac:dyDescent="0.2">
      <c r="A6831" s="4">
        <v>44115.458333333336</v>
      </c>
      <c r="B6831" s="6">
        <f t="shared" si="425"/>
        <v>44115</v>
      </c>
      <c r="C6831" s="3">
        <f t="shared" si="427"/>
        <v>0.41666666666666669</v>
      </c>
      <c r="D6831" s="3">
        <f>IF('Profil je Los'!A6831&lt;&gt;"",IF('Profil je Los'!A6831&lt;&gt;"",TIME(HOUR('Profil je Los'!A6831),MINUTE('Profil je Los'!A6831),SECOND('Profil je Los'!A6831)),""),"")</f>
        <v>0.45833333333333331</v>
      </c>
      <c r="E6831" s="5">
        <f t="shared" si="426"/>
        <v>11</v>
      </c>
      <c r="F6831" s="14">
        <v>20.462762000000001</v>
      </c>
      <c r="G6831" s="17">
        <f t="shared" si="424"/>
        <v>1.71</v>
      </c>
      <c r="I6831" s="33"/>
    </row>
    <row r="6832" spans="1:9" x14ac:dyDescent="0.2">
      <c r="A6832" s="4">
        <v>44115.5</v>
      </c>
      <c r="B6832" s="6">
        <f t="shared" si="425"/>
        <v>44115</v>
      </c>
      <c r="C6832" s="3">
        <f t="shared" si="427"/>
        <v>0.45833333333333331</v>
      </c>
      <c r="D6832" s="3">
        <f>IF('Profil je Los'!A6832&lt;&gt;"",IF('Profil je Los'!A6832&lt;&gt;"",TIME(HOUR('Profil je Los'!A6832),MINUTE('Profil je Los'!A6832),SECOND('Profil je Los'!A6832)),""),"")</f>
        <v>0.5</v>
      </c>
      <c r="E6832" s="5">
        <f t="shared" si="426"/>
        <v>12</v>
      </c>
      <c r="F6832" s="14">
        <v>26.098811000000001</v>
      </c>
      <c r="G6832" s="17">
        <f t="shared" si="424"/>
        <v>2.17</v>
      </c>
      <c r="I6832" s="33"/>
    </row>
    <row r="6833" spans="1:9" x14ac:dyDescent="0.2">
      <c r="A6833" s="4">
        <v>44115.541666666664</v>
      </c>
      <c r="B6833" s="6">
        <f t="shared" si="425"/>
        <v>44115</v>
      </c>
      <c r="C6833" s="3">
        <f t="shared" si="427"/>
        <v>0.5</v>
      </c>
      <c r="D6833" s="3">
        <f>IF('Profil je Los'!A6833&lt;&gt;"",IF('Profil je Los'!A6833&lt;&gt;"",TIME(HOUR('Profil je Los'!A6833),MINUTE('Profil je Los'!A6833),SECOND('Profil je Los'!A6833)),""),"")</f>
        <v>0.54166666666666663</v>
      </c>
      <c r="E6833" s="5">
        <f t="shared" si="426"/>
        <v>13</v>
      </c>
      <c r="F6833" s="14">
        <v>24.958376000000001</v>
      </c>
      <c r="G6833" s="17">
        <f t="shared" si="424"/>
        <v>2.08</v>
      </c>
      <c r="I6833" s="33"/>
    </row>
    <row r="6834" spans="1:9" x14ac:dyDescent="0.2">
      <c r="A6834" s="4">
        <v>44115.583333333336</v>
      </c>
      <c r="B6834" s="6">
        <f t="shared" si="425"/>
        <v>44115</v>
      </c>
      <c r="C6834" s="3">
        <f t="shared" si="427"/>
        <v>0.54166666666666663</v>
      </c>
      <c r="D6834" s="3">
        <f>IF('Profil je Los'!A6834&lt;&gt;"",IF('Profil je Los'!A6834&lt;&gt;"",TIME(HOUR('Profil je Los'!A6834),MINUTE('Profil je Los'!A6834),SECOND('Profil je Los'!A6834)),""),"")</f>
        <v>0.58333333333333337</v>
      </c>
      <c r="E6834" s="5">
        <f t="shared" si="426"/>
        <v>14</v>
      </c>
      <c r="F6834" s="14">
        <v>23.283904</v>
      </c>
      <c r="G6834" s="17">
        <f t="shared" si="424"/>
        <v>1.94</v>
      </c>
      <c r="I6834" s="33"/>
    </row>
    <row r="6835" spans="1:9" x14ac:dyDescent="0.2">
      <c r="A6835" s="4">
        <v>44115.625</v>
      </c>
      <c r="B6835" s="6">
        <f t="shared" si="425"/>
        <v>44115</v>
      </c>
      <c r="C6835" s="3">
        <f t="shared" si="427"/>
        <v>0.58333333333333337</v>
      </c>
      <c r="D6835" s="3">
        <f>IF('Profil je Los'!A6835&lt;&gt;"",IF('Profil je Los'!A6835&lt;&gt;"",TIME(HOUR('Profil je Los'!A6835),MINUTE('Profil je Los'!A6835),SECOND('Profil je Los'!A6835)),""),"")</f>
        <v>0.625</v>
      </c>
      <c r="E6835" s="5">
        <f t="shared" si="426"/>
        <v>15</v>
      </c>
      <c r="F6835" s="14">
        <v>21.130483999999999</v>
      </c>
      <c r="G6835" s="17">
        <f t="shared" si="424"/>
        <v>1.76</v>
      </c>
      <c r="I6835" s="33"/>
    </row>
    <row r="6836" spans="1:9" x14ac:dyDescent="0.2">
      <c r="A6836" s="4">
        <v>44115.666666666664</v>
      </c>
      <c r="B6836" s="6">
        <f t="shared" si="425"/>
        <v>44115</v>
      </c>
      <c r="C6836" s="3">
        <f t="shared" si="427"/>
        <v>0.625</v>
      </c>
      <c r="D6836" s="3">
        <f>IF('Profil je Los'!A6836&lt;&gt;"",IF('Profil je Los'!A6836&lt;&gt;"",TIME(HOUR('Profil je Los'!A6836),MINUTE('Profil je Los'!A6836),SECOND('Profil je Los'!A6836)),""),"")</f>
        <v>0.66666666666666663</v>
      </c>
      <c r="E6836" s="5">
        <f t="shared" si="426"/>
        <v>16</v>
      </c>
      <c r="F6836" s="14">
        <v>20.218610000000002</v>
      </c>
      <c r="G6836" s="17">
        <f t="shared" si="424"/>
        <v>1.68</v>
      </c>
      <c r="I6836" s="33"/>
    </row>
    <row r="6837" spans="1:9" x14ac:dyDescent="0.2">
      <c r="A6837" s="4">
        <v>44115.708333333336</v>
      </c>
      <c r="B6837" s="6">
        <f t="shared" si="425"/>
        <v>44115</v>
      </c>
      <c r="C6837" s="3">
        <f t="shared" si="427"/>
        <v>0.66666666666666663</v>
      </c>
      <c r="D6837" s="3">
        <f>IF('Profil je Los'!A6837&lt;&gt;"",IF('Profil je Los'!A6837&lt;&gt;"",TIME(HOUR('Profil je Los'!A6837),MINUTE('Profil je Los'!A6837),SECOND('Profil je Los'!A6837)),""),"")</f>
        <v>0.70833333333333337</v>
      </c>
      <c r="E6837" s="5">
        <f t="shared" si="426"/>
        <v>17</v>
      </c>
      <c r="F6837" s="14">
        <v>19.720998999999999</v>
      </c>
      <c r="G6837" s="17">
        <f t="shared" si="424"/>
        <v>1.64</v>
      </c>
      <c r="I6837" s="33"/>
    </row>
    <row r="6838" spans="1:9" x14ac:dyDescent="0.2">
      <c r="A6838" s="4">
        <v>44115.75</v>
      </c>
      <c r="B6838" s="6">
        <f t="shared" si="425"/>
        <v>44115</v>
      </c>
      <c r="C6838" s="3">
        <f t="shared" si="427"/>
        <v>0.70833333333333337</v>
      </c>
      <c r="D6838" s="3">
        <f>IF('Profil je Los'!A6838&lt;&gt;"",IF('Profil je Los'!A6838&lt;&gt;"",TIME(HOUR('Profil je Los'!A6838),MINUTE('Profil je Los'!A6838),SECOND('Profil je Los'!A6838)),""),"")</f>
        <v>0.75</v>
      </c>
      <c r="E6838" s="5">
        <f t="shared" si="426"/>
        <v>18</v>
      </c>
      <c r="F6838" s="14">
        <v>22.921544000000001</v>
      </c>
      <c r="G6838" s="17">
        <f t="shared" si="424"/>
        <v>1.91</v>
      </c>
      <c r="I6838" s="33"/>
    </row>
    <row r="6839" spans="1:9" x14ac:dyDescent="0.2">
      <c r="A6839" s="4">
        <v>44115.791666666664</v>
      </c>
      <c r="B6839" s="6">
        <f t="shared" si="425"/>
        <v>44115</v>
      </c>
      <c r="C6839" s="3">
        <f t="shared" si="427"/>
        <v>0.75</v>
      </c>
      <c r="D6839" s="3">
        <f>IF('Profil je Los'!A6839&lt;&gt;"",IF('Profil je Los'!A6839&lt;&gt;"",TIME(HOUR('Profil je Los'!A6839),MINUTE('Profil je Los'!A6839),SECOND('Profil je Los'!A6839)),""),"")</f>
        <v>0.79166666666666663</v>
      </c>
      <c r="E6839" s="5">
        <f t="shared" si="426"/>
        <v>19</v>
      </c>
      <c r="F6839" s="14">
        <v>25.989191999999999</v>
      </c>
      <c r="G6839" s="17">
        <f t="shared" si="424"/>
        <v>2.17</v>
      </c>
      <c r="I6839" s="33"/>
    </row>
    <row r="6840" spans="1:9" x14ac:dyDescent="0.2">
      <c r="A6840" s="4">
        <v>44115.833333333336</v>
      </c>
      <c r="B6840" s="6">
        <f t="shared" si="425"/>
        <v>44115</v>
      </c>
      <c r="C6840" s="3">
        <f t="shared" si="427"/>
        <v>0.79166666666666663</v>
      </c>
      <c r="D6840" s="3">
        <f>IF('Profil je Los'!A6840&lt;&gt;"",IF('Profil je Los'!A6840&lt;&gt;"",TIME(HOUR('Profil je Los'!A6840),MINUTE('Profil je Los'!A6840),SECOND('Profil je Los'!A6840)),""),"")</f>
        <v>0.83333333333333337</v>
      </c>
      <c r="E6840" s="5">
        <f t="shared" si="426"/>
        <v>20</v>
      </c>
      <c r="F6840" s="14">
        <v>26.321753000000001</v>
      </c>
      <c r="G6840" s="17">
        <f t="shared" si="424"/>
        <v>2.19</v>
      </c>
      <c r="I6840" s="33"/>
    </row>
    <row r="6841" spans="1:9" x14ac:dyDescent="0.2">
      <c r="A6841" s="4">
        <v>44115.875</v>
      </c>
      <c r="B6841" s="6">
        <f t="shared" si="425"/>
        <v>44115</v>
      </c>
      <c r="C6841" s="3">
        <f t="shared" si="427"/>
        <v>0.83333333333333337</v>
      </c>
      <c r="D6841" s="3">
        <f>IF('Profil je Los'!A6841&lt;&gt;"",IF('Profil je Los'!A6841&lt;&gt;"",TIME(HOUR('Profil je Los'!A6841),MINUTE('Profil je Los'!A6841),SECOND('Profil je Los'!A6841)),""),"")</f>
        <v>0.875</v>
      </c>
      <c r="E6841" s="5">
        <f t="shared" si="426"/>
        <v>21</v>
      </c>
      <c r="F6841" s="14">
        <v>23.290935999999999</v>
      </c>
      <c r="G6841" s="17">
        <f t="shared" si="424"/>
        <v>1.94</v>
      </c>
      <c r="I6841" s="33"/>
    </row>
    <row r="6842" spans="1:9" x14ac:dyDescent="0.2">
      <c r="A6842" s="4">
        <v>44115.916666666664</v>
      </c>
      <c r="B6842" s="6">
        <f t="shared" si="425"/>
        <v>44115</v>
      </c>
      <c r="C6842" s="3">
        <f t="shared" si="427"/>
        <v>0.875</v>
      </c>
      <c r="D6842" s="3">
        <f>IF('Profil je Los'!A6842&lt;&gt;"",IF('Profil je Los'!A6842&lt;&gt;"",TIME(HOUR('Profil je Los'!A6842),MINUTE('Profil je Los'!A6842),SECOND('Profil je Los'!A6842)),""),"")</f>
        <v>0.91666666666666663</v>
      </c>
      <c r="E6842" s="5">
        <f t="shared" si="426"/>
        <v>22</v>
      </c>
      <c r="F6842" s="14">
        <v>17.476572999999998</v>
      </c>
      <c r="G6842" s="17">
        <f t="shared" si="424"/>
        <v>1.46</v>
      </c>
      <c r="I6842" s="33"/>
    </row>
    <row r="6843" spans="1:9" x14ac:dyDescent="0.2">
      <c r="A6843" s="4">
        <v>44115.958333333336</v>
      </c>
      <c r="B6843" s="6">
        <f t="shared" si="425"/>
        <v>44115</v>
      </c>
      <c r="C6843" s="3">
        <f t="shared" si="427"/>
        <v>0.91666666666666663</v>
      </c>
      <c r="D6843" s="3">
        <f>IF('Profil je Los'!A6843&lt;&gt;"",IF('Profil je Los'!A6843&lt;&gt;"",TIME(HOUR('Profil je Los'!A6843),MINUTE('Profil je Los'!A6843),SECOND('Profil je Los'!A6843)),""),"")</f>
        <v>0.95833333333333337</v>
      </c>
      <c r="E6843" s="5">
        <f t="shared" si="426"/>
        <v>23</v>
      </c>
      <c r="F6843" s="14">
        <v>9.4210639999999994</v>
      </c>
      <c r="G6843" s="17">
        <f t="shared" si="424"/>
        <v>0.79</v>
      </c>
      <c r="I6843" s="33"/>
    </row>
    <row r="6844" spans="1:9" x14ac:dyDescent="0.2">
      <c r="A6844" s="4">
        <v>44116</v>
      </c>
      <c r="B6844" s="6">
        <f t="shared" si="425"/>
        <v>44115</v>
      </c>
      <c r="C6844" s="3">
        <f t="shared" si="427"/>
        <v>0.95833333333333337</v>
      </c>
      <c r="D6844" s="3">
        <f>IF('Profil je Los'!A6844&lt;&gt;"",IF('Profil je Los'!A6844&lt;&gt;"",TIME(HOUR('Profil je Los'!A6844),MINUTE('Profil je Los'!A6844),SECOND('Profil je Los'!A6844)),""),"")</f>
        <v>0</v>
      </c>
      <c r="E6844" s="5">
        <f t="shared" si="426"/>
        <v>24</v>
      </c>
      <c r="F6844" s="14">
        <v>8.3265049999999992</v>
      </c>
      <c r="G6844" s="17">
        <f t="shared" si="424"/>
        <v>0.69</v>
      </c>
      <c r="I6844" s="33"/>
    </row>
    <row r="6845" spans="1:9" x14ac:dyDescent="0.2">
      <c r="A6845" s="4">
        <v>44116.041666666664</v>
      </c>
      <c r="B6845" s="6">
        <f t="shared" si="425"/>
        <v>44116</v>
      </c>
      <c r="C6845" s="3">
        <f t="shared" si="427"/>
        <v>0</v>
      </c>
      <c r="D6845" s="3">
        <f>IF('Profil je Los'!A6845&lt;&gt;"",IF('Profil je Los'!A6845&lt;&gt;"",TIME(HOUR('Profil je Los'!A6845),MINUTE('Profil je Los'!A6845),SECOND('Profil je Los'!A6845)),""),"")</f>
        <v>4.1666666666666664E-2</v>
      </c>
      <c r="E6845" s="5">
        <f t="shared" si="426"/>
        <v>1</v>
      </c>
      <c r="F6845" s="14">
        <v>8.2704760000000004</v>
      </c>
      <c r="G6845" s="17">
        <f t="shared" si="424"/>
        <v>0.69</v>
      </c>
      <c r="I6845" s="33"/>
    </row>
    <row r="6846" spans="1:9" x14ac:dyDescent="0.2">
      <c r="A6846" s="4">
        <v>44116.083333333336</v>
      </c>
      <c r="B6846" s="6">
        <f t="shared" si="425"/>
        <v>44116</v>
      </c>
      <c r="C6846" s="3">
        <f t="shared" si="427"/>
        <v>4.1666666666666664E-2</v>
      </c>
      <c r="D6846" s="3">
        <f>IF('Profil je Los'!A6846&lt;&gt;"",IF('Profil je Los'!A6846&lt;&gt;"",TIME(HOUR('Profil je Los'!A6846),MINUTE('Profil je Los'!A6846),SECOND('Profil je Los'!A6846)),""),"")</f>
        <v>8.3333333333333329E-2</v>
      </c>
      <c r="E6846" s="5">
        <f t="shared" si="426"/>
        <v>2</v>
      </c>
      <c r="F6846" s="14">
        <v>7.0683309999999997</v>
      </c>
      <c r="G6846" s="17">
        <f t="shared" si="424"/>
        <v>0.59</v>
      </c>
      <c r="I6846" s="33"/>
    </row>
    <row r="6847" spans="1:9" x14ac:dyDescent="0.2">
      <c r="A6847" s="4">
        <v>44116.125</v>
      </c>
      <c r="B6847" s="6">
        <f t="shared" si="425"/>
        <v>44116</v>
      </c>
      <c r="C6847" s="3">
        <f t="shared" si="427"/>
        <v>8.3333333333333329E-2</v>
      </c>
      <c r="D6847" s="3">
        <f>IF('Profil je Los'!A6847&lt;&gt;"",IF('Profil je Los'!A6847&lt;&gt;"",TIME(HOUR('Profil je Los'!A6847),MINUTE('Profil je Los'!A6847),SECOND('Profil je Los'!A6847)),""),"")</f>
        <v>0.125</v>
      </c>
      <c r="E6847" s="5">
        <f t="shared" si="426"/>
        <v>3</v>
      </c>
      <c r="F6847" s="14">
        <v>5.4838319999999996</v>
      </c>
      <c r="G6847" s="17">
        <f t="shared" si="424"/>
        <v>0.46</v>
      </c>
      <c r="I6847" s="33"/>
    </row>
    <row r="6848" spans="1:9" x14ac:dyDescent="0.2">
      <c r="A6848" s="4">
        <v>44116.166666666664</v>
      </c>
      <c r="B6848" s="6">
        <f t="shared" si="425"/>
        <v>44116</v>
      </c>
      <c r="C6848" s="3">
        <f t="shared" si="427"/>
        <v>0.125</v>
      </c>
      <c r="D6848" s="3">
        <f>IF('Profil je Los'!A6848&lt;&gt;"",IF('Profil je Los'!A6848&lt;&gt;"",TIME(HOUR('Profil je Los'!A6848),MINUTE('Profil je Los'!A6848),SECOND('Profil je Los'!A6848)),""),"")</f>
        <v>0.16666666666666666</v>
      </c>
      <c r="E6848" s="5">
        <f t="shared" si="426"/>
        <v>4</v>
      </c>
      <c r="F6848" s="14">
        <v>6.3819970000000001</v>
      </c>
      <c r="G6848" s="17">
        <f t="shared" si="424"/>
        <v>0.53</v>
      </c>
      <c r="I6848" s="33"/>
    </row>
    <row r="6849" spans="1:9" x14ac:dyDescent="0.2">
      <c r="A6849" s="4">
        <v>44116.208333333336</v>
      </c>
      <c r="B6849" s="6">
        <f t="shared" si="425"/>
        <v>44116</v>
      </c>
      <c r="C6849" s="3">
        <f t="shared" si="427"/>
        <v>0.16666666666666666</v>
      </c>
      <c r="D6849" s="3">
        <f>IF('Profil je Los'!A6849&lt;&gt;"",IF('Profil je Los'!A6849&lt;&gt;"",TIME(HOUR('Profil je Los'!A6849),MINUTE('Profil je Los'!A6849),SECOND('Profil je Los'!A6849)),""),"")</f>
        <v>0.20833333333333334</v>
      </c>
      <c r="E6849" s="5">
        <f t="shared" si="426"/>
        <v>5</v>
      </c>
      <c r="F6849" s="14">
        <v>8.7698490000000007</v>
      </c>
      <c r="G6849" s="17">
        <f t="shared" si="424"/>
        <v>0.73</v>
      </c>
      <c r="I6849" s="33"/>
    </row>
    <row r="6850" spans="1:9" x14ac:dyDescent="0.2">
      <c r="A6850" s="4">
        <v>44116.25</v>
      </c>
      <c r="B6850" s="6">
        <f t="shared" si="425"/>
        <v>44116</v>
      </c>
      <c r="C6850" s="3">
        <f t="shared" si="427"/>
        <v>0.20833333333333334</v>
      </c>
      <c r="D6850" s="3">
        <f>IF('Profil je Los'!A6850&lt;&gt;"",IF('Profil je Los'!A6850&lt;&gt;"",TIME(HOUR('Profil je Los'!A6850),MINUTE('Profil je Los'!A6850),SECOND('Profil je Los'!A6850)),""),"")</f>
        <v>0.25</v>
      </c>
      <c r="E6850" s="5">
        <f t="shared" si="426"/>
        <v>6</v>
      </c>
      <c r="F6850" s="14">
        <v>12.082573</v>
      </c>
      <c r="G6850" s="17">
        <f t="shared" si="424"/>
        <v>1.01</v>
      </c>
      <c r="I6850" s="33"/>
    </row>
    <row r="6851" spans="1:9" x14ac:dyDescent="0.2">
      <c r="A6851" s="4">
        <v>44116.291666666664</v>
      </c>
      <c r="B6851" s="6">
        <f t="shared" si="425"/>
        <v>44116</v>
      </c>
      <c r="C6851" s="3">
        <f t="shared" si="427"/>
        <v>0.25</v>
      </c>
      <c r="D6851" s="3">
        <f>IF('Profil je Los'!A6851&lt;&gt;"",IF('Profil je Los'!A6851&lt;&gt;"",TIME(HOUR('Profil je Los'!A6851),MINUTE('Profil je Los'!A6851),SECOND('Profil je Los'!A6851)),""),"")</f>
        <v>0.29166666666666669</v>
      </c>
      <c r="E6851" s="5">
        <f t="shared" si="426"/>
        <v>7</v>
      </c>
      <c r="F6851" s="14">
        <v>24.369723</v>
      </c>
      <c r="G6851" s="17">
        <f t="shared" si="424"/>
        <v>2.0299999999999998</v>
      </c>
      <c r="I6851" s="33"/>
    </row>
    <row r="6852" spans="1:9" x14ac:dyDescent="0.2">
      <c r="A6852" s="4">
        <v>44116.333333333336</v>
      </c>
      <c r="B6852" s="6">
        <f t="shared" si="425"/>
        <v>44116</v>
      </c>
      <c r="C6852" s="3">
        <f t="shared" si="427"/>
        <v>0.29166666666666669</v>
      </c>
      <c r="D6852" s="3">
        <f>IF('Profil je Los'!A6852&lt;&gt;"",IF('Profil je Los'!A6852&lt;&gt;"",TIME(HOUR('Profil je Los'!A6852),MINUTE('Profil je Los'!A6852),SECOND('Profil je Los'!A6852)),""),"")</f>
        <v>0.33333333333333331</v>
      </c>
      <c r="E6852" s="5">
        <f t="shared" si="426"/>
        <v>8</v>
      </c>
      <c r="F6852" s="14">
        <v>34.799193000000002</v>
      </c>
      <c r="G6852" s="17">
        <f t="shared" si="424"/>
        <v>2.9</v>
      </c>
      <c r="I6852" s="33"/>
    </row>
    <row r="6853" spans="1:9" x14ac:dyDescent="0.2">
      <c r="A6853" s="4">
        <v>44116.375</v>
      </c>
      <c r="B6853" s="6">
        <f t="shared" si="425"/>
        <v>44116</v>
      </c>
      <c r="C6853" s="3">
        <f t="shared" si="427"/>
        <v>0.33333333333333331</v>
      </c>
      <c r="D6853" s="3">
        <f>IF('Profil je Los'!A6853&lt;&gt;"",IF('Profil je Los'!A6853&lt;&gt;"",TIME(HOUR('Profil je Los'!A6853),MINUTE('Profil je Los'!A6853),SECOND('Profil je Los'!A6853)),""),"")</f>
        <v>0.375</v>
      </c>
      <c r="E6853" s="5">
        <f t="shared" si="426"/>
        <v>9</v>
      </c>
      <c r="F6853" s="14">
        <v>38.548228999999999</v>
      </c>
      <c r="G6853" s="17">
        <f t="shared" si="424"/>
        <v>3.21</v>
      </c>
      <c r="I6853" s="33"/>
    </row>
    <row r="6854" spans="1:9" x14ac:dyDescent="0.2">
      <c r="A6854" s="4">
        <v>44116.416666666664</v>
      </c>
      <c r="B6854" s="6">
        <f t="shared" si="425"/>
        <v>44116</v>
      </c>
      <c r="C6854" s="3">
        <f t="shared" si="427"/>
        <v>0.375</v>
      </c>
      <c r="D6854" s="3">
        <f>IF('Profil je Los'!A6854&lt;&gt;"",IF('Profil je Los'!A6854&lt;&gt;"",TIME(HOUR('Profil je Los'!A6854),MINUTE('Profil je Los'!A6854),SECOND('Profil je Los'!A6854)),""),"")</f>
        <v>0.41666666666666669</v>
      </c>
      <c r="E6854" s="5">
        <f t="shared" si="426"/>
        <v>10</v>
      </c>
      <c r="F6854" s="14">
        <v>39.628594999999997</v>
      </c>
      <c r="G6854" s="17">
        <f t="shared" ref="G6854:G6917" si="428">ROUND(F6854/$E$2,2)</f>
        <v>3.3</v>
      </c>
      <c r="I6854" s="33"/>
    </row>
    <row r="6855" spans="1:9" x14ac:dyDescent="0.2">
      <c r="A6855" s="4">
        <v>44116.458333333336</v>
      </c>
      <c r="B6855" s="6">
        <f t="shared" ref="B6855:B6918" si="429">IF(A6855&lt;&gt;"",IF(E6855=24,B6854,DATE(YEAR(A6855),MONTH(A6855),DAY(A6855))),"")</f>
        <v>44116</v>
      </c>
      <c r="C6855" s="3">
        <f t="shared" si="427"/>
        <v>0.41666666666666669</v>
      </c>
      <c r="D6855" s="3">
        <f>IF('Profil je Los'!A6855&lt;&gt;"",IF('Profil je Los'!A6855&lt;&gt;"",TIME(HOUR('Profil je Los'!A6855),MINUTE('Profil je Los'!A6855),SECOND('Profil je Los'!A6855)),""),"")</f>
        <v>0.45833333333333331</v>
      </c>
      <c r="E6855" s="5">
        <f t="shared" ref="E6855:E6918" si="430">IF(A6855&lt;&gt;"",IF(HOUR(A6855)=0,24,HOUR(A6855)),"")</f>
        <v>11</v>
      </c>
      <c r="F6855" s="14">
        <v>44.382508000000001</v>
      </c>
      <c r="G6855" s="17">
        <f t="shared" si="428"/>
        <v>3.7</v>
      </c>
      <c r="I6855" s="33"/>
    </row>
    <row r="6856" spans="1:9" x14ac:dyDescent="0.2">
      <c r="A6856" s="4">
        <v>44116.5</v>
      </c>
      <c r="B6856" s="6">
        <f t="shared" si="429"/>
        <v>44116</v>
      </c>
      <c r="C6856" s="3">
        <f t="shared" ref="C6856:C6919" si="431">D6855</f>
        <v>0.45833333333333331</v>
      </c>
      <c r="D6856" s="3">
        <f>IF('Profil je Los'!A6856&lt;&gt;"",IF('Profil je Los'!A6856&lt;&gt;"",TIME(HOUR('Profil je Los'!A6856),MINUTE('Profil je Los'!A6856),SECOND('Profil je Los'!A6856)),""),"")</f>
        <v>0.5</v>
      </c>
      <c r="E6856" s="5">
        <f t="shared" si="430"/>
        <v>12</v>
      </c>
      <c r="F6856" s="14">
        <v>47.558529</v>
      </c>
      <c r="G6856" s="17">
        <f t="shared" si="428"/>
        <v>3.96</v>
      </c>
      <c r="I6856" s="33"/>
    </row>
    <row r="6857" spans="1:9" x14ac:dyDescent="0.2">
      <c r="A6857" s="4">
        <v>44116.541666666664</v>
      </c>
      <c r="B6857" s="6">
        <f t="shared" si="429"/>
        <v>44116</v>
      </c>
      <c r="C6857" s="3">
        <f t="shared" si="431"/>
        <v>0.5</v>
      </c>
      <c r="D6857" s="3">
        <f>IF('Profil je Los'!A6857&lt;&gt;"",IF('Profil je Los'!A6857&lt;&gt;"",TIME(HOUR('Profil je Los'!A6857),MINUTE('Profil je Los'!A6857),SECOND('Profil je Los'!A6857)),""),"")</f>
        <v>0.54166666666666663</v>
      </c>
      <c r="E6857" s="5">
        <f t="shared" si="430"/>
        <v>13</v>
      </c>
      <c r="F6857" s="14">
        <v>49.770989999999998</v>
      </c>
      <c r="G6857" s="17">
        <f t="shared" si="428"/>
        <v>4.1500000000000004</v>
      </c>
      <c r="I6857" s="33"/>
    </row>
    <row r="6858" spans="1:9" x14ac:dyDescent="0.2">
      <c r="A6858" s="4">
        <v>44116.583333333336</v>
      </c>
      <c r="B6858" s="6">
        <f t="shared" si="429"/>
        <v>44116</v>
      </c>
      <c r="C6858" s="3">
        <f t="shared" si="431"/>
        <v>0.54166666666666663</v>
      </c>
      <c r="D6858" s="3">
        <f>IF('Profil je Los'!A6858&lt;&gt;"",IF('Profil je Los'!A6858&lt;&gt;"",TIME(HOUR('Profil je Los'!A6858),MINUTE('Profil je Los'!A6858),SECOND('Profil je Los'!A6858)),""),"")</f>
        <v>0.58333333333333337</v>
      </c>
      <c r="E6858" s="5">
        <f t="shared" si="430"/>
        <v>14</v>
      </c>
      <c r="F6858" s="14">
        <v>48.325749999999999</v>
      </c>
      <c r="G6858" s="17">
        <f t="shared" si="428"/>
        <v>4.03</v>
      </c>
      <c r="I6858" s="33"/>
    </row>
    <row r="6859" spans="1:9" x14ac:dyDescent="0.2">
      <c r="A6859" s="4">
        <v>44116.625</v>
      </c>
      <c r="B6859" s="6">
        <f t="shared" si="429"/>
        <v>44116</v>
      </c>
      <c r="C6859" s="3">
        <f t="shared" si="431"/>
        <v>0.58333333333333337</v>
      </c>
      <c r="D6859" s="3">
        <f>IF('Profil je Los'!A6859&lt;&gt;"",IF('Profil je Los'!A6859&lt;&gt;"",TIME(HOUR('Profil je Los'!A6859),MINUTE('Profil je Los'!A6859),SECOND('Profil je Los'!A6859)),""),"")</f>
        <v>0.625</v>
      </c>
      <c r="E6859" s="5">
        <f t="shared" si="430"/>
        <v>15</v>
      </c>
      <c r="F6859" s="14">
        <v>44.831488</v>
      </c>
      <c r="G6859" s="17">
        <f t="shared" si="428"/>
        <v>3.74</v>
      </c>
      <c r="I6859" s="33"/>
    </row>
    <row r="6860" spans="1:9" x14ac:dyDescent="0.2">
      <c r="A6860" s="4">
        <v>44116.666666666664</v>
      </c>
      <c r="B6860" s="6">
        <f t="shared" si="429"/>
        <v>44116</v>
      </c>
      <c r="C6860" s="3">
        <f t="shared" si="431"/>
        <v>0.625</v>
      </c>
      <c r="D6860" s="3">
        <f>IF('Profil je Los'!A6860&lt;&gt;"",IF('Profil je Los'!A6860&lt;&gt;"",TIME(HOUR('Profil je Los'!A6860),MINUTE('Profil je Los'!A6860),SECOND('Profil je Los'!A6860)),""),"")</f>
        <v>0.66666666666666663</v>
      </c>
      <c r="E6860" s="5">
        <f t="shared" si="430"/>
        <v>16</v>
      </c>
      <c r="F6860" s="14">
        <v>43.996896999999997</v>
      </c>
      <c r="G6860" s="17">
        <f t="shared" si="428"/>
        <v>3.67</v>
      </c>
      <c r="I6860" s="33"/>
    </row>
    <row r="6861" spans="1:9" x14ac:dyDescent="0.2">
      <c r="A6861" s="4">
        <v>44116.708333333336</v>
      </c>
      <c r="B6861" s="6">
        <f t="shared" si="429"/>
        <v>44116</v>
      </c>
      <c r="C6861" s="3">
        <f t="shared" si="431"/>
        <v>0.66666666666666663</v>
      </c>
      <c r="D6861" s="3">
        <f>IF('Profil je Los'!A6861&lt;&gt;"",IF('Profil je Los'!A6861&lt;&gt;"",TIME(HOUR('Profil je Los'!A6861),MINUTE('Profil je Los'!A6861),SECOND('Profil je Los'!A6861)),""),"")</f>
        <v>0.70833333333333337</v>
      </c>
      <c r="E6861" s="5">
        <f t="shared" si="430"/>
        <v>17</v>
      </c>
      <c r="F6861" s="14">
        <v>40.955086999999999</v>
      </c>
      <c r="G6861" s="17">
        <f t="shared" si="428"/>
        <v>3.41</v>
      </c>
      <c r="I6861" s="33"/>
    </row>
    <row r="6862" spans="1:9" x14ac:dyDescent="0.2">
      <c r="A6862" s="4">
        <v>44116.75</v>
      </c>
      <c r="B6862" s="6">
        <f t="shared" si="429"/>
        <v>44116</v>
      </c>
      <c r="C6862" s="3">
        <f t="shared" si="431"/>
        <v>0.70833333333333337</v>
      </c>
      <c r="D6862" s="3">
        <f>IF('Profil je Los'!A6862&lt;&gt;"",IF('Profil je Los'!A6862&lt;&gt;"",TIME(HOUR('Profil je Los'!A6862),MINUTE('Profil je Los'!A6862),SECOND('Profil je Los'!A6862)),""),"")</f>
        <v>0.75</v>
      </c>
      <c r="E6862" s="5">
        <f t="shared" si="430"/>
        <v>18</v>
      </c>
      <c r="F6862" s="14">
        <v>40.967463000000002</v>
      </c>
      <c r="G6862" s="17">
        <f t="shared" si="428"/>
        <v>3.41</v>
      </c>
      <c r="I6862" s="33"/>
    </row>
    <row r="6863" spans="1:9" x14ac:dyDescent="0.2">
      <c r="A6863" s="4">
        <v>44116.791666666664</v>
      </c>
      <c r="B6863" s="6">
        <f t="shared" si="429"/>
        <v>44116</v>
      </c>
      <c r="C6863" s="3">
        <f t="shared" si="431"/>
        <v>0.75</v>
      </c>
      <c r="D6863" s="3">
        <f>IF('Profil je Los'!A6863&lt;&gt;"",IF('Profil je Los'!A6863&lt;&gt;"",TIME(HOUR('Profil je Los'!A6863),MINUTE('Profil je Los'!A6863),SECOND('Profil je Los'!A6863)),""),"")</f>
        <v>0.79166666666666663</v>
      </c>
      <c r="E6863" s="5">
        <f t="shared" si="430"/>
        <v>19</v>
      </c>
      <c r="F6863" s="14">
        <v>44.357818999999999</v>
      </c>
      <c r="G6863" s="17">
        <f t="shared" si="428"/>
        <v>3.7</v>
      </c>
      <c r="I6863" s="33"/>
    </row>
    <row r="6864" spans="1:9" x14ac:dyDescent="0.2">
      <c r="A6864" s="4">
        <v>44116.833333333336</v>
      </c>
      <c r="B6864" s="6">
        <f t="shared" si="429"/>
        <v>44116</v>
      </c>
      <c r="C6864" s="3">
        <f t="shared" si="431"/>
        <v>0.79166666666666663</v>
      </c>
      <c r="D6864" s="3">
        <f>IF('Profil je Los'!A6864&lt;&gt;"",IF('Profil je Los'!A6864&lt;&gt;"",TIME(HOUR('Profil je Los'!A6864),MINUTE('Profil je Los'!A6864),SECOND('Profil je Los'!A6864)),""),"")</f>
        <v>0.83333333333333337</v>
      </c>
      <c r="E6864" s="5">
        <f t="shared" si="430"/>
        <v>20</v>
      </c>
      <c r="F6864" s="14">
        <v>46.895032</v>
      </c>
      <c r="G6864" s="17">
        <f t="shared" si="428"/>
        <v>3.91</v>
      </c>
      <c r="I6864" s="33"/>
    </row>
    <row r="6865" spans="1:9" x14ac:dyDescent="0.2">
      <c r="A6865" s="4">
        <v>44116.875</v>
      </c>
      <c r="B6865" s="6">
        <f t="shared" si="429"/>
        <v>44116</v>
      </c>
      <c r="C6865" s="3">
        <f t="shared" si="431"/>
        <v>0.83333333333333337</v>
      </c>
      <c r="D6865" s="3">
        <f>IF('Profil je Los'!A6865&lt;&gt;"",IF('Profil je Los'!A6865&lt;&gt;"",TIME(HOUR('Profil je Los'!A6865),MINUTE('Profil je Los'!A6865),SECOND('Profil je Los'!A6865)),""),"")</f>
        <v>0.875</v>
      </c>
      <c r="E6865" s="5">
        <f t="shared" si="430"/>
        <v>21</v>
      </c>
      <c r="F6865" s="14">
        <v>33.719748000000003</v>
      </c>
      <c r="G6865" s="17">
        <f t="shared" si="428"/>
        <v>2.81</v>
      </c>
      <c r="I6865" s="33"/>
    </row>
    <row r="6866" spans="1:9" x14ac:dyDescent="0.2">
      <c r="A6866" s="4">
        <v>44116.916666666664</v>
      </c>
      <c r="B6866" s="6">
        <f t="shared" si="429"/>
        <v>44116</v>
      </c>
      <c r="C6866" s="3">
        <f t="shared" si="431"/>
        <v>0.875</v>
      </c>
      <c r="D6866" s="3">
        <f>IF('Profil je Los'!A6866&lt;&gt;"",IF('Profil je Los'!A6866&lt;&gt;"",TIME(HOUR('Profil je Los'!A6866),MINUTE('Profil je Los'!A6866),SECOND('Profil je Los'!A6866)),""),"")</f>
        <v>0.91666666666666663</v>
      </c>
      <c r="E6866" s="5">
        <f t="shared" si="430"/>
        <v>22</v>
      </c>
      <c r="F6866" s="14">
        <v>25.166333000000002</v>
      </c>
      <c r="G6866" s="17">
        <f t="shared" si="428"/>
        <v>2.1</v>
      </c>
      <c r="I6866" s="33"/>
    </row>
    <row r="6867" spans="1:9" x14ac:dyDescent="0.2">
      <c r="A6867" s="4">
        <v>44116.958333333336</v>
      </c>
      <c r="B6867" s="6">
        <f t="shared" si="429"/>
        <v>44116</v>
      </c>
      <c r="C6867" s="3">
        <f t="shared" si="431"/>
        <v>0.91666666666666663</v>
      </c>
      <c r="D6867" s="3">
        <f>IF('Profil je Los'!A6867&lt;&gt;"",IF('Profil je Los'!A6867&lt;&gt;"",TIME(HOUR('Profil je Los'!A6867),MINUTE('Profil je Los'!A6867),SECOND('Profil je Los'!A6867)),""),"")</f>
        <v>0.95833333333333337</v>
      </c>
      <c r="E6867" s="5">
        <f t="shared" si="430"/>
        <v>23</v>
      </c>
      <c r="F6867" s="14">
        <v>15.508438</v>
      </c>
      <c r="G6867" s="17">
        <f t="shared" si="428"/>
        <v>1.29</v>
      </c>
      <c r="I6867" s="33"/>
    </row>
    <row r="6868" spans="1:9" x14ac:dyDescent="0.2">
      <c r="A6868" s="4">
        <v>44117</v>
      </c>
      <c r="B6868" s="6">
        <f t="shared" si="429"/>
        <v>44116</v>
      </c>
      <c r="C6868" s="3">
        <f t="shared" si="431"/>
        <v>0.95833333333333337</v>
      </c>
      <c r="D6868" s="3">
        <f>IF('Profil je Los'!A6868&lt;&gt;"",IF('Profil je Los'!A6868&lt;&gt;"",TIME(HOUR('Profil je Los'!A6868),MINUTE('Profil je Los'!A6868),SECOND('Profil je Los'!A6868)),""),"")</f>
        <v>0</v>
      </c>
      <c r="E6868" s="5">
        <f t="shared" si="430"/>
        <v>24</v>
      </c>
      <c r="F6868" s="14">
        <v>11.955946000000001</v>
      </c>
      <c r="G6868" s="17">
        <f t="shared" si="428"/>
        <v>1</v>
      </c>
      <c r="I6868" s="33"/>
    </row>
    <row r="6869" spans="1:9" x14ac:dyDescent="0.2">
      <c r="A6869" s="4">
        <v>44117.041666666664</v>
      </c>
      <c r="B6869" s="6">
        <f t="shared" si="429"/>
        <v>44117</v>
      </c>
      <c r="C6869" s="3">
        <f t="shared" si="431"/>
        <v>0</v>
      </c>
      <c r="D6869" s="3">
        <f>IF('Profil je Los'!A6869&lt;&gt;"",IF('Profil je Los'!A6869&lt;&gt;"",TIME(HOUR('Profil je Los'!A6869),MINUTE('Profil je Los'!A6869),SECOND('Profil je Los'!A6869)),""),"")</f>
        <v>4.1666666666666664E-2</v>
      </c>
      <c r="E6869" s="5">
        <f t="shared" si="430"/>
        <v>1</v>
      </c>
      <c r="F6869" s="14">
        <v>11.113318</v>
      </c>
      <c r="G6869" s="17">
        <f t="shared" si="428"/>
        <v>0.93</v>
      </c>
      <c r="I6869" s="33"/>
    </row>
    <row r="6870" spans="1:9" x14ac:dyDescent="0.2">
      <c r="A6870" s="4">
        <v>44117.083333333336</v>
      </c>
      <c r="B6870" s="6">
        <f t="shared" si="429"/>
        <v>44117</v>
      </c>
      <c r="C6870" s="3">
        <f t="shared" si="431"/>
        <v>4.1666666666666664E-2</v>
      </c>
      <c r="D6870" s="3">
        <f>IF('Profil je Los'!A6870&lt;&gt;"",IF('Profil je Los'!A6870&lt;&gt;"",TIME(HOUR('Profil je Los'!A6870),MINUTE('Profil je Los'!A6870),SECOND('Profil je Los'!A6870)),""),"")</f>
        <v>8.3333333333333329E-2</v>
      </c>
      <c r="E6870" s="5">
        <f t="shared" si="430"/>
        <v>2</v>
      </c>
      <c r="F6870" s="14">
        <v>10.060776000000001</v>
      </c>
      <c r="G6870" s="17">
        <f t="shared" si="428"/>
        <v>0.84</v>
      </c>
      <c r="I6870" s="33"/>
    </row>
    <row r="6871" spans="1:9" x14ac:dyDescent="0.2">
      <c r="A6871" s="4">
        <v>44117.125</v>
      </c>
      <c r="B6871" s="6">
        <f t="shared" si="429"/>
        <v>44117</v>
      </c>
      <c r="C6871" s="3">
        <f t="shared" si="431"/>
        <v>8.3333333333333329E-2</v>
      </c>
      <c r="D6871" s="3">
        <f>IF('Profil je Los'!A6871&lt;&gt;"",IF('Profil je Los'!A6871&lt;&gt;"",TIME(HOUR('Profil je Los'!A6871),MINUTE('Profil je Los'!A6871),SECOND('Profil je Los'!A6871)),""),"")</f>
        <v>0.125</v>
      </c>
      <c r="E6871" s="5">
        <f t="shared" si="430"/>
        <v>3</v>
      </c>
      <c r="F6871" s="14">
        <v>11.045133999999999</v>
      </c>
      <c r="G6871" s="17">
        <f t="shared" si="428"/>
        <v>0.92</v>
      </c>
      <c r="I6871" s="33"/>
    </row>
    <row r="6872" spans="1:9" x14ac:dyDescent="0.2">
      <c r="A6872" s="4">
        <v>44117.166666666664</v>
      </c>
      <c r="B6872" s="6">
        <f t="shared" si="429"/>
        <v>44117</v>
      </c>
      <c r="C6872" s="3">
        <f t="shared" si="431"/>
        <v>0.125</v>
      </c>
      <c r="D6872" s="3">
        <f>IF('Profil je Los'!A6872&lt;&gt;"",IF('Profil je Los'!A6872&lt;&gt;"",TIME(HOUR('Profil je Los'!A6872),MINUTE('Profil je Los'!A6872),SECOND('Profil je Los'!A6872)),""),"")</f>
        <v>0.16666666666666666</v>
      </c>
      <c r="E6872" s="5">
        <f t="shared" si="430"/>
        <v>4</v>
      </c>
      <c r="F6872" s="14">
        <v>12.639766</v>
      </c>
      <c r="G6872" s="17">
        <f t="shared" si="428"/>
        <v>1.05</v>
      </c>
      <c r="I6872" s="33"/>
    </row>
    <row r="6873" spans="1:9" x14ac:dyDescent="0.2">
      <c r="A6873" s="4">
        <v>44117.208333333336</v>
      </c>
      <c r="B6873" s="6">
        <f t="shared" si="429"/>
        <v>44117</v>
      </c>
      <c r="C6873" s="3">
        <f t="shared" si="431"/>
        <v>0.16666666666666666</v>
      </c>
      <c r="D6873" s="3">
        <f>IF('Profil je Los'!A6873&lt;&gt;"",IF('Profil je Los'!A6873&lt;&gt;"",TIME(HOUR('Profil je Los'!A6873),MINUTE('Profil je Los'!A6873),SECOND('Profil je Los'!A6873)),""),"")</f>
        <v>0.20833333333333334</v>
      </c>
      <c r="E6873" s="5">
        <f t="shared" si="430"/>
        <v>5</v>
      </c>
      <c r="F6873" s="14">
        <v>12.798220000000001</v>
      </c>
      <c r="G6873" s="17">
        <f t="shared" si="428"/>
        <v>1.07</v>
      </c>
      <c r="I6873" s="33"/>
    </row>
    <row r="6874" spans="1:9" x14ac:dyDescent="0.2">
      <c r="A6874" s="4">
        <v>44117.25</v>
      </c>
      <c r="B6874" s="6">
        <f t="shared" si="429"/>
        <v>44117</v>
      </c>
      <c r="C6874" s="3">
        <f t="shared" si="431"/>
        <v>0.20833333333333334</v>
      </c>
      <c r="D6874" s="3">
        <f>IF('Profil je Los'!A6874&lt;&gt;"",IF('Profil je Los'!A6874&lt;&gt;"",TIME(HOUR('Profil je Los'!A6874),MINUTE('Profil je Los'!A6874),SECOND('Profil je Los'!A6874)),""),"")</f>
        <v>0.25</v>
      </c>
      <c r="E6874" s="5">
        <f t="shared" si="430"/>
        <v>6</v>
      </c>
      <c r="F6874" s="14">
        <v>16.783622999999999</v>
      </c>
      <c r="G6874" s="17">
        <f t="shared" si="428"/>
        <v>1.4</v>
      </c>
      <c r="I6874" s="33"/>
    </row>
    <row r="6875" spans="1:9" x14ac:dyDescent="0.2">
      <c r="A6875" s="4">
        <v>44117.291666666664</v>
      </c>
      <c r="B6875" s="6">
        <f t="shared" si="429"/>
        <v>44117</v>
      </c>
      <c r="C6875" s="3">
        <f t="shared" si="431"/>
        <v>0.25</v>
      </c>
      <c r="D6875" s="3">
        <f>IF('Profil je Los'!A6875&lt;&gt;"",IF('Profil je Los'!A6875&lt;&gt;"",TIME(HOUR('Profil je Los'!A6875),MINUTE('Profil je Los'!A6875),SECOND('Profil je Los'!A6875)),""),"")</f>
        <v>0.29166666666666669</v>
      </c>
      <c r="E6875" s="5">
        <f t="shared" si="430"/>
        <v>7</v>
      </c>
      <c r="F6875" s="14">
        <v>27.929205</v>
      </c>
      <c r="G6875" s="17">
        <f t="shared" si="428"/>
        <v>2.33</v>
      </c>
      <c r="I6875" s="33"/>
    </row>
    <row r="6876" spans="1:9" x14ac:dyDescent="0.2">
      <c r="A6876" s="4">
        <v>44117.333333333336</v>
      </c>
      <c r="B6876" s="6">
        <f t="shared" si="429"/>
        <v>44117</v>
      </c>
      <c r="C6876" s="3">
        <f t="shared" si="431"/>
        <v>0.29166666666666669</v>
      </c>
      <c r="D6876" s="3">
        <f>IF('Profil je Los'!A6876&lt;&gt;"",IF('Profil je Los'!A6876&lt;&gt;"",TIME(HOUR('Profil je Los'!A6876),MINUTE('Profil je Los'!A6876),SECOND('Profil je Los'!A6876)),""),"")</f>
        <v>0.33333333333333331</v>
      </c>
      <c r="E6876" s="5">
        <f t="shared" si="430"/>
        <v>8</v>
      </c>
      <c r="F6876" s="14">
        <v>35.576687</v>
      </c>
      <c r="G6876" s="17">
        <f t="shared" si="428"/>
        <v>2.96</v>
      </c>
      <c r="I6876" s="33"/>
    </row>
    <row r="6877" spans="1:9" x14ac:dyDescent="0.2">
      <c r="A6877" s="4">
        <v>44117.375</v>
      </c>
      <c r="B6877" s="6">
        <f t="shared" si="429"/>
        <v>44117</v>
      </c>
      <c r="C6877" s="3">
        <f t="shared" si="431"/>
        <v>0.33333333333333331</v>
      </c>
      <c r="D6877" s="3">
        <f>IF('Profil je Los'!A6877&lt;&gt;"",IF('Profil je Los'!A6877&lt;&gt;"",TIME(HOUR('Profil je Los'!A6877),MINUTE('Profil je Los'!A6877),SECOND('Profil je Los'!A6877)),""),"")</f>
        <v>0.375</v>
      </c>
      <c r="E6877" s="5">
        <f t="shared" si="430"/>
        <v>9</v>
      </c>
      <c r="F6877" s="14">
        <v>38.748238000000001</v>
      </c>
      <c r="G6877" s="17">
        <f t="shared" si="428"/>
        <v>3.23</v>
      </c>
      <c r="I6877" s="33"/>
    </row>
    <row r="6878" spans="1:9" x14ac:dyDescent="0.2">
      <c r="A6878" s="4">
        <v>44117.416666666664</v>
      </c>
      <c r="B6878" s="6">
        <f t="shared" si="429"/>
        <v>44117</v>
      </c>
      <c r="C6878" s="3">
        <f t="shared" si="431"/>
        <v>0.375</v>
      </c>
      <c r="D6878" s="3">
        <f>IF('Profil je Los'!A6878&lt;&gt;"",IF('Profil je Los'!A6878&lt;&gt;"",TIME(HOUR('Profil je Los'!A6878),MINUTE('Profil je Los'!A6878),SECOND('Profil je Los'!A6878)),""),"")</f>
        <v>0.41666666666666669</v>
      </c>
      <c r="E6878" s="5">
        <f t="shared" si="430"/>
        <v>10</v>
      </c>
      <c r="F6878" s="14">
        <v>41.401155000000003</v>
      </c>
      <c r="G6878" s="17">
        <f t="shared" si="428"/>
        <v>3.45</v>
      </c>
      <c r="I6878" s="33"/>
    </row>
    <row r="6879" spans="1:9" x14ac:dyDescent="0.2">
      <c r="A6879" s="4">
        <v>44117.458333333336</v>
      </c>
      <c r="B6879" s="6">
        <f t="shared" si="429"/>
        <v>44117</v>
      </c>
      <c r="C6879" s="3">
        <f t="shared" si="431"/>
        <v>0.41666666666666669</v>
      </c>
      <c r="D6879" s="3">
        <f>IF('Profil je Los'!A6879&lt;&gt;"",IF('Profil je Los'!A6879&lt;&gt;"",TIME(HOUR('Profil je Los'!A6879),MINUTE('Profil je Los'!A6879),SECOND('Profil je Los'!A6879)),""),"")</f>
        <v>0.45833333333333331</v>
      </c>
      <c r="E6879" s="5">
        <f t="shared" si="430"/>
        <v>11</v>
      </c>
      <c r="F6879" s="14">
        <v>42.636729000000003</v>
      </c>
      <c r="G6879" s="17">
        <f t="shared" si="428"/>
        <v>3.55</v>
      </c>
      <c r="I6879" s="33"/>
    </row>
    <row r="6880" spans="1:9" x14ac:dyDescent="0.2">
      <c r="A6880" s="4">
        <v>44117.5</v>
      </c>
      <c r="B6880" s="6">
        <f t="shared" si="429"/>
        <v>44117</v>
      </c>
      <c r="C6880" s="3">
        <f t="shared" si="431"/>
        <v>0.45833333333333331</v>
      </c>
      <c r="D6880" s="3">
        <f>IF('Profil je Los'!A6880&lt;&gt;"",IF('Profil je Los'!A6880&lt;&gt;"",TIME(HOUR('Profil je Los'!A6880),MINUTE('Profil je Los'!A6880),SECOND('Profil je Los'!A6880)),""),"")</f>
        <v>0.5</v>
      </c>
      <c r="E6880" s="5">
        <f t="shared" si="430"/>
        <v>12</v>
      </c>
      <c r="F6880" s="14">
        <v>41.737076000000002</v>
      </c>
      <c r="G6880" s="17">
        <f t="shared" si="428"/>
        <v>3.48</v>
      </c>
      <c r="I6880" s="33"/>
    </row>
    <row r="6881" spans="1:9" x14ac:dyDescent="0.2">
      <c r="A6881" s="4">
        <v>44117.541666666664</v>
      </c>
      <c r="B6881" s="6">
        <f t="shared" si="429"/>
        <v>44117</v>
      </c>
      <c r="C6881" s="3">
        <f t="shared" si="431"/>
        <v>0.5</v>
      </c>
      <c r="D6881" s="3">
        <f>IF('Profil je Los'!A6881&lt;&gt;"",IF('Profil je Los'!A6881&lt;&gt;"",TIME(HOUR('Profil je Los'!A6881),MINUTE('Profil je Los'!A6881),SECOND('Profil je Los'!A6881)),""),"")</f>
        <v>0.54166666666666663</v>
      </c>
      <c r="E6881" s="5">
        <f t="shared" si="430"/>
        <v>13</v>
      </c>
      <c r="F6881" s="14">
        <v>44.585991</v>
      </c>
      <c r="G6881" s="17">
        <f t="shared" si="428"/>
        <v>3.72</v>
      </c>
      <c r="I6881" s="33"/>
    </row>
    <row r="6882" spans="1:9" x14ac:dyDescent="0.2">
      <c r="A6882" s="4">
        <v>44117.583333333336</v>
      </c>
      <c r="B6882" s="6">
        <f t="shared" si="429"/>
        <v>44117</v>
      </c>
      <c r="C6882" s="3">
        <f t="shared" si="431"/>
        <v>0.54166666666666663</v>
      </c>
      <c r="D6882" s="3">
        <f>IF('Profil je Los'!A6882&lt;&gt;"",IF('Profil je Los'!A6882&lt;&gt;"",TIME(HOUR('Profil je Los'!A6882),MINUTE('Profil je Los'!A6882),SECOND('Profil je Los'!A6882)),""),"")</f>
        <v>0.58333333333333337</v>
      </c>
      <c r="E6882" s="5">
        <f t="shared" si="430"/>
        <v>14</v>
      </c>
      <c r="F6882" s="14">
        <v>42.527379000000003</v>
      </c>
      <c r="G6882" s="17">
        <f t="shared" si="428"/>
        <v>3.54</v>
      </c>
      <c r="I6882" s="33"/>
    </row>
    <row r="6883" spans="1:9" x14ac:dyDescent="0.2">
      <c r="A6883" s="4">
        <v>44117.625</v>
      </c>
      <c r="B6883" s="6">
        <f t="shared" si="429"/>
        <v>44117</v>
      </c>
      <c r="C6883" s="3">
        <f t="shared" si="431"/>
        <v>0.58333333333333337</v>
      </c>
      <c r="D6883" s="3">
        <f>IF('Profil je Los'!A6883&lt;&gt;"",IF('Profil je Los'!A6883&lt;&gt;"",TIME(HOUR('Profil je Los'!A6883),MINUTE('Profil je Los'!A6883),SECOND('Profil je Los'!A6883)),""),"")</f>
        <v>0.625</v>
      </c>
      <c r="E6883" s="5">
        <f t="shared" si="430"/>
        <v>15</v>
      </c>
      <c r="F6883" s="14">
        <v>42.151133999999999</v>
      </c>
      <c r="G6883" s="17">
        <f t="shared" si="428"/>
        <v>3.51</v>
      </c>
      <c r="I6883" s="33"/>
    </row>
    <row r="6884" spans="1:9" x14ac:dyDescent="0.2">
      <c r="A6884" s="4">
        <v>44117.666666666664</v>
      </c>
      <c r="B6884" s="6">
        <f t="shared" si="429"/>
        <v>44117</v>
      </c>
      <c r="C6884" s="3">
        <f t="shared" si="431"/>
        <v>0.625</v>
      </c>
      <c r="D6884" s="3">
        <f>IF('Profil je Los'!A6884&lt;&gt;"",IF('Profil je Los'!A6884&lt;&gt;"",TIME(HOUR('Profil je Los'!A6884),MINUTE('Profil je Los'!A6884),SECOND('Profil je Los'!A6884)),""),"")</f>
        <v>0.66666666666666663</v>
      </c>
      <c r="E6884" s="5">
        <f t="shared" si="430"/>
        <v>16</v>
      </c>
      <c r="F6884" s="14">
        <v>41.788079000000003</v>
      </c>
      <c r="G6884" s="17">
        <f t="shared" si="428"/>
        <v>3.48</v>
      </c>
      <c r="I6884" s="33"/>
    </row>
    <row r="6885" spans="1:9" x14ac:dyDescent="0.2">
      <c r="A6885" s="4">
        <v>44117.708333333336</v>
      </c>
      <c r="B6885" s="6">
        <f t="shared" si="429"/>
        <v>44117</v>
      </c>
      <c r="C6885" s="3">
        <f t="shared" si="431"/>
        <v>0.66666666666666663</v>
      </c>
      <c r="D6885" s="3">
        <f>IF('Profil je Los'!A6885&lt;&gt;"",IF('Profil je Los'!A6885&lt;&gt;"",TIME(HOUR('Profil je Los'!A6885),MINUTE('Profil je Los'!A6885),SECOND('Profil je Los'!A6885)),""),"")</f>
        <v>0.70833333333333337</v>
      </c>
      <c r="E6885" s="5">
        <f t="shared" si="430"/>
        <v>17</v>
      </c>
      <c r="F6885" s="14">
        <v>38.168354000000001</v>
      </c>
      <c r="G6885" s="17">
        <f t="shared" si="428"/>
        <v>3.18</v>
      </c>
      <c r="I6885" s="33"/>
    </row>
    <row r="6886" spans="1:9" x14ac:dyDescent="0.2">
      <c r="A6886" s="4">
        <v>44117.75</v>
      </c>
      <c r="B6886" s="6">
        <f t="shared" si="429"/>
        <v>44117</v>
      </c>
      <c r="C6886" s="3">
        <f t="shared" si="431"/>
        <v>0.70833333333333337</v>
      </c>
      <c r="D6886" s="3">
        <f>IF('Profil je Los'!A6886&lt;&gt;"",IF('Profil je Los'!A6886&lt;&gt;"",TIME(HOUR('Profil je Los'!A6886),MINUTE('Profil je Los'!A6886),SECOND('Profil je Los'!A6886)),""),"")</f>
        <v>0.75</v>
      </c>
      <c r="E6886" s="5">
        <f t="shared" si="430"/>
        <v>18</v>
      </c>
      <c r="F6886" s="14">
        <v>38.061202000000002</v>
      </c>
      <c r="G6886" s="17">
        <f t="shared" si="428"/>
        <v>3.17</v>
      </c>
      <c r="I6886" s="33"/>
    </row>
    <row r="6887" spans="1:9" x14ac:dyDescent="0.2">
      <c r="A6887" s="4">
        <v>44117.791666666664</v>
      </c>
      <c r="B6887" s="6">
        <f t="shared" si="429"/>
        <v>44117</v>
      </c>
      <c r="C6887" s="3">
        <f t="shared" si="431"/>
        <v>0.75</v>
      </c>
      <c r="D6887" s="3">
        <f>IF('Profil je Los'!A6887&lt;&gt;"",IF('Profil je Los'!A6887&lt;&gt;"",TIME(HOUR('Profil je Los'!A6887),MINUTE('Profil je Los'!A6887),SECOND('Profil je Los'!A6887)),""),"")</f>
        <v>0.79166666666666663</v>
      </c>
      <c r="E6887" s="5">
        <f t="shared" si="430"/>
        <v>19</v>
      </c>
      <c r="F6887" s="14">
        <v>41.768408000000001</v>
      </c>
      <c r="G6887" s="17">
        <f t="shared" si="428"/>
        <v>3.48</v>
      </c>
      <c r="I6887" s="33"/>
    </row>
    <row r="6888" spans="1:9" x14ac:dyDescent="0.2">
      <c r="A6888" s="4">
        <v>44117.833333333336</v>
      </c>
      <c r="B6888" s="6">
        <f t="shared" si="429"/>
        <v>44117</v>
      </c>
      <c r="C6888" s="3">
        <f t="shared" si="431"/>
        <v>0.79166666666666663</v>
      </c>
      <c r="D6888" s="3">
        <f>IF('Profil je Los'!A6888&lt;&gt;"",IF('Profil je Los'!A6888&lt;&gt;"",TIME(HOUR('Profil je Los'!A6888),MINUTE('Profil je Los'!A6888),SECOND('Profil je Los'!A6888)),""),"")</f>
        <v>0.83333333333333337</v>
      </c>
      <c r="E6888" s="5">
        <f t="shared" si="430"/>
        <v>20</v>
      </c>
      <c r="F6888" s="14">
        <v>41.876952000000003</v>
      </c>
      <c r="G6888" s="17">
        <f t="shared" si="428"/>
        <v>3.49</v>
      </c>
      <c r="I6888" s="33"/>
    </row>
    <row r="6889" spans="1:9" x14ac:dyDescent="0.2">
      <c r="A6889" s="4">
        <v>44117.875</v>
      </c>
      <c r="B6889" s="6">
        <f t="shared" si="429"/>
        <v>44117</v>
      </c>
      <c r="C6889" s="3">
        <f t="shared" si="431"/>
        <v>0.83333333333333337</v>
      </c>
      <c r="D6889" s="3">
        <f>IF('Profil je Los'!A6889&lt;&gt;"",IF('Profil je Los'!A6889&lt;&gt;"",TIME(HOUR('Profil je Los'!A6889),MINUTE('Profil je Los'!A6889),SECOND('Profil je Los'!A6889)),""),"")</f>
        <v>0.875</v>
      </c>
      <c r="E6889" s="5">
        <f t="shared" si="430"/>
        <v>21</v>
      </c>
      <c r="F6889" s="14">
        <v>38.104320000000001</v>
      </c>
      <c r="G6889" s="17">
        <f t="shared" si="428"/>
        <v>3.18</v>
      </c>
      <c r="I6889" s="33"/>
    </row>
    <row r="6890" spans="1:9" x14ac:dyDescent="0.2">
      <c r="A6890" s="4">
        <v>44117.916666666664</v>
      </c>
      <c r="B6890" s="6">
        <f t="shared" si="429"/>
        <v>44117</v>
      </c>
      <c r="C6890" s="3">
        <f t="shared" si="431"/>
        <v>0.875</v>
      </c>
      <c r="D6890" s="3">
        <f>IF('Profil je Los'!A6890&lt;&gt;"",IF('Profil je Los'!A6890&lt;&gt;"",TIME(HOUR('Profil je Los'!A6890),MINUTE('Profil je Los'!A6890),SECOND('Profil je Los'!A6890)),""),"")</f>
        <v>0.91666666666666663</v>
      </c>
      <c r="E6890" s="5">
        <f t="shared" si="430"/>
        <v>22</v>
      </c>
      <c r="F6890" s="14">
        <v>32.563564</v>
      </c>
      <c r="G6890" s="17">
        <f t="shared" si="428"/>
        <v>2.71</v>
      </c>
      <c r="I6890" s="33"/>
    </row>
    <row r="6891" spans="1:9" x14ac:dyDescent="0.2">
      <c r="A6891" s="4">
        <v>44117.958333333336</v>
      </c>
      <c r="B6891" s="6">
        <f t="shared" si="429"/>
        <v>44117</v>
      </c>
      <c r="C6891" s="3">
        <f t="shared" si="431"/>
        <v>0.91666666666666663</v>
      </c>
      <c r="D6891" s="3">
        <f>IF('Profil je Los'!A6891&lt;&gt;"",IF('Profil je Los'!A6891&lt;&gt;"",TIME(HOUR('Profil je Los'!A6891),MINUTE('Profil je Los'!A6891),SECOND('Profil je Los'!A6891)),""),"")</f>
        <v>0.95833333333333337</v>
      </c>
      <c r="E6891" s="5">
        <f t="shared" si="430"/>
        <v>23</v>
      </c>
      <c r="F6891" s="14">
        <v>26.373090999999999</v>
      </c>
      <c r="G6891" s="17">
        <f t="shared" si="428"/>
        <v>2.2000000000000002</v>
      </c>
      <c r="I6891" s="33"/>
    </row>
    <row r="6892" spans="1:9" x14ac:dyDescent="0.2">
      <c r="A6892" s="4">
        <v>44118</v>
      </c>
      <c r="B6892" s="6">
        <f t="shared" si="429"/>
        <v>44117</v>
      </c>
      <c r="C6892" s="3">
        <f t="shared" si="431"/>
        <v>0.95833333333333337</v>
      </c>
      <c r="D6892" s="3">
        <f>IF('Profil je Los'!A6892&lt;&gt;"",IF('Profil je Los'!A6892&lt;&gt;"",TIME(HOUR('Profil je Los'!A6892),MINUTE('Profil je Los'!A6892),SECOND('Profil je Los'!A6892)),""),"")</f>
        <v>0</v>
      </c>
      <c r="E6892" s="5">
        <f t="shared" si="430"/>
        <v>24</v>
      </c>
      <c r="F6892" s="14">
        <v>20.025969</v>
      </c>
      <c r="G6892" s="17">
        <f t="shared" si="428"/>
        <v>1.67</v>
      </c>
      <c r="I6892" s="33"/>
    </row>
    <row r="6893" spans="1:9" x14ac:dyDescent="0.2">
      <c r="A6893" s="4">
        <v>44118.041666666664</v>
      </c>
      <c r="B6893" s="6">
        <f t="shared" si="429"/>
        <v>44118</v>
      </c>
      <c r="C6893" s="3">
        <f t="shared" si="431"/>
        <v>0</v>
      </c>
      <c r="D6893" s="3">
        <f>IF('Profil je Los'!A6893&lt;&gt;"",IF('Profil je Los'!A6893&lt;&gt;"",TIME(HOUR('Profil je Los'!A6893),MINUTE('Profil je Los'!A6893),SECOND('Profil je Los'!A6893)),""),"")</f>
        <v>4.1666666666666664E-2</v>
      </c>
      <c r="E6893" s="5">
        <f t="shared" si="430"/>
        <v>1</v>
      </c>
      <c r="F6893" s="14">
        <v>16.945582000000002</v>
      </c>
      <c r="G6893" s="17">
        <f t="shared" si="428"/>
        <v>1.41</v>
      </c>
      <c r="I6893" s="33"/>
    </row>
    <row r="6894" spans="1:9" x14ac:dyDescent="0.2">
      <c r="A6894" s="4">
        <v>44118.083333333336</v>
      </c>
      <c r="B6894" s="6">
        <f t="shared" si="429"/>
        <v>44118</v>
      </c>
      <c r="C6894" s="3">
        <f t="shared" si="431"/>
        <v>4.1666666666666664E-2</v>
      </c>
      <c r="D6894" s="3">
        <f>IF('Profil je Los'!A6894&lt;&gt;"",IF('Profil je Los'!A6894&lt;&gt;"",TIME(HOUR('Profil je Los'!A6894),MINUTE('Profil je Los'!A6894),SECOND('Profil je Los'!A6894)),""),"")</f>
        <v>8.3333333333333329E-2</v>
      </c>
      <c r="E6894" s="5">
        <f t="shared" si="430"/>
        <v>2</v>
      </c>
      <c r="F6894" s="14">
        <v>15.985106</v>
      </c>
      <c r="G6894" s="17">
        <f t="shared" si="428"/>
        <v>1.33</v>
      </c>
      <c r="I6894" s="33"/>
    </row>
    <row r="6895" spans="1:9" x14ac:dyDescent="0.2">
      <c r="A6895" s="4">
        <v>44118.125</v>
      </c>
      <c r="B6895" s="6">
        <f t="shared" si="429"/>
        <v>44118</v>
      </c>
      <c r="C6895" s="3">
        <f t="shared" si="431"/>
        <v>8.3333333333333329E-2</v>
      </c>
      <c r="D6895" s="3">
        <f>IF('Profil je Los'!A6895&lt;&gt;"",IF('Profil je Los'!A6895&lt;&gt;"",TIME(HOUR('Profil je Los'!A6895),MINUTE('Profil je Los'!A6895),SECOND('Profil je Los'!A6895)),""),"")</f>
        <v>0.125</v>
      </c>
      <c r="E6895" s="5">
        <f t="shared" si="430"/>
        <v>3</v>
      </c>
      <c r="F6895" s="14">
        <v>16.441641000000001</v>
      </c>
      <c r="G6895" s="17">
        <f t="shared" si="428"/>
        <v>1.37</v>
      </c>
      <c r="I6895" s="33"/>
    </row>
    <row r="6896" spans="1:9" x14ac:dyDescent="0.2">
      <c r="A6896" s="4">
        <v>44118.166666666664</v>
      </c>
      <c r="B6896" s="6">
        <f t="shared" si="429"/>
        <v>44118</v>
      </c>
      <c r="C6896" s="3">
        <f t="shared" si="431"/>
        <v>0.125</v>
      </c>
      <c r="D6896" s="3">
        <f>IF('Profil je Los'!A6896&lt;&gt;"",IF('Profil je Los'!A6896&lt;&gt;"",TIME(HOUR('Profil je Los'!A6896),MINUTE('Profil je Los'!A6896),SECOND('Profil je Los'!A6896)),""),"")</f>
        <v>0.16666666666666666</v>
      </c>
      <c r="E6896" s="5">
        <f t="shared" si="430"/>
        <v>4</v>
      </c>
      <c r="F6896" s="14">
        <v>17.051154</v>
      </c>
      <c r="G6896" s="17">
        <f t="shared" si="428"/>
        <v>1.42</v>
      </c>
      <c r="I6896" s="33"/>
    </row>
    <row r="6897" spans="1:9" x14ac:dyDescent="0.2">
      <c r="A6897" s="4">
        <v>44118.208333333336</v>
      </c>
      <c r="B6897" s="6">
        <f t="shared" si="429"/>
        <v>44118</v>
      </c>
      <c r="C6897" s="3">
        <f t="shared" si="431"/>
        <v>0.16666666666666666</v>
      </c>
      <c r="D6897" s="3">
        <f>IF('Profil je Los'!A6897&lt;&gt;"",IF('Profil je Los'!A6897&lt;&gt;"",TIME(HOUR('Profil je Los'!A6897),MINUTE('Profil je Los'!A6897),SECOND('Profil je Los'!A6897)),""),"")</f>
        <v>0.20833333333333334</v>
      </c>
      <c r="E6897" s="5">
        <f t="shared" si="430"/>
        <v>5</v>
      </c>
      <c r="F6897" s="14">
        <v>18.963418999999998</v>
      </c>
      <c r="G6897" s="17">
        <f t="shared" si="428"/>
        <v>1.58</v>
      </c>
      <c r="I6897" s="33"/>
    </row>
    <row r="6898" spans="1:9" x14ac:dyDescent="0.2">
      <c r="A6898" s="4">
        <v>44118.25</v>
      </c>
      <c r="B6898" s="6">
        <f t="shared" si="429"/>
        <v>44118</v>
      </c>
      <c r="C6898" s="3">
        <f t="shared" si="431"/>
        <v>0.20833333333333334</v>
      </c>
      <c r="D6898" s="3">
        <f>IF('Profil je Los'!A6898&lt;&gt;"",IF('Profil je Los'!A6898&lt;&gt;"",TIME(HOUR('Profil je Los'!A6898),MINUTE('Profil je Los'!A6898),SECOND('Profil je Los'!A6898)),""),"")</f>
        <v>0.25</v>
      </c>
      <c r="E6898" s="5">
        <f t="shared" si="430"/>
        <v>6</v>
      </c>
      <c r="F6898" s="14">
        <v>24.488195999999999</v>
      </c>
      <c r="G6898" s="17">
        <f t="shared" si="428"/>
        <v>2.04</v>
      </c>
      <c r="I6898" s="33"/>
    </row>
    <row r="6899" spans="1:9" x14ac:dyDescent="0.2">
      <c r="A6899" s="4">
        <v>44118.291666666664</v>
      </c>
      <c r="B6899" s="6">
        <f t="shared" si="429"/>
        <v>44118</v>
      </c>
      <c r="C6899" s="3">
        <f t="shared" si="431"/>
        <v>0.25</v>
      </c>
      <c r="D6899" s="3">
        <f>IF('Profil je Los'!A6899&lt;&gt;"",IF('Profil je Los'!A6899&lt;&gt;"",TIME(HOUR('Profil je Los'!A6899),MINUTE('Profil je Los'!A6899),SECOND('Profil je Los'!A6899)),""),"")</f>
        <v>0.29166666666666669</v>
      </c>
      <c r="E6899" s="5">
        <f t="shared" si="430"/>
        <v>7</v>
      </c>
      <c r="F6899" s="14">
        <v>36.472982000000002</v>
      </c>
      <c r="G6899" s="17">
        <f t="shared" si="428"/>
        <v>3.04</v>
      </c>
      <c r="I6899" s="33"/>
    </row>
    <row r="6900" spans="1:9" x14ac:dyDescent="0.2">
      <c r="A6900" s="4">
        <v>44118.333333333336</v>
      </c>
      <c r="B6900" s="6">
        <f t="shared" si="429"/>
        <v>44118</v>
      </c>
      <c r="C6900" s="3">
        <f t="shared" si="431"/>
        <v>0.29166666666666669</v>
      </c>
      <c r="D6900" s="3">
        <f>IF('Profil je Los'!A6900&lt;&gt;"",IF('Profil je Los'!A6900&lt;&gt;"",TIME(HOUR('Profil je Los'!A6900),MINUTE('Profil je Los'!A6900),SECOND('Profil je Los'!A6900)),""),"")</f>
        <v>0.33333333333333331</v>
      </c>
      <c r="E6900" s="5">
        <f t="shared" si="430"/>
        <v>8</v>
      </c>
      <c r="F6900" s="14">
        <v>47.614570999999998</v>
      </c>
      <c r="G6900" s="17">
        <f t="shared" si="428"/>
        <v>3.97</v>
      </c>
      <c r="I6900" s="33"/>
    </row>
    <row r="6901" spans="1:9" x14ac:dyDescent="0.2">
      <c r="A6901" s="4">
        <v>44118.375</v>
      </c>
      <c r="B6901" s="6">
        <f t="shared" si="429"/>
        <v>44118</v>
      </c>
      <c r="C6901" s="3">
        <f t="shared" si="431"/>
        <v>0.33333333333333331</v>
      </c>
      <c r="D6901" s="3">
        <f>IF('Profil je Los'!A6901&lt;&gt;"",IF('Profil je Los'!A6901&lt;&gt;"",TIME(HOUR('Profil je Los'!A6901),MINUTE('Profil je Los'!A6901),SECOND('Profil je Los'!A6901)),""),"")</f>
        <v>0.375</v>
      </c>
      <c r="E6901" s="5">
        <f t="shared" si="430"/>
        <v>9</v>
      </c>
      <c r="F6901" s="14">
        <v>50.203485999999998</v>
      </c>
      <c r="G6901" s="17">
        <f t="shared" si="428"/>
        <v>4.18</v>
      </c>
      <c r="I6901" s="33"/>
    </row>
    <row r="6902" spans="1:9" x14ac:dyDescent="0.2">
      <c r="A6902" s="4">
        <v>44118.416666666664</v>
      </c>
      <c r="B6902" s="6">
        <f t="shared" si="429"/>
        <v>44118</v>
      </c>
      <c r="C6902" s="3">
        <f t="shared" si="431"/>
        <v>0.375</v>
      </c>
      <c r="D6902" s="3">
        <f>IF('Profil je Los'!A6902&lt;&gt;"",IF('Profil je Los'!A6902&lt;&gt;"",TIME(HOUR('Profil je Los'!A6902),MINUTE('Profil je Los'!A6902),SECOND('Profil je Los'!A6902)),""),"")</f>
        <v>0.41666666666666669</v>
      </c>
      <c r="E6902" s="5">
        <f t="shared" si="430"/>
        <v>10</v>
      </c>
      <c r="F6902" s="14">
        <v>49.400945</v>
      </c>
      <c r="G6902" s="17">
        <f t="shared" si="428"/>
        <v>4.12</v>
      </c>
      <c r="I6902" s="33"/>
    </row>
    <row r="6903" spans="1:9" x14ac:dyDescent="0.2">
      <c r="A6903" s="4">
        <v>44118.458333333336</v>
      </c>
      <c r="B6903" s="6">
        <f t="shared" si="429"/>
        <v>44118</v>
      </c>
      <c r="C6903" s="3">
        <f t="shared" si="431"/>
        <v>0.41666666666666669</v>
      </c>
      <c r="D6903" s="3">
        <f>IF('Profil je Los'!A6903&lt;&gt;"",IF('Profil je Los'!A6903&lt;&gt;"",TIME(HOUR('Profil je Los'!A6903),MINUTE('Profil je Los'!A6903),SECOND('Profil je Los'!A6903)),""),"")</f>
        <v>0.45833333333333331</v>
      </c>
      <c r="E6903" s="5">
        <f t="shared" si="430"/>
        <v>11</v>
      </c>
      <c r="F6903" s="14">
        <v>49.631540000000001</v>
      </c>
      <c r="G6903" s="17">
        <f t="shared" si="428"/>
        <v>4.1399999999999997</v>
      </c>
      <c r="I6903" s="33"/>
    </row>
    <row r="6904" spans="1:9" x14ac:dyDescent="0.2">
      <c r="A6904" s="4">
        <v>44118.5</v>
      </c>
      <c r="B6904" s="6">
        <f t="shared" si="429"/>
        <v>44118</v>
      </c>
      <c r="C6904" s="3">
        <f t="shared" si="431"/>
        <v>0.45833333333333331</v>
      </c>
      <c r="D6904" s="3">
        <f>IF('Profil je Los'!A6904&lt;&gt;"",IF('Profil je Los'!A6904&lt;&gt;"",TIME(HOUR('Profil je Los'!A6904),MINUTE('Profil je Los'!A6904),SECOND('Profil je Los'!A6904)),""),"")</f>
        <v>0.5</v>
      </c>
      <c r="E6904" s="5">
        <f t="shared" si="430"/>
        <v>12</v>
      </c>
      <c r="F6904" s="14">
        <v>50.591037999999998</v>
      </c>
      <c r="G6904" s="17">
        <f t="shared" si="428"/>
        <v>4.22</v>
      </c>
      <c r="I6904" s="33"/>
    </row>
    <row r="6905" spans="1:9" x14ac:dyDescent="0.2">
      <c r="A6905" s="4">
        <v>44118.541666666664</v>
      </c>
      <c r="B6905" s="6">
        <f t="shared" si="429"/>
        <v>44118</v>
      </c>
      <c r="C6905" s="3">
        <f t="shared" si="431"/>
        <v>0.5</v>
      </c>
      <c r="D6905" s="3">
        <f>IF('Profil je Los'!A6905&lt;&gt;"",IF('Profil je Los'!A6905&lt;&gt;"",TIME(HOUR('Profil je Los'!A6905),MINUTE('Profil je Los'!A6905),SECOND('Profil je Los'!A6905)),""),"")</f>
        <v>0.54166666666666663</v>
      </c>
      <c r="E6905" s="5">
        <f t="shared" si="430"/>
        <v>13</v>
      </c>
      <c r="F6905" s="14">
        <v>49.799318999999997</v>
      </c>
      <c r="G6905" s="17">
        <f t="shared" si="428"/>
        <v>4.1500000000000004</v>
      </c>
      <c r="I6905" s="33"/>
    </row>
    <row r="6906" spans="1:9" x14ac:dyDescent="0.2">
      <c r="A6906" s="4">
        <v>44118.583333333336</v>
      </c>
      <c r="B6906" s="6">
        <f t="shared" si="429"/>
        <v>44118</v>
      </c>
      <c r="C6906" s="3">
        <f t="shared" si="431"/>
        <v>0.54166666666666663</v>
      </c>
      <c r="D6906" s="3">
        <f>IF('Profil je Los'!A6906&lt;&gt;"",IF('Profil je Los'!A6906&lt;&gt;"",TIME(HOUR('Profil je Los'!A6906),MINUTE('Profil je Los'!A6906),SECOND('Profil je Los'!A6906)),""),"")</f>
        <v>0.58333333333333337</v>
      </c>
      <c r="E6906" s="5">
        <f t="shared" si="430"/>
        <v>14</v>
      </c>
      <c r="F6906" s="14">
        <v>48.087677999999997</v>
      </c>
      <c r="G6906" s="17">
        <f t="shared" si="428"/>
        <v>4.01</v>
      </c>
      <c r="I6906" s="33"/>
    </row>
    <row r="6907" spans="1:9" x14ac:dyDescent="0.2">
      <c r="A6907" s="4">
        <v>44118.625</v>
      </c>
      <c r="B6907" s="6">
        <f t="shared" si="429"/>
        <v>44118</v>
      </c>
      <c r="C6907" s="3">
        <f t="shared" si="431"/>
        <v>0.58333333333333337</v>
      </c>
      <c r="D6907" s="3">
        <f>IF('Profil je Los'!A6907&lt;&gt;"",IF('Profil je Los'!A6907&lt;&gt;"",TIME(HOUR('Profil je Los'!A6907),MINUTE('Profil je Los'!A6907),SECOND('Profil je Los'!A6907)),""),"")</f>
        <v>0.625</v>
      </c>
      <c r="E6907" s="5">
        <f t="shared" si="430"/>
        <v>15</v>
      </c>
      <c r="F6907" s="14">
        <v>45.878774</v>
      </c>
      <c r="G6907" s="17">
        <f t="shared" si="428"/>
        <v>3.82</v>
      </c>
      <c r="I6907" s="33"/>
    </row>
    <row r="6908" spans="1:9" x14ac:dyDescent="0.2">
      <c r="A6908" s="4">
        <v>44118.666666666664</v>
      </c>
      <c r="B6908" s="6">
        <f t="shared" si="429"/>
        <v>44118</v>
      </c>
      <c r="C6908" s="3">
        <f t="shared" si="431"/>
        <v>0.625</v>
      </c>
      <c r="D6908" s="3">
        <f>IF('Profil je Los'!A6908&lt;&gt;"",IF('Profil je Los'!A6908&lt;&gt;"",TIME(HOUR('Profil je Los'!A6908),MINUTE('Profil je Los'!A6908),SECOND('Profil je Los'!A6908)),""),"")</f>
        <v>0.66666666666666663</v>
      </c>
      <c r="E6908" s="5">
        <f t="shared" si="430"/>
        <v>16</v>
      </c>
      <c r="F6908" s="14">
        <v>45.117798000000001</v>
      </c>
      <c r="G6908" s="17">
        <f t="shared" si="428"/>
        <v>3.76</v>
      </c>
      <c r="I6908" s="33"/>
    </row>
    <row r="6909" spans="1:9" x14ac:dyDescent="0.2">
      <c r="A6909" s="4">
        <v>44118.708333333336</v>
      </c>
      <c r="B6909" s="6">
        <f t="shared" si="429"/>
        <v>44118</v>
      </c>
      <c r="C6909" s="3">
        <f t="shared" si="431"/>
        <v>0.66666666666666663</v>
      </c>
      <c r="D6909" s="3">
        <f>IF('Profil je Los'!A6909&lt;&gt;"",IF('Profil je Los'!A6909&lt;&gt;"",TIME(HOUR('Profil je Los'!A6909),MINUTE('Profil je Los'!A6909),SECOND('Profil je Los'!A6909)),""),"")</f>
        <v>0.70833333333333337</v>
      </c>
      <c r="E6909" s="5">
        <f t="shared" si="430"/>
        <v>17</v>
      </c>
      <c r="F6909" s="14">
        <v>43.650024999999999</v>
      </c>
      <c r="G6909" s="17">
        <f t="shared" si="428"/>
        <v>3.64</v>
      </c>
      <c r="I6909" s="33"/>
    </row>
    <row r="6910" spans="1:9" x14ac:dyDescent="0.2">
      <c r="A6910" s="4">
        <v>44118.75</v>
      </c>
      <c r="B6910" s="6">
        <f t="shared" si="429"/>
        <v>44118</v>
      </c>
      <c r="C6910" s="3">
        <f t="shared" si="431"/>
        <v>0.70833333333333337</v>
      </c>
      <c r="D6910" s="3">
        <f>IF('Profil je Los'!A6910&lt;&gt;"",IF('Profil je Los'!A6910&lt;&gt;"",TIME(HOUR('Profil je Los'!A6910),MINUTE('Profil je Los'!A6910),SECOND('Profil je Los'!A6910)),""),"")</f>
        <v>0.75</v>
      </c>
      <c r="E6910" s="5">
        <f t="shared" si="430"/>
        <v>18</v>
      </c>
      <c r="F6910" s="14">
        <v>45.701737999999999</v>
      </c>
      <c r="G6910" s="17">
        <f t="shared" si="428"/>
        <v>3.81</v>
      </c>
      <c r="I6910" s="33"/>
    </row>
    <row r="6911" spans="1:9" x14ac:dyDescent="0.2">
      <c r="A6911" s="4">
        <v>44118.791666666664</v>
      </c>
      <c r="B6911" s="6">
        <f t="shared" si="429"/>
        <v>44118</v>
      </c>
      <c r="C6911" s="3">
        <f t="shared" si="431"/>
        <v>0.75</v>
      </c>
      <c r="D6911" s="3">
        <f>IF('Profil je Los'!A6911&lt;&gt;"",IF('Profil je Los'!A6911&lt;&gt;"",TIME(HOUR('Profil je Los'!A6911),MINUTE('Profil je Los'!A6911),SECOND('Profil je Los'!A6911)),""),"")</f>
        <v>0.79166666666666663</v>
      </c>
      <c r="E6911" s="5">
        <f t="shared" si="430"/>
        <v>19</v>
      </c>
      <c r="F6911" s="14">
        <v>50.958634000000004</v>
      </c>
      <c r="G6911" s="17">
        <f t="shared" si="428"/>
        <v>4.25</v>
      </c>
      <c r="I6911" s="33"/>
    </row>
    <row r="6912" spans="1:9" x14ac:dyDescent="0.2">
      <c r="A6912" s="4">
        <v>44118.833333333336</v>
      </c>
      <c r="B6912" s="6">
        <f t="shared" si="429"/>
        <v>44118</v>
      </c>
      <c r="C6912" s="3">
        <f t="shared" si="431"/>
        <v>0.79166666666666663</v>
      </c>
      <c r="D6912" s="3">
        <f>IF('Profil je Los'!A6912&lt;&gt;"",IF('Profil je Los'!A6912&lt;&gt;"",TIME(HOUR('Profil je Los'!A6912),MINUTE('Profil je Los'!A6912),SECOND('Profil je Los'!A6912)),""),"")</f>
        <v>0.83333333333333337</v>
      </c>
      <c r="E6912" s="5">
        <f t="shared" si="430"/>
        <v>20</v>
      </c>
      <c r="F6912" s="14">
        <v>51.254325999999999</v>
      </c>
      <c r="G6912" s="17">
        <f t="shared" si="428"/>
        <v>4.2699999999999996</v>
      </c>
      <c r="I6912" s="33"/>
    </row>
    <row r="6913" spans="1:9" x14ac:dyDescent="0.2">
      <c r="A6913" s="4">
        <v>44118.875</v>
      </c>
      <c r="B6913" s="6">
        <f t="shared" si="429"/>
        <v>44118</v>
      </c>
      <c r="C6913" s="3">
        <f t="shared" si="431"/>
        <v>0.83333333333333337</v>
      </c>
      <c r="D6913" s="3">
        <f>IF('Profil je Los'!A6913&lt;&gt;"",IF('Profil je Los'!A6913&lt;&gt;"",TIME(HOUR('Profil je Los'!A6913),MINUTE('Profil je Los'!A6913),SECOND('Profil je Los'!A6913)),""),"")</f>
        <v>0.875</v>
      </c>
      <c r="E6913" s="5">
        <f t="shared" si="430"/>
        <v>21</v>
      </c>
      <c r="F6913" s="14">
        <v>42.032518000000003</v>
      </c>
      <c r="G6913" s="17">
        <f t="shared" si="428"/>
        <v>3.5</v>
      </c>
      <c r="I6913" s="33"/>
    </row>
    <row r="6914" spans="1:9" x14ac:dyDescent="0.2">
      <c r="A6914" s="4">
        <v>44118.916666666664</v>
      </c>
      <c r="B6914" s="6">
        <f t="shared" si="429"/>
        <v>44118</v>
      </c>
      <c r="C6914" s="3">
        <f t="shared" si="431"/>
        <v>0.875</v>
      </c>
      <c r="D6914" s="3">
        <f>IF('Profil je Los'!A6914&lt;&gt;"",IF('Profil je Los'!A6914&lt;&gt;"",TIME(HOUR('Profil je Los'!A6914),MINUTE('Profil je Los'!A6914),SECOND('Profil je Los'!A6914)),""),"")</f>
        <v>0.91666666666666663</v>
      </c>
      <c r="E6914" s="5">
        <f t="shared" si="430"/>
        <v>22</v>
      </c>
      <c r="F6914" s="14">
        <v>34.497388999999998</v>
      </c>
      <c r="G6914" s="17">
        <f t="shared" si="428"/>
        <v>2.87</v>
      </c>
      <c r="I6914" s="33"/>
    </row>
    <row r="6915" spans="1:9" x14ac:dyDescent="0.2">
      <c r="A6915" s="4">
        <v>44118.958333333336</v>
      </c>
      <c r="B6915" s="6">
        <f t="shared" si="429"/>
        <v>44118</v>
      </c>
      <c r="C6915" s="3">
        <f t="shared" si="431"/>
        <v>0.91666666666666663</v>
      </c>
      <c r="D6915" s="3">
        <f>IF('Profil je Los'!A6915&lt;&gt;"",IF('Profil je Los'!A6915&lt;&gt;"",TIME(HOUR('Profil je Los'!A6915),MINUTE('Profil je Los'!A6915),SECOND('Profil je Los'!A6915)),""),"")</f>
        <v>0.95833333333333337</v>
      </c>
      <c r="E6915" s="5">
        <f t="shared" si="430"/>
        <v>23</v>
      </c>
      <c r="F6915" s="14">
        <v>27.494381000000001</v>
      </c>
      <c r="G6915" s="17">
        <f t="shared" si="428"/>
        <v>2.29</v>
      </c>
      <c r="I6915" s="33"/>
    </row>
    <row r="6916" spans="1:9" x14ac:dyDescent="0.2">
      <c r="A6916" s="4">
        <v>44119</v>
      </c>
      <c r="B6916" s="6">
        <f t="shared" si="429"/>
        <v>44118</v>
      </c>
      <c r="C6916" s="3">
        <f t="shared" si="431"/>
        <v>0.95833333333333337</v>
      </c>
      <c r="D6916" s="3">
        <f>IF('Profil je Los'!A6916&lt;&gt;"",IF('Profil je Los'!A6916&lt;&gt;"",TIME(HOUR('Profil je Los'!A6916),MINUTE('Profil je Los'!A6916),SECOND('Profil je Los'!A6916)),""),"")</f>
        <v>0</v>
      </c>
      <c r="E6916" s="5">
        <f t="shared" si="430"/>
        <v>24</v>
      </c>
      <c r="F6916" s="14">
        <v>21.607455999999999</v>
      </c>
      <c r="G6916" s="17">
        <f t="shared" si="428"/>
        <v>1.8</v>
      </c>
      <c r="I6916" s="33"/>
    </row>
    <row r="6917" spans="1:9" x14ac:dyDescent="0.2">
      <c r="A6917" s="4">
        <v>44119.041666666664</v>
      </c>
      <c r="B6917" s="6">
        <f t="shared" si="429"/>
        <v>44119</v>
      </c>
      <c r="C6917" s="3">
        <f t="shared" si="431"/>
        <v>0</v>
      </c>
      <c r="D6917" s="3">
        <f>IF('Profil je Los'!A6917&lt;&gt;"",IF('Profil je Los'!A6917&lt;&gt;"",TIME(HOUR('Profil je Los'!A6917),MINUTE('Profil je Los'!A6917),SECOND('Profil je Los'!A6917)),""),"")</f>
        <v>4.1666666666666664E-2</v>
      </c>
      <c r="E6917" s="5">
        <f t="shared" si="430"/>
        <v>1</v>
      </c>
      <c r="F6917" s="14">
        <v>18.984755</v>
      </c>
      <c r="G6917" s="17">
        <f t="shared" si="428"/>
        <v>1.58</v>
      </c>
      <c r="I6917" s="33"/>
    </row>
    <row r="6918" spans="1:9" x14ac:dyDescent="0.2">
      <c r="A6918" s="4">
        <v>44119.083333333336</v>
      </c>
      <c r="B6918" s="6">
        <f t="shared" si="429"/>
        <v>44119</v>
      </c>
      <c r="C6918" s="3">
        <f t="shared" si="431"/>
        <v>4.1666666666666664E-2</v>
      </c>
      <c r="D6918" s="3">
        <f>IF('Profil je Los'!A6918&lt;&gt;"",IF('Profil je Los'!A6918&lt;&gt;"",TIME(HOUR('Profil je Los'!A6918),MINUTE('Profil je Los'!A6918),SECOND('Profil je Los'!A6918)),""),"")</f>
        <v>8.3333333333333329E-2</v>
      </c>
      <c r="E6918" s="5">
        <f t="shared" si="430"/>
        <v>2</v>
      </c>
      <c r="F6918" s="14">
        <v>17.294352</v>
      </c>
      <c r="G6918" s="17">
        <f t="shared" ref="G6918:G6981" si="432">ROUND(F6918/$E$2,2)</f>
        <v>1.44</v>
      </c>
      <c r="I6918" s="33"/>
    </row>
    <row r="6919" spans="1:9" x14ac:dyDescent="0.2">
      <c r="A6919" s="4">
        <v>44119.125</v>
      </c>
      <c r="B6919" s="6">
        <f t="shared" ref="B6919:B6982" si="433">IF(A6919&lt;&gt;"",IF(E6919=24,B6918,DATE(YEAR(A6919),MONTH(A6919),DAY(A6919))),"")</f>
        <v>44119</v>
      </c>
      <c r="C6919" s="3">
        <f t="shared" si="431"/>
        <v>8.3333333333333329E-2</v>
      </c>
      <c r="D6919" s="3">
        <f>IF('Profil je Los'!A6919&lt;&gt;"",IF('Profil je Los'!A6919&lt;&gt;"",TIME(HOUR('Profil je Los'!A6919),MINUTE('Profil je Los'!A6919),SECOND('Profil je Los'!A6919)),""),"")</f>
        <v>0.125</v>
      </c>
      <c r="E6919" s="5">
        <f t="shared" ref="E6919:E6982" si="434">IF(A6919&lt;&gt;"",IF(HOUR(A6919)=0,24,HOUR(A6919)),"")</f>
        <v>3</v>
      </c>
      <c r="F6919" s="14">
        <v>16.761164999999998</v>
      </c>
      <c r="G6919" s="17">
        <f t="shared" si="432"/>
        <v>1.4</v>
      </c>
      <c r="I6919" s="33"/>
    </row>
    <row r="6920" spans="1:9" x14ac:dyDescent="0.2">
      <c r="A6920" s="4">
        <v>44119.166666666664</v>
      </c>
      <c r="B6920" s="6">
        <f t="shared" si="433"/>
        <v>44119</v>
      </c>
      <c r="C6920" s="3">
        <f t="shared" ref="C6920:C6983" si="435">D6919</f>
        <v>0.125</v>
      </c>
      <c r="D6920" s="3">
        <f>IF('Profil je Los'!A6920&lt;&gt;"",IF('Profil je Los'!A6920&lt;&gt;"",TIME(HOUR('Profil je Los'!A6920),MINUTE('Profil je Los'!A6920),SECOND('Profil je Los'!A6920)),""),"")</f>
        <v>0.16666666666666666</v>
      </c>
      <c r="E6920" s="5">
        <f t="shared" si="434"/>
        <v>4</v>
      </c>
      <c r="F6920" s="14">
        <v>17.416741999999999</v>
      </c>
      <c r="G6920" s="17">
        <f t="shared" si="432"/>
        <v>1.45</v>
      </c>
      <c r="I6920" s="33"/>
    </row>
    <row r="6921" spans="1:9" x14ac:dyDescent="0.2">
      <c r="A6921" s="4">
        <v>44119.208333333336</v>
      </c>
      <c r="B6921" s="6">
        <f t="shared" si="433"/>
        <v>44119</v>
      </c>
      <c r="C6921" s="3">
        <f t="shared" si="435"/>
        <v>0.16666666666666666</v>
      </c>
      <c r="D6921" s="3">
        <f>IF('Profil je Los'!A6921&lt;&gt;"",IF('Profil je Los'!A6921&lt;&gt;"",TIME(HOUR('Profil je Los'!A6921),MINUTE('Profil je Los'!A6921),SECOND('Profil je Los'!A6921)),""),"")</f>
        <v>0.20833333333333334</v>
      </c>
      <c r="E6921" s="5">
        <f t="shared" si="434"/>
        <v>5</v>
      </c>
      <c r="F6921" s="14">
        <v>19.172763</v>
      </c>
      <c r="G6921" s="17">
        <f t="shared" si="432"/>
        <v>1.6</v>
      </c>
      <c r="I6921" s="33"/>
    </row>
    <row r="6922" spans="1:9" x14ac:dyDescent="0.2">
      <c r="A6922" s="4">
        <v>44119.25</v>
      </c>
      <c r="B6922" s="6">
        <f t="shared" si="433"/>
        <v>44119</v>
      </c>
      <c r="C6922" s="3">
        <f t="shared" si="435"/>
        <v>0.20833333333333334</v>
      </c>
      <c r="D6922" s="3">
        <f>IF('Profil je Los'!A6922&lt;&gt;"",IF('Profil je Los'!A6922&lt;&gt;"",TIME(HOUR('Profil je Los'!A6922),MINUTE('Profil je Los'!A6922),SECOND('Profil je Los'!A6922)),""),"")</f>
        <v>0.25</v>
      </c>
      <c r="E6922" s="5">
        <f t="shared" si="434"/>
        <v>6</v>
      </c>
      <c r="F6922" s="14">
        <v>22.775821000000001</v>
      </c>
      <c r="G6922" s="17">
        <f t="shared" si="432"/>
        <v>1.9</v>
      </c>
      <c r="I6922" s="33"/>
    </row>
    <row r="6923" spans="1:9" x14ac:dyDescent="0.2">
      <c r="A6923" s="4">
        <v>44119.291666666664</v>
      </c>
      <c r="B6923" s="6">
        <f t="shared" si="433"/>
        <v>44119</v>
      </c>
      <c r="C6923" s="3">
        <f t="shared" si="435"/>
        <v>0.25</v>
      </c>
      <c r="D6923" s="3">
        <f>IF('Profil je Los'!A6923&lt;&gt;"",IF('Profil je Los'!A6923&lt;&gt;"",TIME(HOUR('Profil je Los'!A6923),MINUTE('Profil je Los'!A6923),SECOND('Profil je Los'!A6923)),""),"")</f>
        <v>0.29166666666666669</v>
      </c>
      <c r="E6923" s="5">
        <f t="shared" si="434"/>
        <v>7</v>
      </c>
      <c r="F6923" s="14">
        <v>34.237329000000003</v>
      </c>
      <c r="G6923" s="17">
        <f t="shared" si="432"/>
        <v>2.85</v>
      </c>
      <c r="I6923" s="33"/>
    </row>
    <row r="6924" spans="1:9" x14ac:dyDescent="0.2">
      <c r="A6924" s="4">
        <v>44119.333333333336</v>
      </c>
      <c r="B6924" s="6">
        <f t="shared" si="433"/>
        <v>44119</v>
      </c>
      <c r="C6924" s="3">
        <f t="shared" si="435"/>
        <v>0.29166666666666669</v>
      </c>
      <c r="D6924" s="3">
        <f>IF('Profil je Los'!A6924&lt;&gt;"",IF('Profil je Los'!A6924&lt;&gt;"",TIME(HOUR('Profil je Los'!A6924),MINUTE('Profil je Los'!A6924),SECOND('Profil je Los'!A6924)),""),"")</f>
        <v>0.33333333333333331</v>
      </c>
      <c r="E6924" s="5">
        <f t="shared" si="434"/>
        <v>8</v>
      </c>
      <c r="F6924" s="14">
        <v>45.182535000000001</v>
      </c>
      <c r="G6924" s="17">
        <f t="shared" si="432"/>
        <v>3.77</v>
      </c>
      <c r="I6924" s="33"/>
    </row>
    <row r="6925" spans="1:9" x14ac:dyDescent="0.2">
      <c r="A6925" s="4">
        <v>44119.375</v>
      </c>
      <c r="B6925" s="6">
        <f t="shared" si="433"/>
        <v>44119</v>
      </c>
      <c r="C6925" s="3">
        <f t="shared" si="435"/>
        <v>0.33333333333333331</v>
      </c>
      <c r="D6925" s="3">
        <f>IF('Profil je Los'!A6925&lt;&gt;"",IF('Profil je Los'!A6925&lt;&gt;"",TIME(HOUR('Profil je Los'!A6925),MINUTE('Profil je Los'!A6925),SECOND('Profil je Los'!A6925)),""),"")</f>
        <v>0.375</v>
      </c>
      <c r="E6925" s="5">
        <f t="shared" si="434"/>
        <v>9</v>
      </c>
      <c r="F6925" s="14">
        <v>48.819992999999997</v>
      </c>
      <c r="G6925" s="17">
        <f t="shared" si="432"/>
        <v>4.07</v>
      </c>
      <c r="I6925" s="33"/>
    </row>
    <row r="6926" spans="1:9" x14ac:dyDescent="0.2">
      <c r="A6926" s="4">
        <v>44119.416666666664</v>
      </c>
      <c r="B6926" s="6">
        <f t="shared" si="433"/>
        <v>44119</v>
      </c>
      <c r="C6926" s="3">
        <f t="shared" si="435"/>
        <v>0.375</v>
      </c>
      <c r="D6926" s="3">
        <f>IF('Profil je Los'!A6926&lt;&gt;"",IF('Profil je Los'!A6926&lt;&gt;"",TIME(HOUR('Profil je Los'!A6926),MINUTE('Profil je Los'!A6926),SECOND('Profil je Los'!A6926)),""),"")</f>
        <v>0.41666666666666669</v>
      </c>
      <c r="E6926" s="5">
        <f t="shared" si="434"/>
        <v>10</v>
      </c>
      <c r="F6926" s="14">
        <v>47.571964000000001</v>
      </c>
      <c r="G6926" s="17">
        <f t="shared" si="432"/>
        <v>3.96</v>
      </c>
      <c r="I6926" s="33"/>
    </row>
    <row r="6927" spans="1:9" x14ac:dyDescent="0.2">
      <c r="A6927" s="4">
        <v>44119.458333333336</v>
      </c>
      <c r="B6927" s="6">
        <f t="shared" si="433"/>
        <v>44119</v>
      </c>
      <c r="C6927" s="3">
        <f t="shared" si="435"/>
        <v>0.41666666666666669</v>
      </c>
      <c r="D6927" s="3">
        <f>IF('Profil je Los'!A6927&lt;&gt;"",IF('Profil je Los'!A6927&lt;&gt;"",TIME(HOUR('Profil je Los'!A6927),MINUTE('Profil je Los'!A6927),SECOND('Profil je Los'!A6927)),""),"")</f>
        <v>0.45833333333333331</v>
      </c>
      <c r="E6927" s="5">
        <f t="shared" si="434"/>
        <v>11</v>
      </c>
      <c r="F6927" s="14">
        <v>49.708838</v>
      </c>
      <c r="G6927" s="17">
        <f t="shared" si="432"/>
        <v>4.1399999999999997</v>
      </c>
      <c r="I6927" s="33"/>
    </row>
    <row r="6928" spans="1:9" x14ac:dyDescent="0.2">
      <c r="A6928" s="4">
        <v>44119.5</v>
      </c>
      <c r="B6928" s="6">
        <f t="shared" si="433"/>
        <v>44119</v>
      </c>
      <c r="C6928" s="3">
        <f t="shared" si="435"/>
        <v>0.45833333333333331</v>
      </c>
      <c r="D6928" s="3">
        <f>IF('Profil je Los'!A6928&lt;&gt;"",IF('Profil je Los'!A6928&lt;&gt;"",TIME(HOUR('Profil je Los'!A6928),MINUTE('Profil je Los'!A6928),SECOND('Profil je Los'!A6928)),""),"")</f>
        <v>0.5</v>
      </c>
      <c r="E6928" s="5">
        <f t="shared" si="434"/>
        <v>12</v>
      </c>
      <c r="F6928" s="14">
        <v>49.594431999999998</v>
      </c>
      <c r="G6928" s="17">
        <f t="shared" si="432"/>
        <v>4.13</v>
      </c>
      <c r="I6928" s="33"/>
    </row>
    <row r="6929" spans="1:9" x14ac:dyDescent="0.2">
      <c r="A6929" s="4">
        <v>44119.541666666664</v>
      </c>
      <c r="B6929" s="6">
        <f t="shared" si="433"/>
        <v>44119</v>
      </c>
      <c r="C6929" s="3">
        <f t="shared" si="435"/>
        <v>0.5</v>
      </c>
      <c r="D6929" s="3">
        <f>IF('Profil je Los'!A6929&lt;&gt;"",IF('Profil je Los'!A6929&lt;&gt;"",TIME(HOUR('Profil je Los'!A6929),MINUTE('Profil je Los'!A6929),SECOND('Profil je Los'!A6929)),""),"")</f>
        <v>0.54166666666666663</v>
      </c>
      <c r="E6929" s="5">
        <f t="shared" si="434"/>
        <v>13</v>
      </c>
      <c r="F6929" s="14">
        <v>47.793277000000003</v>
      </c>
      <c r="G6929" s="17">
        <f t="shared" si="432"/>
        <v>3.98</v>
      </c>
      <c r="I6929" s="33"/>
    </row>
    <row r="6930" spans="1:9" x14ac:dyDescent="0.2">
      <c r="A6930" s="4">
        <v>44119.583333333336</v>
      </c>
      <c r="B6930" s="6">
        <f t="shared" si="433"/>
        <v>44119</v>
      </c>
      <c r="C6930" s="3">
        <f t="shared" si="435"/>
        <v>0.54166666666666663</v>
      </c>
      <c r="D6930" s="3">
        <f>IF('Profil je Los'!A6930&lt;&gt;"",IF('Profil je Los'!A6930&lt;&gt;"",TIME(HOUR('Profil je Los'!A6930),MINUTE('Profil je Los'!A6930),SECOND('Profil je Los'!A6930)),""),"")</f>
        <v>0.58333333333333337</v>
      </c>
      <c r="E6930" s="5">
        <f t="shared" si="434"/>
        <v>14</v>
      </c>
      <c r="F6930" s="14">
        <v>46.296317999999999</v>
      </c>
      <c r="G6930" s="17">
        <f t="shared" si="432"/>
        <v>3.86</v>
      </c>
      <c r="I6930" s="33"/>
    </row>
    <row r="6931" spans="1:9" x14ac:dyDescent="0.2">
      <c r="A6931" s="4">
        <v>44119.625</v>
      </c>
      <c r="B6931" s="6">
        <f t="shared" si="433"/>
        <v>44119</v>
      </c>
      <c r="C6931" s="3">
        <f t="shared" si="435"/>
        <v>0.58333333333333337</v>
      </c>
      <c r="D6931" s="3">
        <f>IF('Profil je Los'!A6931&lt;&gt;"",IF('Profil je Los'!A6931&lt;&gt;"",TIME(HOUR('Profil je Los'!A6931),MINUTE('Profil je Los'!A6931),SECOND('Profil je Los'!A6931)),""),"")</f>
        <v>0.625</v>
      </c>
      <c r="E6931" s="5">
        <f t="shared" si="434"/>
        <v>15</v>
      </c>
      <c r="F6931" s="14">
        <v>45.450417000000002</v>
      </c>
      <c r="G6931" s="17">
        <f t="shared" si="432"/>
        <v>3.79</v>
      </c>
      <c r="I6931" s="33"/>
    </row>
    <row r="6932" spans="1:9" x14ac:dyDescent="0.2">
      <c r="A6932" s="4">
        <v>44119.666666666664</v>
      </c>
      <c r="B6932" s="6">
        <f t="shared" si="433"/>
        <v>44119</v>
      </c>
      <c r="C6932" s="3">
        <f t="shared" si="435"/>
        <v>0.625</v>
      </c>
      <c r="D6932" s="3">
        <f>IF('Profil je Los'!A6932&lt;&gt;"",IF('Profil je Los'!A6932&lt;&gt;"",TIME(HOUR('Profil je Los'!A6932),MINUTE('Profil je Los'!A6932),SECOND('Profil je Los'!A6932)),""),"")</f>
        <v>0.66666666666666663</v>
      </c>
      <c r="E6932" s="5">
        <f t="shared" si="434"/>
        <v>16</v>
      </c>
      <c r="F6932" s="14">
        <v>44.651958999999998</v>
      </c>
      <c r="G6932" s="17">
        <f t="shared" si="432"/>
        <v>3.72</v>
      </c>
      <c r="I6932" s="33"/>
    </row>
    <row r="6933" spans="1:9" x14ac:dyDescent="0.2">
      <c r="A6933" s="4">
        <v>44119.708333333336</v>
      </c>
      <c r="B6933" s="6">
        <f t="shared" si="433"/>
        <v>44119</v>
      </c>
      <c r="C6933" s="3">
        <f t="shared" si="435"/>
        <v>0.66666666666666663</v>
      </c>
      <c r="D6933" s="3">
        <f>IF('Profil je Los'!A6933&lt;&gt;"",IF('Profil je Los'!A6933&lt;&gt;"",TIME(HOUR('Profil je Los'!A6933),MINUTE('Profil je Los'!A6933),SECOND('Profil je Los'!A6933)),""),"")</f>
        <v>0.70833333333333337</v>
      </c>
      <c r="E6933" s="5">
        <f t="shared" si="434"/>
        <v>17</v>
      </c>
      <c r="F6933" s="14">
        <v>41.752104000000003</v>
      </c>
      <c r="G6933" s="17">
        <f t="shared" si="432"/>
        <v>3.48</v>
      </c>
      <c r="I6933" s="33"/>
    </row>
    <row r="6934" spans="1:9" x14ac:dyDescent="0.2">
      <c r="A6934" s="4">
        <v>44119.75</v>
      </c>
      <c r="B6934" s="6">
        <f t="shared" si="433"/>
        <v>44119</v>
      </c>
      <c r="C6934" s="3">
        <f t="shared" si="435"/>
        <v>0.70833333333333337</v>
      </c>
      <c r="D6934" s="3">
        <f>IF('Profil je Los'!A6934&lt;&gt;"",IF('Profil je Los'!A6934&lt;&gt;"",TIME(HOUR('Profil je Los'!A6934),MINUTE('Profil je Los'!A6934),SECOND('Profil je Los'!A6934)),""),"")</f>
        <v>0.75</v>
      </c>
      <c r="E6934" s="5">
        <f t="shared" si="434"/>
        <v>18</v>
      </c>
      <c r="F6934" s="14">
        <v>41.161527999999997</v>
      </c>
      <c r="G6934" s="17">
        <f t="shared" si="432"/>
        <v>3.43</v>
      </c>
      <c r="I6934" s="33"/>
    </row>
    <row r="6935" spans="1:9" x14ac:dyDescent="0.2">
      <c r="A6935" s="4">
        <v>44119.791666666664</v>
      </c>
      <c r="B6935" s="6">
        <f t="shared" si="433"/>
        <v>44119</v>
      </c>
      <c r="C6935" s="3">
        <f t="shared" si="435"/>
        <v>0.75</v>
      </c>
      <c r="D6935" s="3">
        <f>IF('Profil je Los'!A6935&lt;&gt;"",IF('Profil je Los'!A6935&lt;&gt;"",TIME(HOUR('Profil je Los'!A6935),MINUTE('Profil je Los'!A6935),SECOND('Profil je Los'!A6935)),""),"")</f>
        <v>0.79166666666666663</v>
      </c>
      <c r="E6935" s="5">
        <f t="shared" si="434"/>
        <v>19</v>
      </c>
      <c r="F6935" s="14">
        <v>45.959145999999997</v>
      </c>
      <c r="G6935" s="17">
        <f t="shared" si="432"/>
        <v>3.83</v>
      </c>
      <c r="I6935" s="33"/>
    </row>
    <row r="6936" spans="1:9" x14ac:dyDescent="0.2">
      <c r="A6936" s="4">
        <v>44119.833333333336</v>
      </c>
      <c r="B6936" s="6">
        <f t="shared" si="433"/>
        <v>44119</v>
      </c>
      <c r="C6936" s="3">
        <f t="shared" si="435"/>
        <v>0.79166666666666663</v>
      </c>
      <c r="D6936" s="3">
        <f>IF('Profil je Los'!A6936&lt;&gt;"",IF('Profil je Los'!A6936&lt;&gt;"",TIME(HOUR('Profil je Los'!A6936),MINUTE('Profil je Los'!A6936),SECOND('Profil je Los'!A6936)),""),"")</f>
        <v>0.83333333333333337</v>
      </c>
      <c r="E6936" s="5">
        <f t="shared" si="434"/>
        <v>20</v>
      </c>
      <c r="F6936" s="14">
        <v>44.996098000000003</v>
      </c>
      <c r="G6936" s="17">
        <f t="shared" si="432"/>
        <v>3.75</v>
      </c>
      <c r="I6936" s="33"/>
    </row>
    <row r="6937" spans="1:9" x14ac:dyDescent="0.2">
      <c r="A6937" s="4">
        <v>44119.875</v>
      </c>
      <c r="B6937" s="6">
        <f t="shared" si="433"/>
        <v>44119</v>
      </c>
      <c r="C6937" s="3">
        <f t="shared" si="435"/>
        <v>0.83333333333333337</v>
      </c>
      <c r="D6937" s="3">
        <f>IF('Profil je Los'!A6937&lt;&gt;"",IF('Profil je Los'!A6937&lt;&gt;"",TIME(HOUR('Profil je Los'!A6937),MINUTE('Profil je Los'!A6937),SECOND('Profil je Los'!A6937)),""),"")</f>
        <v>0.875</v>
      </c>
      <c r="E6937" s="5">
        <f t="shared" si="434"/>
        <v>21</v>
      </c>
      <c r="F6937" s="14">
        <v>36.659573999999999</v>
      </c>
      <c r="G6937" s="17">
        <f t="shared" si="432"/>
        <v>3.05</v>
      </c>
      <c r="I6937" s="33"/>
    </row>
    <row r="6938" spans="1:9" x14ac:dyDescent="0.2">
      <c r="A6938" s="4">
        <v>44119.916666666664</v>
      </c>
      <c r="B6938" s="6">
        <f t="shared" si="433"/>
        <v>44119</v>
      </c>
      <c r="C6938" s="3">
        <f t="shared" si="435"/>
        <v>0.875</v>
      </c>
      <c r="D6938" s="3">
        <f>IF('Profil je Los'!A6938&lt;&gt;"",IF('Profil je Los'!A6938&lt;&gt;"",TIME(HOUR('Profil je Los'!A6938),MINUTE('Profil je Los'!A6938),SECOND('Profil je Los'!A6938)),""),"")</f>
        <v>0.91666666666666663</v>
      </c>
      <c r="E6938" s="5">
        <f t="shared" si="434"/>
        <v>22</v>
      </c>
      <c r="F6938" s="14">
        <v>28.390595000000001</v>
      </c>
      <c r="G6938" s="17">
        <f t="shared" si="432"/>
        <v>2.37</v>
      </c>
      <c r="I6938" s="33"/>
    </row>
    <row r="6939" spans="1:9" x14ac:dyDescent="0.2">
      <c r="A6939" s="4">
        <v>44119.958333333336</v>
      </c>
      <c r="B6939" s="6">
        <f t="shared" si="433"/>
        <v>44119</v>
      </c>
      <c r="C6939" s="3">
        <f t="shared" si="435"/>
        <v>0.91666666666666663</v>
      </c>
      <c r="D6939" s="3">
        <f>IF('Profil je Los'!A6939&lt;&gt;"",IF('Profil je Los'!A6939&lt;&gt;"",TIME(HOUR('Profil je Los'!A6939),MINUTE('Profil je Los'!A6939),SECOND('Profil je Los'!A6939)),""),"")</f>
        <v>0.95833333333333337</v>
      </c>
      <c r="E6939" s="5">
        <f t="shared" si="434"/>
        <v>23</v>
      </c>
      <c r="F6939" s="14">
        <v>19.978273999999999</v>
      </c>
      <c r="G6939" s="17">
        <f t="shared" si="432"/>
        <v>1.66</v>
      </c>
      <c r="I6939" s="33"/>
    </row>
    <row r="6940" spans="1:9" x14ac:dyDescent="0.2">
      <c r="A6940" s="4">
        <v>44120</v>
      </c>
      <c r="B6940" s="6">
        <f t="shared" si="433"/>
        <v>44119</v>
      </c>
      <c r="C6940" s="3">
        <f t="shared" si="435"/>
        <v>0.95833333333333337</v>
      </c>
      <c r="D6940" s="3">
        <f>IF('Profil je Los'!A6940&lt;&gt;"",IF('Profil je Los'!A6940&lt;&gt;"",TIME(HOUR('Profil je Los'!A6940),MINUTE('Profil je Los'!A6940),SECOND('Profil je Los'!A6940)),""),"")</f>
        <v>0</v>
      </c>
      <c r="E6940" s="5">
        <f t="shared" si="434"/>
        <v>24</v>
      </c>
      <c r="F6940" s="14">
        <v>14.807762</v>
      </c>
      <c r="G6940" s="17">
        <f t="shared" si="432"/>
        <v>1.23</v>
      </c>
      <c r="I6940" s="33"/>
    </row>
    <row r="6941" spans="1:9" x14ac:dyDescent="0.2">
      <c r="A6941" s="4">
        <v>44120.041666666664</v>
      </c>
      <c r="B6941" s="6">
        <f t="shared" si="433"/>
        <v>44120</v>
      </c>
      <c r="C6941" s="3">
        <f t="shared" si="435"/>
        <v>0</v>
      </c>
      <c r="D6941" s="3">
        <f>IF('Profil je Los'!A6941&lt;&gt;"",IF('Profil je Los'!A6941&lt;&gt;"",TIME(HOUR('Profil je Los'!A6941),MINUTE('Profil je Los'!A6941),SECOND('Profil je Los'!A6941)),""),"")</f>
        <v>4.1666666666666664E-2</v>
      </c>
      <c r="E6941" s="5">
        <f t="shared" si="434"/>
        <v>1</v>
      </c>
      <c r="F6941" s="14">
        <v>13.140689</v>
      </c>
      <c r="G6941" s="17">
        <f t="shared" si="432"/>
        <v>1.1000000000000001</v>
      </c>
      <c r="I6941" s="33"/>
    </row>
    <row r="6942" spans="1:9" x14ac:dyDescent="0.2">
      <c r="A6942" s="4">
        <v>44120.083333333336</v>
      </c>
      <c r="B6942" s="6">
        <f t="shared" si="433"/>
        <v>44120</v>
      </c>
      <c r="C6942" s="3">
        <f t="shared" si="435"/>
        <v>4.1666666666666664E-2</v>
      </c>
      <c r="D6942" s="3">
        <f>IF('Profil je Los'!A6942&lt;&gt;"",IF('Profil je Los'!A6942&lt;&gt;"",TIME(HOUR('Profil je Los'!A6942),MINUTE('Profil je Los'!A6942),SECOND('Profil je Los'!A6942)),""),"")</f>
        <v>8.3333333333333329E-2</v>
      </c>
      <c r="E6942" s="5">
        <f t="shared" si="434"/>
        <v>2</v>
      </c>
      <c r="F6942" s="14">
        <v>12.186920000000001</v>
      </c>
      <c r="G6942" s="17">
        <f t="shared" si="432"/>
        <v>1.02</v>
      </c>
      <c r="I6942" s="33"/>
    </row>
    <row r="6943" spans="1:9" x14ac:dyDescent="0.2">
      <c r="A6943" s="4">
        <v>44120.125</v>
      </c>
      <c r="B6943" s="6">
        <f t="shared" si="433"/>
        <v>44120</v>
      </c>
      <c r="C6943" s="3">
        <f t="shared" si="435"/>
        <v>8.3333333333333329E-2</v>
      </c>
      <c r="D6943" s="3">
        <f>IF('Profil je Los'!A6943&lt;&gt;"",IF('Profil je Los'!A6943&lt;&gt;"",TIME(HOUR('Profil je Los'!A6943),MINUTE('Profil je Los'!A6943),SECOND('Profil je Los'!A6943)),""),"")</f>
        <v>0.125</v>
      </c>
      <c r="E6943" s="5">
        <f t="shared" si="434"/>
        <v>3</v>
      </c>
      <c r="F6943" s="14">
        <v>11.889633</v>
      </c>
      <c r="G6943" s="17">
        <f t="shared" si="432"/>
        <v>0.99</v>
      </c>
      <c r="I6943" s="33"/>
    </row>
    <row r="6944" spans="1:9" x14ac:dyDescent="0.2">
      <c r="A6944" s="4">
        <v>44120.166666666664</v>
      </c>
      <c r="B6944" s="6">
        <f t="shared" si="433"/>
        <v>44120</v>
      </c>
      <c r="C6944" s="3">
        <f t="shared" si="435"/>
        <v>0.125</v>
      </c>
      <c r="D6944" s="3">
        <f>IF('Profil je Los'!A6944&lt;&gt;"",IF('Profil je Los'!A6944&lt;&gt;"",TIME(HOUR('Profil je Los'!A6944),MINUTE('Profil je Los'!A6944),SECOND('Profil je Los'!A6944)),""),"")</f>
        <v>0.16666666666666666</v>
      </c>
      <c r="E6944" s="5">
        <f t="shared" si="434"/>
        <v>4</v>
      </c>
      <c r="F6944" s="14">
        <v>12.721309</v>
      </c>
      <c r="G6944" s="17">
        <f t="shared" si="432"/>
        <v>1.06</v>
      </c>
      <c r="I6944" s="33"/>
    </row>
    <row r="6945" spans="1:9" x14ac:dyDescent="0.2">
      <c r="A6945" s="4">
        <v>44120.208333333336</v>
      </c>
      <c r="B6945" s="6">
        <f t="shared" si="433"/>
        <v>44120</v>
      </c>
      <c r="C6945" s="3">
        <f t="shared" si="435"/>
        <v>0.16666666666666666</v>
      </c>
      <c r="D6945" s="3">
        <f>IF('Profil je Los'!A6945&lt;&gt;"",IF('Profil je Los'!A6945&lt;&gt;"",TIME(HOUR('Profil je Los'!A6945),MINUTE('Profil je Los'!A6945),SECOND('Profil je Los'!A6945)),""),"")</f>
        <v>0.20833333333333334</v>
      </c>
      <c r="E6945" s="5">
        <f t="shared" si="434"/>
        <v>5</v>
      </c>
      <c r="F6945" s="14">
        <v>13.329682</v>
      </c>
      <c r="G6945" s="17">
        <f t="shared" si="432"/>
        <v>1.1100000000000001</v>
      </c>
      <c r="I6945" s="33"/>
    </row>
    <row r="6946" spans="1:9" x14ac:dyDescent="0.2">
      <c r="A6946" s="4">
        <v>44120.25</v>
      </c>
      <c r="B6946" s="6">
        <f t="shared" si="433"/>
        <v>44120</v>
      </c>
      <c r="C6946" s="3">
        <f t="shared" si="435"/>
        <v>0.20833333333333334</v>
      </c>
      <c r="D6946" s="3">
        <f>IF('Profil je Los'!A6946&lt;&gt;"",IF('Profil je Los'!A6946&lt;&gt;"",TIME(HOUR('Profil je Los'!A6946),MINUTE('Profil je Los'!A6946),SECOND('Profil je Los'!A6946)),""),"")</f>
        <v>0.25</v>
      </c>
      <c r="E6946" s="5">
        <f t="shared" si="434"/>
        <v>6</v>
      </c>
      <c r="F6946" s="14">
        <v>16.79776</v>
      </c>
      <c r="G6946" s="17">
        <f t="shared" si="432"/>
        <v>1.4</v>
      </c>
      <c r="I6946" s="33"/>
    </row>
    <row r="6947" spans="1:9" x14ac:dyDescent="0.2">
      <c r="A6947" s="4">
        <v>44120.291666666664</v>
      </c>
      <c r="B6947" s="6">
        <f t="shared" si="433"/>
        <v>44120</v>
      </c>
      <c r="C6947" s="3">
        <f t="shared" si="435"/>
        <v>0.25</v>
      </c>
      <c r="D6947" s="3">
        <f>IF('Profil je Los'!A6947&lt;&gt;"",IF('Profil je Los'!A6947&lt;&gt;"",TIME(HOUR('Profil je Los'!A6947),MINUTE('Profil je Los'!A6947),SECOND('Profil je Los'!A6947)),""),"")</f>
        <v>0.29166666666666669</v>
      </c>
      <c r="E6947" s="5">
        <f t="shared" si="434"/>
        <v>7</v>
      </c>
      <c r="F6947" s="14">
        <v>28.008962</v>
      </c>
      <c r="G6947" s="17">
        <f t="shared" si="432"/>
        <v>2.33</v>
      </c>
      <c r="I6947" s="33"/>
    </row>
    <row r="6948" spans="1:9" x14ac:dyDescent="0.2">
      <c r="A6948" s="4">
        <v>44120.333333333336</v>
      </c>
      <c r="B6948" s="6">
        <f t="shared" si="433"/>
        <v>44120</v>
      </c>
      <c r="C6948" s="3">
        <f t="shared" si="435"/>
        <v>0.29166666666666669</v>
      </c>
      <c r="D6948" s="3">
        <f>IF('Profil je Los'!A6948&lt;&gt;"",IF('Profil je Los'!A6948&lt;&gt;"",TIME(HOUR('Profil je Los'!A6948),MINUTE('Profil je Los'!A6948),SECOND('Profil je Los'!A6948)),""),"")</f>
        <v>0.33333333333333331</v>
      </c>
      <c r="E6948" s="5">
        <f t="shared" si="434"/>
        <v>8</v>
      </c>
      <c r="F6948" s="14">
        <v>38.850726999999999</v>
      </c>
      <c r="G6948" s="17">
        <f t="shared" si="432"/>
        <v>3.24</v>
      </c>
      <c r="I6948" s="33"/>
    </row>
    <row r="6949" spans="1:9" x14ac:dyDescent="0.2">
      <c r="A6949" s="4">
        <v>44120.375</v>
      </c>
      <c r="B6949" s="6">
        <f t="shared" si="433"/>
        <v>44120</v>
      </c>
      <c r="C6949" s="3">
        <f t="shared" si="435"/>
        <v>0.33333333333333331</v>
      </c>
      <c r="D6949" s="3">
        <f>IF('Profil je Los'!A6949&lt;&gt;"",IF('Profil je Los'!A6949&lt;&gt;"",TIME(HOUR('Profil je Los'!A6949),MINUTE('Profil je Los'!A6949),SECOND('Profil je Los'!A6949)),""),"")</f>
        <v>0.375</v>
      </c>
      <c r="E6949" s="5">
        <f t="shared" si="434"/>
        <v>9</v>
      </c>
      <c r="F6949" s="14">
        <v>39.124980999999998</v>
      </c>
      <c r="G6949" s="17">
        <f t="shared" si="432"/>
        <v>3.26</v>
      </c>
      <c r="I6949" s="33"/>
    </row>
    <row r="6950" spans="1:9" x14ac:dyDescent="0.2">
      <c r="A6950" s="4">
        <v>44120.416666666664</v>
      </c>
      <c r="B6950" s="6">
        <f t="shared" si="433"/>
        <v>44120</v>
      </c>
      <c r="C6950" s="3">
        <f t="shared" si="435"/>
        <v>0.375</v>
      </c>
      <c r="D6950" s="3">
        <f>IF('Profil je Los'!A6950&lt;&gt;"",IF('Profil je Los'!A6950&lt;&gt;"",TIME(HOUR('Profil je Los'!A6950),MINUTE('Profil je Los'!A6950),SECOND('Profil je Los'!A6950)),""),"")</f>
        <v>0.41666666666666669</v>
      </c>
      <c r="E6950" s="5">
        <f t="shared" si="434"/>
        <v>10</v>
      </c>
      <c r="F6950" s="14">
        <v>38.149439000000001</v>
      </c>
      <c r="G6950" s="17">
        <f t="shared" si="432"/>
        <v>3.18</v>
      </c>
      <c r="I6950" s="33"/>
    </row>
    <row r="6951" spans="1:9" x14ac:dyDescent="0.2">
      <c r="A6951" s="4">
        <v>44120.458333333336</v>
      </c>
      <c r="B6951" s="6">
        <f t="shared" si="433"/>
        <v>44120</v>
      </c>
      <c r="C6951" s="3">
        <f t="shared" si="435"/>
        <v>0.41666666666666669</v>
      </c>
      <c r="D6951" s="3">
        <f>IF('Profil je Los'!A6951&lt;&gt;"",IF('Profil je Los'!A6951&lt;&gt;"",TIME(HOUR('Profil je Los'!A6951),MINUTE('Profil je Los'!A6951),SECOND('Profil je Los'!A6951)),""),"")</f>
        <v>0.45833333333333331</v>
      </c>
      <c r="E6951" s="5">
        <f t="shared" si="434"/>
        <v>11</v>
      </c>
      <c r="F6951" s="14">
        <v>38.983592999999999</v>
      </c>
      <c r="G6951" s="17">
        <f t="shared" si="432"/>
        <v>3.25</v>
      </c>
      <c r="I6951" s="33"/>
    </row>
    <row r="6952" spans="1:9" x14ac:dyDescent="0.2">
      <c r="A6952" s="4">
        <v>44120.5</v>
      </c>
      <c r="B6952" s="6">
        <f t="shared" si="433"/>
        <v>44120</v>
      </c>
      <c r="C6952" s="3">
        <f t="shared" si="435"/>
        <v>0.45833333333333331</v>
      </c>
      <c r="D6952" s="3">
        <f>IF('Profil je Los'!A6952&lt;&gt;"",IF('Profil je Los'!A6952&lt;&gt;"",TIME(HOUR('Profil je Los'!A6952),MINUTE('Profil je Los'!A6952),SECOND('Profil je Los'!A6952)),""),"")</f>
        <v>0.5</v>
      </c>
      <c r="E6952" s="5">
        <f t="shared" si="434"/>
        <v>12</v>
      </c>
      <c r="F6952" s="14">
        <v>38.893340999999999</v>
      </c>
      <c r="G6952" s="17">
        <f t="shared" si="432"/>
        <v>3.24</v>
      </c>
      <c r="I6952" s="33"/>
    </row>
    <row r="6953" spans="1:9" x14ac:dyDescent="0.2">
      <c r="A6953" s="4">
        <v>44120.541666666664</v>
      </c>
      <c r="B6953" s="6">
        <f t="shared" si="433"/>
        <v>44120</v>
      </c>
      <c r="C6953" s="3">
        <f t="shared" si="435"/>
        <v>0.5</v>
      </c>
      <c r="D6953" s="3">
        <f>IF('Profil je Los'!A6953&lt;&gt;"",IF('Profil je Los'!A6953&lt;&gt;"",TIME(HOUR('Profil je Los'!A6953),MINUTE('Profil je Los'!A6953),SECOND('Profil je Los'!A6953)),""),"")</f>
        <v>0.54166666666666663</v>
      </c>
      <c r="E6953" s="5">
        <f t="shared" si="434"/>
        <v>13</v>
      </c>
      <c r="F6953" s="14">
        <v>43.606473999999999</v>
      </c>
      <c r="G6953" s="17">
        <f t="shared" si="432"/>
        <v>3.63</v>
      </c>
      <c r="I6953" s="33"/>
    </row>
    <row r="6954" spans="1:9" x14ac:dyDescent="0.2">
      <c r="A6954" s="4">
        <v>44120.583333333336</v>
      </c>
      <c r="B6954" s="6">
        <f t="shared" si="433"/>
        <v>44120</v>
      </c>
      <c r="C6954" s="3">
        <f t="shared" si="435"/>
        <v>0.54166666666666663</v>
      </c>
      <c r="D6954" s="3">
        <f>IF('Profil je Los'!A6954&lt;&gt;"",IF('Profil je Los'!A6954&lt;&gt;"",TIME(HOUR('Profil je Los'!A6954),MINUTE('Profil je Los'!A6954),SECOND('Profil je Los'!A6954)),""),"")</f>
        <v>0.58333333333333337</v>
      </c>
      <c r="E6954" s="5">
        <f t="shared" si="434"/>
        <v>14</v>
      </c>
      <c r="F6954" s="14">
        <v>42.435979000000003</v>
      </c>
      <c r="G6954" s="17">
        <f t="shared" si="432"/>
        <v>3.54</v>
      </c>
      <c r="I6954" s="33"/>
    </row>
    <row r="6955" spans="1:9" x14ac:dyDescent="0.2">
      <c r="A6955" s="4">
        <v>44120.625</v>
      </c>
      <c r="B6955" s="6">
        <f t="shared" si="433"/>
        <v>44120</v>
      </c>
      <c r="C6955" s="3">
        <f t="shared" si="435"/>
        <v>0.58333333333333337</v>
      </c>
      <c r="D6955" s="3">
        <f>IF('Profil je Los'!A6955&lt;&gt;"",IF('Profil je Los'!A6955&lt;&gt;"",TIME(HOUR('Profil je Los'!A6955),MINUTE('Profil je Los'!A6955),SECOND('Profil je Los'!A6955)),""),"")</f>
        <v>0.625</v>
      </c>
      <c r="E6955" s="5">
        <f t="shared" si="434"/>
        <v>15</v>
      </c>
      <c r="F6955" s="14">
        <v>36.757778000000002</v>
      </c>
      <c r="G6955" s="17">
        <f t="shared" si="432"/>
        <v>3.06</v>
      </c>
      <c r="I6955" s="33"/>
    </row>
    <row r="6956" spans="1:9" x14ac:dyDescent="0.2">
      <c r="A6956" s="4">
        <v>44120.666666666664</v>
      </c>
      <c r="B6956" s="6">
        <f t="shared" si="433"/>
        <v>44120</v>
      </c>
      <c r="C6956" s="3">
        <f t="shared" si="435"/>
        <v>0.625</v>
      </c>
      <c r="D6956" s="3">
        <f>IF('Profil je Los'!A6956&lt;&gt;"",IF('Profil je Los'!A6956&lt;&gt;"",TIME(HOUR('Profil je Los'!A6956),MINUTE('Profil je Los'!A6956),SECOND('Profil je Los'!A6956)),""),"")</f>
        <v>0.66666666666666663</v>
      </c>
      <c r="E6956" s="5">
        <f t="shared" si="434"/>
        <v>16</v>
      </c>
      <c r="F6956" s="14">
        <v>38.946137</v>
      </c>
      <c r="G6956" s="17">
        <f t="shared" si="432"/>
        <v>3.25</v>
      </c>
      <c r="I6956" s="33"/>
    </row>
    <row r="6957" spans="1:9" x14ac:dyDescent="0.2">
      <c r="A6957" s="4">
        <v>44120.708333333336</v>
      </c>
      <c r="B6957" s="6">
        <f t="shared" si="433"/>
        <v>44120</v>
      </c>
      <c r="C6957" s="3">
        <f t="shared" si="435"/>
        <v>0.66666666666666663</v>
      </c>
      <c r="D6957" s="3">
        <f>IF('Profil je Los'!A6957&lt;&gt;"",IF('Profil je Los'!A6957&lt;&gt;"",TIME(HOUR('Profil je Los'!A6957),MINUTE('Profil je Los'!A6957),SECOND('Profil je Los'!A6957)),""),"")</f>
        <v>0.70833333333333337</v>
      </c>
      <c r="E6957" s="5">
        <f t="shared" si="434"/>
        <v>17</v>
      </c>
      <c r="F6957" s="14">
        <v>39.048838000000003</v>
      </c>
      <c r="G6957" s="17">
        <f t="shared" si="432"/>
        <v>3.25</v>
      </c>
      <c r="I6957" s="33"/>
    </row>
    <row r="6958" spans="1:9" x14ac:dyDescent="0.2">
      <c r="A6958" s="4">
        <v>44120.75</v>
      </c>
      <c r="B6958" s="6">
        <f t="shared" si="433"/>
        <v>44120</v>
      </c>
      <c r="C6958" s="3">
        <f t="shared" si="435"/>
        <v>0.70833333333333337</v>
      </c>
      <c r="D6958" s="3">
        <f>IF('Profil je Los'!A6958&lt;&gt;"",IF('Profil je Los'!A6958&lt;&gt;"",TIME(HOUR('Profil je Los'!A6958),MINUTE('Profil je Los'!A6958),SECOND('Profil je Los'!A6958)),""),"")</f>
        <v>0.75</v>
      </c>
      <c r="E6958" s="5">
        <f t="shared" si="434"/>
        <v>18</v>
      </c>
      <c r="F6958" s="14">
        <v>44.310274</v>
      </c>
      <c r="G6958" s="17">
        <f t="shared" si="432"/>
        <v>3.69</v>
      </c>
      <c r="I6958" s="33"/>
    </row>
    <row r="6959" spans="1:9" x14ac:dyDescent="0.2">
      <c r="A6959" s="4">
        <v>44120.791666666664</v>
      </c>
      <c r="B6959" s="6">
        <f t="shared" si="433"/>
        <v>44120</v>
      </c>
      <c r="C6959" s="3">
        <f t="shared" si="435"/>
        <v>0.75</v>
      </c>
      <c r="D6959" s="3">
        <f>IF('Profil je Los'!A6959&lt;&gt;"",IF('Profil je Los'!A6959&lt;&gt;"",TIME(HOUR('Profil je Los'!A6959),MINUTE('Profil je Los'!A6959),SECOND('Profil je Los'!A6959)),""),"")</f>
        <v>0.79166666666666663</v>
      </c>
      <c r="E6959" s="5">
        <f t="shared" si="434"/>
        <v>19</v>
      </c>
      <c r="F6959" s="14">
        <v>42.309897999999997</v>
      </c>
      <c r="G6959" s="17">
        <f t="shared" si="432"/>
        <v>3.53</v>
      </c>
      <c r="I6959" s="33"/>
    </row>
    <row r="6960" spans="1:9" x14ac:dyDescent="0.2">
      <c r="A6960" s="4">
        <v>44120.833333333336</v>
      </c>
      <c r="B6960" s="6">
        <f t="shared" si="433"/>
        <v>44120</v>
      </c>
      <c r="C6960" s="3">
        <f t="shared" si="435"/>
        <v>0.79166666666666663</v>
      </c>
      <c r="D6960" s="3">
        <f>IF('Profil je Los'!A6960&lt;&gt;"",IF('Profil je Los'!A6960&lt;&gt;"",TIME(HOUR('Profil je Los'!A6960),MINUTE('Profil je Los'!A6960),SECOND('Profil je Los'!A6960)),""),"")</f>
        <v>0.83333333333333337</v>
      </c>
      <c r="E6960" s="5">
        <f t="shared" si="434"/>
        <v>20</v>
      </c>
      <c r="F6960" s="14">
        <v>41.505448000000001</v>
      </c>
      <c r="G6960" s="17">
        <f t="shared" si="432"/>
        <v>3.46</v>
      </c>
      <c r="I6960" s="33"/>
    </row>
    <row r="6961" spans="1:9" x14ac:dyDescent="0.2">
      <c r="A6961" s="4">
        <v>44120.875</v>
      </c>
      <c r="B6961" s="6">
        <f t="shared" si="433"/>
        <v>44120</v>
      </c>
      <c r="C6961" s="3">
        <f t="shared" si="435"/>
        <v>0.83333333333333337</v>
      </c>
      <c r="D6961" s="3">
        <f>IF('Profil je Los'!A6961&lt;&gt;"",IF('Profil je Los'!A6961&lt;&gt;"",TIME(HOUR('Profil je Los'!A6961),MINUTE('Profil je Los'!A6961),SECOND('Profil je Los'!A6961)),""),"")</f>
        <v>0.875</v>
      </c>
      <c r="E6961" s="5">
        <f t="shared" si="434"/>
        <v>21</v>
      </c>
      <c r="F6961" s="14">
        <v>40.065513000000003</v>
      </c>
      <c r="G6961" s="17">
        <f t="shared" si="432"/>
        <v>3.34</v>
      </c>
      <c r="I6961" s="33"/>
    </row>
    <row r="6962" spans="1:9" x14ac:dyDescent="0.2">
      <c r="A6962" s="4">
        <v>44120.916666666664</v>
      </c>
      <c r="B6962" s="6">
        <f t="shared" si="433"/>
        <v>44120</v>
      </c>
      <c r="C6962" s="3">
        <f t="shared" si="435"/>
        <v>0.875</v>
      </c>
      <c r="D6962" s="3">
        <f>IF('Profil je Los'!A6962&lt;&gt;"",IF('Profil je Los'!A6962&lt;&gt;"",TIME(HOUR('Profil je Los'!A6962),MINUTE('Profil je Los'!A6962),SECOND('Profil je Los'!A6962)),""),"")</f>
        <v>0.91666666666666663</v>
      </c>
      <c r="E6962" s="5">
        <f t="shared" si="434"/>
        <v>22</v>
      </c>
      <c r="F6962" s="14">
        <v>31.127690000000001</v>
      </c>
      <c r="G6962" s="17">
        <f t="shared" si="432"/>
        <v>2.59</v>
      </c>
      <c r="I6962" s="33"/>
    </row>
    <row r="6963" spans="1:9" x14ac:dyDescent="0.2">
      <c r="A6963" s="4">
        <v>44120.958333333336</v>
      </c>
      <c r="B6963" s="6">
        <f t="shared" si="433"/>
        <v>44120</v>
      </c>
      <c r="C6963" s="3">
        <f t="shared" si="435"/>
        <v>0.91666666666666663</v>
      </c>
      <c r="D6963" s="3">
        <f>IF('Profil je Los'!A6963&lt;&gt;"",IF('Profil je Los'!A6963&lt;&gt;"",TIME(HOUR('Profil je Los'!A6963),MINUTE('Profil je Los'!A6963),SECOND('Profil je Los'!A6963)),""),"")</f>
        <v>0.95833333333333337</v>
      </c>
      <c r="E6963" s="5">
        <f t="shared" si="434"/>
        <v>23</v>
      </c>
      <c r="F6963" s="14">
        <v>25.380675</v>
      </c>
      <c r="G6963" s="17">
        <f t="shared" si="432"/>
        <v>2.12</v>
      </c>
      <c r="I6963" s="33"/>
    </row>
    <row r="6964" spans="1:9" x14ac:dyDescent="0.2">
      <c r="A6964" s="4">
        <v>44121</v>
      </c>
      <c r="B6964" s="6">
        <f t="shared" si="433"/>
        <v>44120</v>
      </c>
      <c r="C6964" s="3">
        <f t="shared" si="435"/>
        <v>0.95833333333333337</v>
      </c>
      <c r="D6964" s="3">
        <f>IF('Profil je Los'!A6964&lt;&gt;"",IF('Profil je Los'!A6964&lt;&gt;"",TIME(HOUR('Profil je Los'!A6964),MINUTE('Profil je Los'!A6964),SECOND('Profil je Los'!A6964)),""),"")</f>
        <v>0</v>
      </c>
      <c r="E6964" s="5">
        <f t="shared" si="434"/>
        <v>24</v>
      </c>
      <c r="F6964" s="14">
        <v>19.206159</v>
      </c>
      <c r="G6964" s="17">
        <f t="shared" si="432"/>
        <v>1.6</v>
      </c>
      <c r="I6964" s="33"/>
    </row>
    <row r="6965" spans="1:9" x14ac:dyDescent="0.2">
      <c r="A6965" s="4">
        <v>44121.041666666664</v>
      </c>
      <c r="B6965" s="6">
        <f t="shared" si="433"/>
        <v>44121</v>
      </c>
      <c r="C6965" s="3">
        <f t="shared" si="435"/>
        <v>0</v>
      </c>
      <c r="D6965" s="3">
        <f>IF('Profil je Los'!A6965&lt;&gt;"",IF('Profil je Los'!A6965&lt;&gt;"",TIME(HOUR('Profil je Los'!A6965),MINUTE('Profil je Los'!A6965),SECOND('Profil je Los'!A6965)),""),"")</f>
        <v>4.1666666666666664E-2</v>
      </c>
      <c r="E6965" s="5">
        <f t="shared" si="434"/>
        <v>1</v>
      </c>
      <c r="F6965" s="14">
        <v>13.289063000000001</v>
      </c>
      <c r="G6965" s="17">
        <f t="shared" si="432"/>
        <v>1.1100000000000001</v>
      </c>
      <c r="I6965" s="33"/>
    </row>
    <row r="6966" spans="1:9" x14ac:dyDescent="0.2">
      <c r="A6966" s="4">
        <v>44121.083333333336</v>
      </c>
      <c r="B6966" s="6">
        <f t="shared" si="433"/>
        <v>44121</v>
      </c>
      <c r="C6966" s="3">
        <f t="shared" si="435"/>
        <v>4.1666666666666664E-2</v>
      </c>
      <c r="D6966" s="3">
        <f>IF('Profil je Los'!A6966&lt;&gt;"",IF('Profil je Los'!A6966&lt;&gt;"",TIME(HOUR('Profil je Los'!A6966),MINUTE('Profil je Los'!A6966),SECOND('Profil je Los'!A6966)),""),"")</f>
        <v>8.3333333333333329E-2</v>
      </c>
      <c r="E6966" s="5">
        <f t="shared" si="434"/>
        <v>2</v>
      </c>
      <c r="F6966" s="14">
        <v>13.943854</v>
      </c>
      <c r="G6966" s="17">
        <f t="shared" si="432"/>
        <v>1.1599999999999999</v>
      </c>
      <c r="I6966" s="33"/>
    </row>
    <row r="6967" spans="1:9" x14ac:dyDescent="0.2">
      <c r="A6967" s="4">
        <v>44121.125</v>
      </c>
      <c r="B6967" s="6">
        <f t="shared" si="433"/>
        <v>44121</v>
      </c>
      <c r="C6967" s="3">
        <f t="shared" si="435"/>
        <v>8.3333333333333329E-2</v>
      </c>
      <c r="D6967" s="3">
        <f>IF('Profil je Los'!A6967&lt;&gt;"",IF('Profil je Los'!A6967&lt;&gt;"",TIME(HOUR('Profil je Los'!A6967),MINUTE('Profil je Los'!A6967),SECOND('Profil je Los'!A6967)),""),"")</f>
        <v>0.125</v>
      </c>
      <c r="E6967" s="5">
        <f t="shared" si="434"/>
        <v>3</v>
      </c>
      <c r="F6967" s="14">
        <v>13.310822999999999</v>
      </c>
      <c r="G6967" s="17">
        <f t="shared" si="432"/>
        <v>1.1100000000000001</v>
      </c>
      <c r="I6967" s="33"/>
    </row>
    <row r="6968" spans="1:9" x14ac:dyDescent="0.2">
      <c r="A6968" s="4">
        <v>44121.166666666664</v>
      </c>
      <c r="B6968" s="6">
        <f t="shared" si="433"/>
        <v>44121</v>
      </c>
      <c r="C6968" s="3">
        <f t="shared" si="435"/>
        <v>0.125</v>
      </c>
      <c r="D6968" s="3">
        <f>IF('Profil je Los'!A6968&lt;&gt;"",IF('Profil je Los'!A6968&lt;&gt;"",TIME(HOUR('Profil je Los'!A6968),MINUTE('Profil je Los'!A6968),SECOND('Profil je Los'!A6968)),""),"")</f>
        <v>0.16666666666666666</v>
      </c>
      <c r="E6968" s="5">
        <f t="shared" si="434"/>
        <v>4</v>
      </c>
      <c r="F6968" s="14">
        <v>13.005357</v>
      </c>
      <c r="G6968" s="17">
        <f t="shared" si="432"/>
        <v>1.08</v>
      </c>
      <c r="I6968" s="33"/>
    </row>
    <row r="6969" spans="1:9" x14ac:dyDescent="0.2">
      <c r="A6969" s="4">
        <v>44121.208333333336</v>
      </c>
      <c r="B6969" s="6">
        <f t="shared" si="433"/>
        <v>44121</v>
      </c>
      <c r="C6969" s="3">
        <f t="shared" si="435"/>
        <v>0.16666666666666666</v>
      </c>
      <c r="D6969" s="3">
        <f>IF('Profil je Los'!A6969&lt;&gt;"",IF('Profil je Los'!A6969&lt;&gt;"",TIME(HOUR('Profil je Los'!A6969),MINUTE('Profil je Los'!A6969),SECOND('Profil je Los'!A6969)),""),"")</f>
        <v>0.20833333333333334</v>
      </c>
      <c r="E6969" s="5">
        <f t="shared" si="434"/>
        <v>5</v>
      </c>
      <c r="F6969" s="14">
        <v>13.117272</v>
      </c>
      <c r="G6969" s="17">
        <f t="shared" si="432"/>
        <v>1.0900000000000001</v>
      </c>
      <c r="I6969" s="33"/>
    </row>
    <row r="6970" spans="1:9" x14ac:dyDescent="0.2">
      <c r="A6970" s="4">
        <v>44121.25</v>
      </c>
      <c r="B6970" s="6">
        <f t="shared" si="433"/>
        <v>44121</v>
      </c>
      <c r="C6970" s="3">
        <f t="shared" si="435"/>
        <v>0.20833333333333334</v>
      </c>
      <c r="D6970" s="3">
        <f>IF('Profil je Los'!A6970&lt;&gt;"",IF('Profil je Los'!A6970&lt;&gt;"",TIME(HOUR('Profil je Los'!A6970),MINUTE('Profil je Los'!A6970),SECOND('Profil je Los'!A6970)),""),"")</f>
        <v>0.25</v>
      </c>
      <c r="E6970" s="5">
        <f t="shared" si="434"/>
        <v>6</v>
      </c>
      <c r="F6970" s="14">
        <v>15.174611000000001</v>
      </c>
      <c r="G6970" s="17">
        <f t="shared" si="432"/>
        <v>1.26</v>
      </c>
      <c r="I6970" s="33"/>
    </row>
    <row r="6971" spans="1:9" x14ac:dyDescent="0.2">
      <c r="A6971" s="4">
        <v>44121.291666666664</v>
      </c>
      <c r="B6971" s="6">
        <f t="shared" si="433"/>
        <v>44121</v>
      </c>
      <c r="C6971" s="3">
        <f t="shared" si="435"/>
        <v>0.25</v>
      </c>
      <c r="D6971" s="3">
        <f>IF('Profil je Los'!A6971&lt;&gt;"",IF('Profil je Los'!A6971&lt;&gt;"",TIME(HOUR('Profil je Los'!A6971),MINUTE('Profil je Los'!A6971),SECOND('Profil je Los'!A6971)),""),"")</f>
        <v>0.29166666666666669</v>
      </c>
      <c r="E6971" s="5">
        <f t="shared" si="434"/>
        <v>7</v>
      </c>
      <c r="F6971" s="14">
        <v>19.960775999999999</v>
      </c>
      <c r="G6971" s="17">
        <f t="shared" si="432"/>
        <v>1.66</v>
      </c>
      <c r="I6971" s="33"/>
    </row>
    <row r="6972" spans="1:9" x14ac:dyDescent="0.2">
      <c r="A6972" s="4">
        <v>44121.333333333336</v>
      </c>
      <c r="B6972" s="6">
        <f t="shared" si="433"/>
        <v>44121</v>
      </c>
      <c r="C6972" s="3">
        <f t="shared" si="435"/>
        <v>0.29166666666666669</v>
      </c>
      <c r="D6972" s="3">
        <f>IF('Profil je Los'!A6972&lt;&gt;"",IF('Profil je Los'!A6972&lt;&gt;"",TIME(HOUR('Profil je Los'!A6972),MINUTE('Profil je Los'!A6972),SECOND('Profil je Los'!A6972)),""),"")</f>
        <v>0.33333333333333331</v>
      </c>
      <c r="E6972" s="5">
        <f t="shared" si="434"/>
        <v>8</v>
      </c>
      <c r="F6972" s="14">
        <v>24.831592000000001</v>
      </c>
      <c r="G6972" s="17">
        <f t="shared" si="432"/>
        <v>2.0699999999999998</v>
      </c>
      <c r="I6972" s="33"/>
    </row>
    <row r="6973" spans="1:9" x14ac:dyDescent="0.2">
      <c r="A6973" s="4">
        <v>44121.375</v>
      </c>
      <c r="B6973" s="6">
        <f t="shared" si="433"/>
        <v>44121</v>
      </c>
      <c r="C6973" s="3">
        <f t="shared" si="435"/>
        <v>0.33333333333333331</v>
      </c>
      <c r="D6973" s="3">
        <f>IF('Profil je Los'!A6973&lt;&gt;"",IF('Profil je Los'!A6973&lt;&gt;"",TIME(HOUR('Profil je Los'!A6973),MINUTE('Profil je Los'!A6973),SECOND('Profil je Los'!A6973)),""),"")</f>
        <v>0.375</v>
      </c>
      <c r="E6973" s="5">
        <f t="shared" si="434"/>
        <v>9</v>
      </c>
      <c r="F6973" s="14">
        <v>25.667736000000001</v>
      </c>
      <c r="G6973" s="17">
        <f t="shared" si="432"/>
        <v>2.14</v>
      </c>
      <c r="I6973" s="33"/>
    </row>
    <row r="6974" spans="1:9" x14ac:dyDescent="0.2">
      <c r="A6974" s="4">
        <v>44121.416666666664</v>
      </c>
      <c r="B6974" s="6">
        <f t="shared" si="433"/>
        <v>44121</v>
      </c>
      <c r="C6974" s="3">
        <f t="shared" si="435"/>
        <v>0.375</v>
      </c>
      <c r="D6974" s="3">
        <f>IF('Profil je Los'!A6974&lt;&gt;"",IF('Profil je Los'!A6974&lt;&gt;"",TIME(HOUR('Profil je Los'!A6974),MINUTE('Profil je Los'!A6974),SECOND('Profil je Los'!A6974)),""),"")</f>
        <v>0.41666666666666669</v>
      </c>
      <c r="E6974" s="5">
        <f t="shared" si="434"/>
        <v>10</v>
      </c>
      <c r="F6974" s="14">
        <v>27.563759999999998</v>
      </c>
      <c r="G6974" s="17">
        <f t="shared" si="432"/>
        <v>2.2999999999999998</v>
      </c>
      <c r="I6974" s="33"/>
    </row>
    <row r="6975" spans="1:9" x14ac:dyDescent="0.2">
      <c r="A6975" s="4">
        <v>44121.458333333336</v>
      </c>
      <c r="B6975" s="6">
        <f t="shared" si="433"/>
        <v>44121</v>
      </c>
      <c r="C6975" s="3">
        <f t="shared" si="435"/>
        <v>0.41666666666666669</v>
      </c>
      <c r="D6975" s="3">
        <f>IF('Profil je Los'!A6975&lt;&gt;"",IF('Profil je Los'!A6975&lt;&gt;"",TIME(HOUR('Profil je Los'!A6975),MINUTE('Profil je Los'!A6975),SECOND('Profil je Los'!A6975)),""),"")</f>
        <v>0.45833333333333331</v>
      </c>
      <c r="E6975" s="5">
        <f t="shared" si="434"/>
        <v>11</v>
      </c>
      <c r="F6975" s="14">
        <v>29.115981999999999</v>
      </c>
      <c r="G6975" s="17">
        <f t="shared" si="432"/>
        <v>2.4300000000000002</v>
      </c>
      <c r="I6975" s="33"/>
    </row>
    <row r="6976" spans="1:9" x14ac:dyDescent="0.2">
      <c r="A6976" s="4">
        <v>44121.5</v>
      </c>
      <c r="B6976" s="6">
        <f t="shared" si="433"/>
        <v>44121</v>
      </c>
      <c r="C6976" s="3">
        <f t="shared" si="435"/>
        <v>0.45833333333333331</v>
      </c>
      <c r="D6976" s="3">
        <f>IF('Profil je Los'!A6976&lt;&gt;"",IF('Profil je Los'!A6976&lt;&gt;"",TIME(HOUR('Profil je Los'!A6976),MINUTE('Profil je Los'!A6976),SECOND('Profil je Los'!A6976)),""),"")</f>
        <v>0.5</v>
      </c>
      <c r="E6976" s="5">
        <f t="shared" si="434"/>
        <v>12</v>
      </c>
      <c r="F6976" s="14">
        <v>32.314839999999997</v>
      </c>
      <c r="G6976" s="17">
        <f t="shared" si="432"/>
        <v>2.69</v>
      </c>
      <c r="I6976" s="33"/>
    </row>
    <row r="6977" spans="1:9" x14ac:dyDescent="0.2">
      <c r="A6977" s="4">
        <v>44121.541666666664</v>
      </c>
      <c r="B6977" s="6">
        <f t="shared" si="433"/>
        <v>44121</v>
      </c>
      <c r="C6977" s="3">
        <f t="shared" si="435"/>
        <v>0.5</v>
      </c>
      <c r="D6977" s="3">
        <f>IF('Profil je Los'!A6977&lt;&gt;"",IF('Profil je Los'!A6977&lt;&gt;"",TIME(HOUR('Profil je Los'!A6977),MINUTE('Profil je Los'!A6977),SECOND('Profil je Los'!A6977)),""),"")</f>
        <v>0.54166666666666663</v>
      </c>
      <c r="E6977" s="5">
        <f t="shared" si="434"/>
        <v>13</v>
      </c>
      <c r="F6977" s="14">
        <v>32.012618000000003</v>
      </c>
      <c r="G6977" s="17">
        <f t="shared" si="432"/>
        <v>2.67</v>
      </c>
      <c r="I6977" s="33"/>
    </row>
    <row r="6978" spans="1:9" x14ac:dyDescent="0.2">
      <c r="A6978" s="4">
        <v>44121.583333333336</v>
      </c>
      <c r="B6978" s="6">
        <f t="shared" si="433"/>
        <v>44121</v>
      </c>
      <c r="C6978" s="3">
        <f t="shared" si="435"/>
        <v>0.54166666666666663</v>
      </c>
      <c r="D6978" s="3">
        <f>IF('Profil je Los'!A6978&lt;&gt;"",IF('Profil je Los'!A6978&lt;&gt;"",TIME(HOUR('Profil je Los'!A6978),MINUTE('Profil je Los'!A6978),SECOND('Profil je Los'!A6978)),""),"")</f>
        <v>0.58333333333333337</v>
      </c>
      <c r="E6978" s="5">
        <f t="shared" si="434"/>
        <v>14</v>
      </c>
      <c r="F6978" s="14">
        <v>28.901736</v>
      </c>
      <c r="G6978" s="17">
        <f t="shared" si="432"/>
        <v>2.41</v>
      </c>
      <c r="I6978" s="33"/>
    </row>
    <row r="6979" spans="1:9" x14ac:dyDescent="0.2">
      <c r="A6979" s="4">
        <v>44121.625</v>
      </c>
      <c r="B6979" s="6">
        <f t="shared" si="433"/>
        <v>44121</v>
      </c>
      <c r="C6979" s="3">
        <f t="shared" si="435"/>
        <v>0.58333333333333337</v>
      </c>
      <c r="D6979" s="3">
        <f>IF('Profil je Los'!A6979&lt;&gt;"",IF('Profil je Los'!A6979&lt;&gt;"",TIME(HOUR('Profil je Los'!A6979),MINUTE('Profil je Los'!A6979),SECOND('Profil je Los'!A6979)),""),"")</f>
        <v>0.625</v>
      </c>
      <c r="E6979" s="5">
        <f t="shared" si="434"/>
        <v>15</v>
      </c>
      <c r="F6979" s="14">
        <v>26.287324999999999</v>
      </c>
      <c r="G6979" s="17">
        <f t="shared" si="432"/>
        <v>2.19</v>
      </c>
      <c r="I6979" s="33"/>
    </row>
    <row r="6980" spans="1:9" x14ac:dyDescent="0.2">
      <c r="A6980" s="4">
        <v>44121.666666666664</v>
      </c>
      <c r="B6980" s="6">
        <f t="shared" si="433"/>
        <v>44121</v>
      </c>
      <c r="C6980" s="3">
        <f t="shared" si="435"/>
        <v>0.625</v>
      </c>
      <c r="D6980" s="3">
        <f>IF('Profil je Los'!A6980&lt;&gt;"",IF('Profil je Los'!A6980&lt;&gt;"",TIME(HOUR('Profil je Los'!A6980),MINUTE('Profil je Los'!A6980),SECOND('Profil je Los'!A6980)),""),"")</f>
        <v>0.66666666666666663</v>
      </c>
      <c r="E6980" s="5">
        <f t="shared" si="434"/>
        <v>16</v>
      </c>
      <c r="F6980" s="14">
        <v>26.454578999999999</v>
      </c>
      <c r="G6980" s="17">
        <f t="shared" si="432"/>
        <v>2.2000000000000002</v>
      </c>
      <c r="I6980" s="33"/>
    </row>
    <row r="6981" spans="1:9" x14ac:dyDescent="0.2">
      <c r="A6981" s="4">
        <v>44121.708333333336</v>
      </c>
      <c r="B6981" s="6">
        <f t="shared" si="433"/>
        <v>44121</v>
      </c>
      <c r="C6981" s="3">
        <f t="shared" si="435"/>
        <v>0.66666666666666663</v>
      </c>
      <c r="D6981" s="3">
        <f>IF('Profil je Los'!A6981&lt;&gt;"",IF('Profil je Los'!A6981&lt;&gt;"",TIME(HOUR('Profil je Los'!A6981),MINUTE('Profil je Los'!A6981),SECOND('Profil je Los'!A6981)),""),"")</f>
        <v>0.70833333333333337</v>
      </c>
      <c r="E6981" s="5">
        <f t="shared" si="434"/>
        <v>17</v>
      </c>
      <c r="F6981" s="14">
        <v>27.247838999999999</v>
      </c>
      <c r="G6981" s="17">
        <f t="shared" si="432"/>
        <v>2.27</v>
      </c>
      <c r="I6981" s="33"/>
    </row>
    <row r="6982" spans="1:9" x14ac:dyDescent="0.2">
      <c r="A6982" s="4">
        <v>44121.75</v>
      </c>
      <c r="B6982" s="6">
        <f t="shared" si="433"/>
        <v>44121</v>
      </c>
      <c r="C6982" s="3">
        <f t="shared" si="435"/>
        <v>0.70833333333333337</v>
      </c>
      <c r="D6982" s="3">
        <f>IF('Profil je Los'!A6982&lt;&gt;"",IF('Profil je Los'!A6982&lt;&gt;"",TIME(HOUR('Profil je Los'!A6982),MINUTE('Profil je Los'!A6982),SECOND('Profil je Los'!A6982)),""),"")</f>
        <v>0.75</v>
      </c>
      <c r="E6982" s="5">
        <f t="shared" si="434"/>
        <v>18</v>
      </c>
      <c r="F6982" s="14">
        <v>28.946753000000001</v>
      </c>
      <c r="G6982" s="17">
        <f t="shared" ref="G6982:G7045" si="436">ROUND(F6982/$E$2,2)</f>
        <v>2.41</v>
      </c>
      <c r="I6982" s="33"/>
    </row>
    <row r="6983" spans="1:9" x14ac:dyDescent="0.2">
      <c r="A6983" s="4">
        <v>44121.791666666664</v>
      </c>
      <c r="B6983" s="6">
        <f t="shared" ref="B6983:B7046" si="437">IF(A6983&lt;&gt;"",IF(E6983=24,B6982,DATE(YEAR(A6983),MONTH(A6983),DAY(A6983))),"")</f>
        <v>44121</v>
      </c>
      <c r="C6983" s="3">
        <f t="shared" si="435"/>
        <v>0.75</v>
      </c>
      <c r="D6983" s="3">
        <f>IF('Profil je Los'!A6983&lt;&gt;"",IF('Profil je Los'!A6983&lt;&gt;"",TIME(HOUR('Profil je Los'!A6983),MINUTE('Profil je Los'!A6983),SECOND('Profil je Los'!A6983)),""),"")</f>
        <v>0.79166666666666663</v>
      </c>
      <c r="E6983" s="5">
        <f t="shared" ref="E6983:E7046" si="438">IF(A6983&lt;&gt;"",IF(HOUR(A6983)=0,24,HOUR(A6983)),"")</f>
        <v>19</v>
      </c>
      <c r="F6983" s="14">
        <v>33.433565000000002</v>
      </c>
      <c r="G6983" s="17">
        <f t="shared" si="436"/>
        <v>2.79</v>
      </c>
      <c r="I6983" s="33"/>
    </row>
    <row r="6984" spans="1:9" x14ac:dyDescent="0.2">
      <c r="A6984" s="4">
        <v>44121.833333333336</v>
      </c>
      <c r="B6984" s="6">
        <f t="shared" si="437"/>
        <v>44121</v>
      </c>
      <c r="C6984" s="3">
        <f t="shared" ref="C6984:C7047" si="439">D6983</f>
        <v>0.79166666666666663</v>
      </c>
      <c r="D6984" s="3">
        <f>IF('Profil je Los'!A6984&lt;&gt;"",IF('Profil je Los'!A6984&lt;&gt;"",TIME(HOUR('Profil je Los'!A6984),MINUTE('Profil je Los'!A6984),SECOND('Profil je Los'!A6984)),""),"")</f>
        <v>0.83333333333333337</v>
      </c>
      <c r="E6984" s="5">
        <f t="shared" si="438"/>
        <v>20</v>
      </c>
      <c r="F6984" s="14">
        <v>36.990465999999998</v>
      </c>
      <c r="G6984" s="17">
        <f t="shared" si="436"/>
        <v>3.08</v>
      </c>
      <c r="I6984" s="33"/>
    </row>
    <row r="6985" spans="1:9" x14ac:dyDescent="0.2">
      <c r="A6985" s="4">
        <v>44121.875</v>
      </c>
      <c r="B6985" s="6">
        <f t="shared" si="437"/>
        <v>44121</v>
      </c>
      <c r="C6985" s="3">
        <f t="shared" si="439"/>
        <v>0.83333333333333337</v>
      </c>
      <c r="D6985" s="3">
        <f>IF('Profil je Los'!A6985&lt;&gt;"",IF('Profil je Los'!A6985&lt;&gt;"",TIME(HOUR('Profil je Los'!A6985),MINUTE('Profil je Los'!A6985),SECOND('Profil je Los'!A6985)),""),"")</f>
        <v>0.875</v>
      </c>
      <c r="E6985" s="5">
        <f t="shared" si="438"/>
        <v>21</v>
      </c>
      <c r="F6985" s="14">
        <v>26.962955000000001</v>
      </c>
      <c r="G6985" s="17">
        <f t="shared" si="436"/>
        <v>2.25</v>
      </c>
      <c r="I6985" s="33"/>
    </row>
    <row r="6986" spans="1:9" x14ac:dyDescent="0.2">
      <c r="A6986" s="4">
        <v>44121.916666666664</v>
      </c>
      <c r="B6986" s="6">
        <f t="shared" si="437"/>
        <v>44121</v>
      </c>
      <c r="C6986" s="3">
        <f t="shared" si="439"/>
        <v>0.875</v>
      </c>
      <c r="D6986" s="3">
        <f>IF('Profil je Los'!A6986&lt;&gt;"",IF('Profil je Los'!A6986&lt;&gt;"",TIME(HOUR('Profil je Los'!A6986),MINUTE('Profil je Los'!A6986),SECOND('Profil je Los'!A6986)),""),"")</f>
        <v>0.91666666666666663</v>
      </c>
      <c r="E6986" s="5">
        <f t="shared" si="438"/>
        <v>22</v>
      </c>
      <c r="F6986" s="14">
        <v>18.880374</v>
      </c>
      <c r="G6986" s="17">
        <f t="shared" si="436"/>
        <v>1.57</v>
      </c>
      <c r="I6986" s="33"/>
    </row>
    <row r="6987" spans="1:9" x14ac:dyDescent="0.2">
      <c r="A6987" s="4">
        <v>44121.958333333336</v>
      </c>
      <c r="B6987" s="6">
        <f t="shared" si="437"/>
        <v>44121</v>
      </c>
      <c r="C6987" s="3">
        <f t="shared" si="439"/>
        <v>0.91666666666666663</v>
      </c>
      <c r="D6987" s="3">
        <f>IF('Profil je Los'!A6987&lt;&gt;"",IF('Profil je Los'!A6987&lt;&gt;"",TIME(HOUR('Profil je Los'!A6987),MINUTE('Profil je Los'!A6987),SECOND('Profil je Los'!A6987)),""),"")</f>
        <v>0.95833333333333337</v>
      </c>
      <c r="E6987" s="5">
        <f t="shared" si="438"/>
        <v>23</v>
      </c>
      <c r="F6987" s="14">
        <v>15.652886000000001</v>
      </c>
      <c r="G6987" s="17">
        <f t="shared" si="436"/>
        <v>1.3</v>
      </c>
      <c r="I6987" s="33"/>
    </row>
    <row r="6988" spans="1:9" x14ac:dyDescent="0.2">
      <c r="A6988" s="4">
        <v>44122</v>
      </c>
      <c r="B6988" s="6">
        <f t="shared" si="437"/>
        <v>44121</v>
      </c>
      <c r="C6988" s="3">
        <f t="shared" si="439"/>
        <v>0.95833333333333337</v>
      </c>
      <c r="D6988" s="3">
        <f>IF('Profil je Los'!A6988&lt;&gt;"",IF('Profil je Los'!A6988&lt;&gt;"",TIME(HOUR('Profil je Los'!A6988),MINUTE('Profil je Los'!A6988),SECOND('Profil je Los'!A6988)),""),"")</f>
        <v>0</v>
      </c>
      <c r="E6988" s="5">
        <f t="shared" si="438"/>
        <v>24</v>
      </c>
      <c r="F6988" s="14">
        <v>13.385683</v>
      </c>
      <c r="G6988" s="17">
        <f t="shared" si="436"/>
        <v>1.1200000000000001</v>
      </c>
      <c r="I6988" s="33"/>
    </row>
    <row r="6989" spans="1:9" x14ac:dyDescent="0.2">
      <c r="A6989" s="4">
        <v>44122.041666666664</v>
      </c>
      <c r="B6989" s="6">
        <f t="shared" si="437"/>
        <v>44122</v>
      </c>
      <c r="C6989" s="3">
        <f t="shared" si="439"/>
        <v>0</v>
      </c>
      <c r="D6989" s="3">
        <f>IF('Profil je Los'!A6989&lt;&gt;"",IF('Profil je Los'!A6989&lt;&gt;"",TIME(HOUR('Profil je Los'!A6989),MINUTE('Profil je Los'!A6989),SECOND('Profil je Los'!A6989)),""),"")</f>
        <v>4.1666666666666664E-2</v>
      </c>
      <c r="E6989" s="5">
        <f t="shared" si="438"/>
        <v>1</v>
      </c>
      <c r="F6989" s="14">
        <v>9.4321140000000003</v>
      </c>
      <c r="G6989" s="17">
        <f t="shared" si="436"/>
        <v>0.79</v>
      </c>
      <c r="I6989" s="33"/>
    </row>
    <row r="6990" spans="1:9" x14ac:dyDescent="0.2">
      <c r="A6990" s="4">
        <v>44122.083333333336</v>
      </c>
      <c r="B6990" s="6">
        <f t="shared" si="437"/>
        <v>44122</v>
      </c>
      <c r="C6990" s="3">
        <f t="shared" si="439"/>
        <v>4.1666666666666664E-2</v>
      </c>
      <c r="D6990" s="3">
        <f>IF('Profil je Los'!A6990&lt;&gt;"",IF('Profil je Los'!A6990&lt;&gt;"",TIME(HOUR('Profil je Los'!A6990),MINUTE('Profil je Los'!A6990),SECOND('Profil je Los'!A6990)),""),"")</f>
        <v>8.3333333333333329E-2</v>
      </c>
      <c r="E6990" s="5">
        <f t="shared" si="438"/>
        <v>2</v>
      </c>
      <c r="F6990" s="14">
        <v>7.7346640000000004</v>
      </c>
      <c r="G6990" s="17">
        <f t="shared" si="436"/>
        <v>0.64</v>
      </c>
      <c r="I6990" s="33"/>
    </row>
    <row r="6991" spans="1:9" x14ac:dyDescent="0.2">
      <c r="A6991" s="4">
        <v>44122.125</v>
      </c>
      <c r="B6991" s="6">
        <f t="shared" si="437"/>
        <v>44122</v>
      </c>
      <c r="C6991" s="3">
        <f t="shared" si="439"/>
        <v>8.3333333333333329E-2</v>
      </c>
      <c r="D6991" s="3">
        <f>IF('Profil je Los'!A6991&lt;&gt;"",IF('Profil je Los'!A6991&lt;&gt;"",TIME(HOUR('Profil je Los'!A6991),MINUTE('Profil je Los'!A6991),SECOND('Profil je Los'!A6991)),""),"")</f>
        <v>0.125</v>
      </c>
      <c r="E6991" s="5">
        <f t="shared" si="438"/>
        <v>3</v>
      </c>
      <c r="F6991" s="14">
        <v>6.3879460000000003</v>
      </c>
      <c r="G6991" s="17">
        <f t="shared" si="436"/>
        <v>0.53</v>
      </c>
      <c r="I6991" s="33"/>
    </row>
    <row r="6992" spans="1:9" x14ac:dyDescent="0.2">
      <c r="A6992" s="4">
        <v>44122.166666666664</v>
      </c>
      <c r="B6992" s="6">
        <f t="shared" si="437"/>
        <v>44122</v>
      </c>
      <c r="C6992" s="3">
        <f t="shared" si="439"/>
        <v>0.125</v>
      </c>
      <c r="D6992" s="3">
        <f>IF('Profil je Los'!A6992&lt;&gt;"",IF('Profil je Los'!A6992&lt;&gt;"",TIME(HOUR('Profil je Los'!A6992),MINUTE('Profil je Los'!A6992),SECOND('Profil je Los'!A6992)),""),"")</f>
        <v>0.16666666666666666</v>
      </c>
      <c r="E6992" s="5">
        <f t="shared" si="438"/>
        <v>4</v>
      </c>
      <c r="F6992" s="14">
        <v>7.4664799999999998</v>
      </c>
      <c r="G6992" s="17">
        <f t="shared" si="436"/>
        <v>0.62</v>
      </c>
      <c r="I6992" s="33"/>
    </row>
    <row r="6993" spans="1:9" x14ac:dyDescent="0.2">
      <c r="A6993" s="4">
        <v>44122.208333333336</v>
      </c>
      <c r="B6993" s="6">
        <f t="shared" si="437"/>
        <v>44122</v>
      </c>
      <c r="C6993" s="3">
        <f t="shared" si="439"/>
        <v>0.16666666666666666</v>
      </c>
      <c r="D6993" s="3">
        <f>IF('Profil je Los'!A6993&lt;&gt;"",IF('Profil je Los'!A6993&lt;&gt;"",TIME(HOUR('Profil je Los'!A6993),MINUTE('Profil je Los'!A6993),SECOND('Profil je Los'!A6993)),""),"")</f>
        <v>0.20833333333333334</v>
      </c>
      <c r="E6993" s="5">
        <f t="shared" si="438"/>
        <v>5</v>
      </c>
      <c r="F6993" s="14">
        <v>7.1102559999999997</v>
      </c>
      <c r="G6993" s="17">
        <f t="shared" si="436"/>
        <v>0.59</v>
      </c>
      <c r="I6993" s="33"/>
    </row>
    <row r="6994" spans="1:9" x14ac:dyDescent="0.2">
      <c r="A6994" s="4">
        <v>44122.25</v>
      </c>
      <c r="B6994" s="6">
        <f t="shared" si="437"/>
        <v>44122</v>
      </c>
      <c r="C6994" s="3">
        <f t="shared" si="439"/>
        <v>0.20833333333333334</v>
      </c>
      <c r="D6994" s="3">
        <f>IF('Profil je Los'!A6994&lt;&gt;"",IF('Profil je Los'!A6994&lt;&gt;"",TIME(HOUR('Profil je Los'!A6994),MINUTE('Profil je Los'!A6994),SECOND('Profil je Los'!A6994)),""),"")</f>
        <v>0.25</v>
      </c>
      <c r="E6994" s="5">
        <f t="shared" si="438"/>
        <v>6</v>
      </c>
      <c r="F6994" s="14">
        <v>7.9176989999999998</v>
      </c>
      <c r="G6994" s="17">
        <f t="shared" si="436"/>
        <v>0.66</v>
      </c>
      <c r="I6994" s="33"/>
    </row>
    <row r="6995" spans="1:9" x14ac:dyDescent="0.2">
      <c r="A6995" s="4">
        <v>44122.291666666664</v>
      </c>
      <c r="B6995" s="6">
        <f t="shared" si="437"/>
        <v>44122</v>
      </c>
      <c r="C6995" s="3">
        <f t="shared" si="439"/>
        <v>0.25</v>
      </c>
      <c r="D6995" s="3">
        <f>IF('Profil je Los'!A6995&lt;&gt;"",IF('Profil je Los'!A6995&lt;&gt;"",TIME(HOUR('Profil je Los'!A6995),MINUTE('Profil je Los'!A6995),SECOND('Profil je Los'!A6995)),""),"")</f>
        <v>0.29166666666666669</v>
      </c>
      <c r="E6995" s="5">
        <f t="shared" si="438"/>
        <v>7</v>
      </c>
      <c r="F6995" s="14">
        <v>12.267391999999999</v>
      </c>
      <c r="G6995" s="17">
        <f t="shared" si="436"/>
        <v>1.02</v>
      </c>
      <c r="I6995" s="33"/>
    </row>
    <row r="6996" spans="1:9" x14ac:dyDescent="0.2">
      <c r="A6996" s="4">
        <v>44122.333333333336</v>
      </c>
      <c r="B6996" s="6">
        <f t="shared" si="437"/>
        <v>44122</v>
      </c>
      <c r="C6996" s="3">
        <f t="shared" si="439"/>
        <v>0.29166666666666669</v>
      </c>
      <c r="D6996" s="3">
        <f>IF('Profil je Los'!A6996&lt;&gt;"",IF('Profil je Los'!A6996&lt;&gt;"",TIME(HOUR('Profil je Los'!A6996),MINUTE('Profil je Los'!A6996),SECOND('Profil je Los'!A6996)),""),"")</f>
        <v>0.33333333333333331</v>
      </c>
      <c r="E6996" s="5">
        <f t="shared" si="438"/>
        <v>8</v>
      </c>
      <c r="F6996" s="14">
        <v>14.02932</v>
      </c>
      <c r="G6996" s="17">
        <f t="shared" si="436"/>
        <v>1.17</v>
      </c>
      <c r="I6996" s="33"/>
    </row>
    <row r="6997" spans="1:9" x14ac:dyDescent="0.2">
      <c r="A6997" s="4">
        <v>44122.375</v>
      </c>
      <c r="B6997" s="6">
        <f t="shared" si="437"/>
        <v>44122</v>
      </c>
      <c r="C6997" s="3">
        <f t="shared" si="439"/>
        <v>0.33333333333333331</v>
      </c>
      <c r="D6997" s="3">
        <f>IF('Profil je Los'!A6997&lt;&gt;"",IF('Profil je Los'!A6997&lt;&gt;"",TIME(HOUR('Profil je Los'!A6997),MINUTE('Profil je Los'!A6997),SECOND('Profil je Los'!A6997)),""),"")</f>
        <v>0.375</v>
      </c>
      <c r="E6997" s="5">
        <f t="shared" si="438"/>
        <v>9</v>
      </c>
      <c r="F6997" s="14">
        <v>16.269106000000001</v>
      </c>
      <c r="G6997" s="17">
        <f t="shared" si="436"/>
        <v>1.36</v>
      </c>
      <c r="I6997" s="33"/>
    </row>
    <row r="6998" spans="1:9" x14ac:dyDescent="0.2">
      <c r="A6998" s="4">
        <v>44122.416666666664</v>
      </c>
      <c r="B6998" s="6">
        <f t="shared" si="437"/>
        <v>44122</v>
      </c>
      <c r="C6998" s="3">
        <f t="shared" si="439"/>
        <v>0.375</v>
      </c>
      <c r="D6998" s="3">
        <f>IF('Profil je Los'!A6998&lt;&gt;"",IF('Profil je Los'!A6998&lt;&gt;"",TIME(HOUR('Profil je Los'!A6998),MINUTE('Profil je Los'!A6998),SECOND('Profil je Los'!A6998)),""),"")</f>
        <v>0.41666666666666669</v>
      </c>
      <c r="E6998" s="5">
        <f t="shared" si="438"/>
        <v>10</v>
      </c>
      <c r="F6998" s="14">
        <v>20.575230999999999</v>
      </c>
      <c r="G6998" s="17">
        <f t="shared" si="436"/>
        <v>1.71</v>
      </c>
      <c r="I6998" s="33"/>
    </row>
    <row r="6999" spans="1:9" x14ac:dyDescent="0.2">
      <c r="A6999" s="4">
        <v>44122.458333333336</v>
      </c>
      <c r="B6999" s="6">
        <f t="shared" si="437"/>
        <v>44122</v>
      </c>
      <c r="C6999" s="3">
        <f t="shared" si="439"/>
        <v>0.41666666666666669</v>
      </c>
      <c r="D6999" s="3">
        <f>IF('Profil je Los'!A6999&lt;&gt;"",IF('Profil je Los'!A6999&lt;&gt;"",TIME(HOUR('Profil je Los'!A6999),MINUTE('Profil je Los'!A6999),SECOND('Profil je Los'!A6999)),""),"")</f>
        <v>0.45833333333333331</v>
      </c>
      <c r="E6999" s="5">
        <f t="shared" si="438"/>
        <v>11</v>
      </c>
      <c r="F6999" s="14">
        <v>23.935777999999999</v>
      </c>
      <c r="G6999" s="17">
        <f t="shared" si="436"/>
        <v>1.99</v>
      </c>
      <c r="I6999" s="33"/>
    </row>
    <row r="7000" spans="1:9" x14ac:dyDescent="0.2">
      <c r="A7000" s="4">
        <v>44122.5</v>
      </c>
      <c r="B7000" s="6">
        <f t="shared" si="437"/>
        <v>44122</v>
      </c>
      <c r="C7000" s="3">
        <f t="shared" si="439"/>
        <v>0.45833333333333331</v>
      </c>
      <c r="D7000" s="3">
        <f>IF('Profil je Los'!A7000&lt;&gt;"",IF('Profil je Los'!A7000&lt;&gt;"",TIME(HOUR('Profil je Los'!A7000),MINUTE('Profil je Los'!A7000),SECOND('Profil je Los'!A7000)),""),"")</f>
        <v>0.5</v>
      </c>
      <c r="E7000" s="5">
        <f t="shared" si="438"/>
        <v>12</v>
      </c>
      <c r="F7000" s="14">
        <v>27.193757000000002</v>
      </c>
      <c r="G7000" s="17">
        <f t="shared" si="436"/>
        <v>2.27</v>
      </c>
      <c r="I7000" s="33"/>
    </row>
    <row r="7001" spans="1:9" x14ac:dyDescent="0.2">
      <c r="A7001" s="4">
        <v>44122.541666666664</v>
      </c>
      <c r="B7001" s="6">
        <f t="shared" si="437"/>
        <v>44122</v>
      </c>
      <c r="C7001" s="3">
        <f t="shared" si="439"/>
        <v>0.5</v>
      </c>
      <c r="D7001" s="3">
        <f>IF('Profil je Los'!A7001&lt;&gt;"",IF('Profil je Los'!A7001&lt;&gt;"",TIME(HOUR('Profil je Los'!A7001),MINUTE('Profil je Los'!A7001),SECOND('Profil je Los'!A7001)),""),"")</f>
        <v>0.54166666666666663</v>
      </c>
      <c r="E7001" s="5">
        <f t="shared" si="438"/>
        <v>13</v>
      </c>
      <c r="F7001" s="14">
        <v>30.795473999999999</v>
      </c>
      <c r="G7001" s="17">
        <f t="shared" si="436"/>
        <v>2.57</v>
      </c>
      <c r="I7001" s="33"/>
    </row>
    <row r="7002" spans="1:9" x14ac:dyDescent="0.2">
      <c r="A7002" s="4">
        <v>44122.583333333336</v>
      </c>
      <c r="B7002" s="6">
        <f t="shared" si="437"/>
        <v>44122</v>
      </c>
      <c r="C7002" s="3">
        <f t="shared" si="439"/>
        <v>0.54166666666666663</v>
      </c>
      <c r="D7002" s="3">
        <f>IF('Profil je Los'!A7002&lt;&gt;"",IF('Profil je Los'!A7002&lt;&gt;"",TIME(HOUR('Profil je Los'!A7002),MINUTE('Profil je Los'!A7002),SECOND('Profil je Los'!A7002)),""),"")</f>
        <v>0.58333333333333337</v>
      </c>
      <c r="E7002" s="5">
        <f t="shared" si="438"/>
        <v>14</v>
      </c>
      <c r="F7002" s="14">
        <v>28.964366999999999</v>
      </c>
      <c r="G7002" s="17">
        <f t="shared" si="436"/>
        <v>2.41</v>
      </c>
      <c r="I7002" s="33"/>
    </row>
    <row r="7003" spans="1:9" x14ac:dyDescent="0.2">
      <c r="A7003" s="4">
        <v>44122.625</v>
      </c>
      <c r="B7003" s="6">
        <f t="shared" si="437"/>
        <v>44122</v>
      </c>
      <c r="C7003" s="3">
        <f t="shared" si="439"/>
        <v>0.58333333333333337</v>
      </c>
      <c r="D7003" s="3">
        <f>IF('Profil je Los'!A7003&lt;&gt;"",IF('Profil je Los'!A7003&lt;&gt;"",TIME(HOUR('Profil je Los'!A7003),MINUTE('Profil je Los'!A7003),SECOND('Profil je Los'!A7003)),""),"")</f>
        <v>0.625</v>
      </c>
      <c r="E7003" s="5">
        <f t="shared" si="438"/>
        <v>15</v>
      </c>
      <c r="F7003" s="14">
        <v>26.248208000000002</v>
      </c>
      <c r="G7003" s="17">
        <f t="shared" si="436"/>
        <v>2.19</v>
      </c>
      <c r="I7003" s="33"/>
    </row>
    <row r="7004" spans="1:9" x14ac:dyDescent="0.2">
      <c r="A7004" s="4">
        <v>44122.666666666664</v>
      </c>
      <c r="B7004" s="6">
        <f t="shared" si="437"/>
        <v>44122</v>
      </c>
      <c r="C7004" s="3">
        <f t="shared" si="439"/>
        <v>0.625</v>
      </c>
      <c r="D7004" s="3">
        <f>IF('Profil je Los'!A7004&lt;&gt;"",IF('Profil je Los'!A7004&lt;&gt;"",TIME(HOUR('Profil je Los'!A7004),MINUTE('Profil je Los'!A7004),SECOND('Profil je Los'!A7004)),""),"")</f>
        <v>0.66666666666666663</v>
      </c>
      <c r="E7004" s="5">
        <f t="shared" si="438"/>
        <v>16</v>
      </c>
      <c r="F7004" s="14">
        <v>23.712351999999999</v>
      </c>
      <c r="G7004" s="17">
        <f t="shared" si="436"/>
        <v>1.98</v>
      </c>
      <c r="I7004" s="33"/>
    </row>
    <row r="7005" spans="1:9" x14ac:dyDescent="0.2">
      <c r="A7005" s="4">
        <v>44122.708333333336</v>
      </c>
      <c r="B7005" s="6">
        <f t="shared" si="437"/>
        <v>44122</v>
      </c>
      <c r="C7005" s="3">
        <f t="shared" si="439"/>
        <v>0.66666666666666663</v>
      </c>
      <c r="D7005" s="3">
        <f>IF('Profil je Los'!A7005&lt;&gt;"",IF('Profil je Los'!A7005&lt;&gt;"",TIME(HOUR('Profil je Los'!A7005),MINUTE('Profil je Los'!A7005),SECOND('Profil je Los'!A7005)),""),"")</f>
        <v>0.70833333333333337</v>
      </c>
      <c r="E7005" s="5">
        <f t="shared" si="438"/>
        <v>17</v>
      </c>
      <c r="F7005" s="14">
        <v>24.543199999999999</v>
      </c>
      <c r="G7005" s="17">
        <f t="shared" si="436"/>
        <v>2.0499999999999998</v>
      </c>
      <c r="I7005" s="33"/>
    </row>
    <row r="7006" spans="1:9" x14ac:dyDescent="0.2">
      <c r="A7006" s="4">
        <v>44122.75</v>
      </c>
      <c r="B7006" s="6">
        <f t="shared" si="437"/>
        <v>44122</v>
      </c>
      <c r="C7006" s="3">
        <f t="shared" si="439"/>
        <v>0.70833333333333337</v>
      </c>
      <c r="D7006" s="3">
        <f>IF('Profil je Los'!A7006&lt;&gt;"",IF('Profil je Los'!A7006&lt;&gt;"",TIME(HOUR('Profil je Los'!A7006),MINUTE('Profil je Los'!A7006),SECOND('Profil je Los'!A7006)),""),"")</f>
        <v>0.75</v>
      </c>
      <c r="E7006" s="5">
        <f t="shared" si="438"/>
        <v>18</v>
      </c>
      <c r="F7006" s="14">
        <v>24.724024</v>
      </c>
      <c r="G7006" s="17">
        <f t="shared" si="436"/>
        <v>2.06</v>
      </c>
      <c r="I7006" s="33"/>
    </row>
    <row r="7007" spans="1:9" x14ac:dyDescent="0.2">
      <c r="A7007" s="4">
        <v>44122.791666666664</v>
      </c>
      <c r="B7007" s="6">
        <f t="shared" si="437"/>
        <v>44122</v>
      </c>
      <c r="C7007" s="3">
        <f t="shared" si="439"/>
        <v>0.75</v>
      </c>
      <c r="D7007" s="3">
        <f>IF('Profil je Los'!A7007&lt;&gt;"",IF('Profil je Los'!A7007&lt;&gt;"",TIME(HOUR('Profil je Los'!A7007),MINUTE('Profil je Los'!A7007),SECOND('Profil je Los'!A7007)),""),"")</f>
        <v>0.79166666666666663</v>
      </c>
      <c r="E7007" s="5">
        <f t="shared" si="438"/>
        <v>19</v>
      </c>
      <c r="F7007" s="14">
        <v>28.212337999999999</v>
      </c>
      <c r="G7007" s="17">
        <f t="shared" si="436"/>
        <v>2.35</v>
      </c>
      <c r="I7007" s="33"/>
    </row>
    <row r="7008" spans="1:9" x14ac:dyDescent="0.2">
      <c r="A7008" s="4">
        <v>44122.833333333336</v>
      </c>
      <c r="B7008" s="6">
        <f t="shared" si="437"/>
        <v>44122</v>
      </c>
      <c r="C7008" s="3">
        <f t="shared" si="439"/>
        <v>0.79166666666666663</v>
      </c>
      <c r="D7008" s="3">
        <f>IF('Profil je Los'!A7008&lt;&gt;"",IF('Profil je Los'!A7008&lt;&gt;"",TIME(HOUR('Profil je Los'!A7008),MINUTE('Profil je Los'!A7008),SECOND('Profil je Los'!A7008)),""),"")</f>
        <v>0.83333333333333337</v>
      </c>
      <c r="E7008" s="5">
        <f t="shared" si="438"/>
        <v>20</v>
      </c>
      <c r="F7008" s="14">
        <v>28.621127000000001</v>
      </c>
      <c r="G7008" s="17">
        <f t="shared" si="436"/>
        <v>2.39</v>
      </c>
      <c r="I7008" s="33"/>
    </row>
    <row r="7009" spans="1:9" x14ac:dyDescent="0.2">
      <c r="A7009" s="4">
        <v>44122.875</v>
      </c>
      <c r="B7009" s="6">
        <f t="shared" si="437"/>
        <v>44122</v>
      </c>
      <c r="C7009" s="3">
        <f t="shared" si="439"/>
        <v>0.83333333333333337</v>
      </c>
      <c r="D7009" s="3">
        <f>IF('Profil je Los'!A7009&lt;&gt;"",IF('Profil je Los'!A7009&lt;&gt;"",TIME(HOUR('Profil je Los'!A7009),MINUTE('Profil je Los'!A7009),SECOND('Profil je Los'!A7009)),""),"")</f>
        <v>0.875</v>
      </c>
      <c r="E7009" s="5">
        <f t="shared" si="438"/>
        <v>21</v>
      </c>
      <c r="F7009" s="14">
        <v>22.69781</v>
      </c>
      <c r="G7009" s="17">
        <f t="shared" si="436"/>
        <v>1.89</v>
      </c>
      <c r="I7009" s="33"/>
    </row>
    <row r="7010" spans="1:9" x14ac:dyDescent="0.2">
      <c r="A7010" s="4">
        <v>44122.916666666664</v>
      </c>
      <c r="B7010" s="6">
        <f t="shared" si="437"/>
        <v>44122</v>
      </c>
      <c r="C7010" s="3">
        <f t="shared" si="439"/>
        <v>0.875</v>
      </c>
      <c r="D7010" s="3">
        <f>IF('Profil je Los'!A7010&lt;&gt;"",IF('Profil je Los'!A7010&lt;&gt;"",TIME(HOUR('Profil je Los'!A7010),MINUTE('Profil je Los'!A7010),SECOND('Profil je Los'!A7010)),""),"")</f>
        <v>0.91666666666666663</v>
      </c>
      <c r="E7010" s="5">
        <f t="shared" si="438"/>
        <v>22</v>
      </c>
      <c r="F7010" s="14">
        <v>19.907736</v>
      </c>
      <c r="G7010" s="17">
        <f t="shared" si="436"/>
        <v>1.66</v>
      </c>
      <c r="I7010" s="33"/>
    </row>
    <row r="7011" spans="1:9" x14ac:dyDescent="0.2">
      <c r="A7011" s="4">
        <v>44122.958333333336</v>
      </c>
      <c r="B7011" s="6">
        <f t="shared" si="437"/>
        <v>44122</v>
      </c>
      <c r="C7011" s="3">
        <f t="shared" si="439"/>
        <v>0.91666666666666663</v>
      </c>
      <c r="D7011" s="3">
        <f>IF('Profil je Los'!A7011&lt;&gt;"",IF('Profil je Los'!A7011&lt;&gt;"",TIME(HOUR('Profil je Los'!A7011),MINUTE('Profil je Los'!A7011),SECOND('Profil je Los'!A7011)),""),"")</f>
        <v>0.95833333333333337</v>
      </c>
      <c r="E7011" s="5">
        <f t="shared" si="438"/>
        <v>23</v>
      </c>
      <c r="F7011" s="14">
        <v>16.046299999999999</v>
      </c>
      <c r="G7011" s="17">
        <f t="shared" si="436"/>
        <v>1.34</v>
      </c>
      <c r="I7011" s="33"/>
    </row>
    <row r="7012" spans="1:9" x14ac:dyDescent="0.2">
      <c r="A7012" s="4">
        <v>44123</v>
      </c>
      <c r="B7012" s="6">
        <f t="shared" si="437"/>
        <v>44122</v>
      </c>
      <c r="C7012" s="3">
        <f t="shared" si="439"/>
        <v>0.95833333333333337</v>
      </c>
      <c r="D7012" s="3">
        <f>IF('Profil je Los'!A7012&lt;&gt;"",IF('Profil je Los'!A7012&lt;&gt;"",TIME(HOUR('Profil je Los'!A7012),MINUTE('Profil je Los'!A7012),SECOND('Profil je Los'!A7012)),""),"")</f>
        <v>0</v>
      </c>
      <c r="E7012" s="5">
        <f t="shared" si="438"/>
        <v>24</v>
      </c>
      <c r="F7012" s="14">
        <v>13.710300999999999</v>
      </c>
      <c r="G7012" s="17">
        <f t="shared" si="436"/>
        <v>1.1399999999999999</v>
      </c>
      <c r="I7012" s="33"/>
    </row>
    <row r="7013" spans="1:9" x14ac:dyDescent="0.2">
      <c r="A7013" s="4">
        <v>44123.041666666664</v>
      </c>
      <c r="B7013" s="6">
        <f t="shared" si="437"/>
        <v>44123</v>
      </c>
      <c r="C7013" s="3">
        <f t="shared" si="439"/>
        <v>0</v>
      </c>
      <c r="D7013" s="3">
        <f>IF('Profil je Los'!A7013&lt;&gt;"",IF('Profil je Los'!A7013&lt;&gt;"",TIME(HOUR('Profil je Los'!A7013),MINUTE('Profil je Los'!A7013),SECOND('Profil je Los'!A7013)),""),"")</f>
        <v>4.1666666666666664E-2</v>
      </c>
      <c r="E7013" s="5">
        <f t="shared" si="438"/>
        <v>1</v>
      </c>
      <c r="F7013" s="14">
        <v>13.662405</v>
      </c>
      <c r="G7013" s="17">
        <f t="shared" si="436"/>
        <v>1.1399999999999999</v>
      </c>
      <c r="I7013" s="33"/>
    </row>
    <row r="7014" spans="1:9" x14ac:dyDescent="0.2">
      <c r="A7014" s="4">
        <v>44123.083333333336</v>
      </c>
      <c r="B7014" s="6">
        <f t="shared" si="437"/>
        <v>44123</v>
      </c>
      <c r="C7014" s="3">
        <f t="shared" si="439"/>
        <v>4.1666666666666664E-2</v>
      </c>
      <c r="D7014" s="3">
        <f>IF('Profil je Los'!A7014&lt;&gt;"",IF('Profil je Los'!A7014&lt;&gt;"",TIME(HOUR('Profil je Los'!A7014),MINUTE('Profil je Los'!A7014),SECOND('Profil je Los'!A7014)),""),"")</f>
        <v>8.3333333333333329E-2</v>
      </c>
      <c r="E7014" s="5">
        <f t="shared" si="438"/>
        <v>2</v>
      </c>
      <c r="F7014" s="14">
        <v>12.152896</v>
      </c>
      <c r="G7014" s="17">
        <f t="shared" si="436"/>
        <v>1.01</v>
      </c>
      <c r="I7014" s="33"/>
    </row>
    <row r="7015" spans="1:9" x14ac:dyDescent="0.2">
      <c r="A7015" s="4">
        <v>44123.125</v>
      </c>
      <c r="B7015" s="6">
        <f t="shared" si="437"/>
        <v>44123</v>
      </c>
      <c r="C7015" s="3">
        <f t="shared" si="439"/>
        <v>8.3333333333333329E-2</v>
      </c>
      <c r="D7015" s="3">
        <f>IF('Profil je Los'!A7015&lt;&gt;"",IF('Profil je Los'!A7015&lt;&gt;"",TIME(HOUR('Profil je Los'!A7015),MINUTE('Profil je Los'!A7015),SECOND('Profil je Los'!A7015)),""),"")</f>
        <v>0.125</v>
      </c>
      <c r="E7015" s="5">
        <f t="shared" si="438"/>
        <v>3</v>
      </c>
      <c r="F7015" s="14">
        <v>12.941793000000001</v>
      </c>
      <c r="G7015" s="17">
        <f t="shared" si="436"/>
        <v>1.08</v>
      </c>
      <c r="I7015" s="33"/>
    </row>
    <row r="7016" spans="1:9" x14ac:dyDescent="0.2">
      <c r="A7016" s="4">
        <v>44123.166666666664</v>
      </c>
      <c r="B7016" s="6">
        <f t="shared" si="437"/>
        <v>44123</v>
      </c>
      <c r="C7016" s="3">
        <f t="shared" si="439"/>
        <v>0.125</v>
      </c>
      <c r="D7016" s="3">
        <f>IF('Profil je Los'!A7016&lt;&gt;"",IF('Profil je Los'!A7016&lt;&gt;"",TIME(HOUR('Profil je Los'!A7016),MINUTE('Profil je Los'!A7016),SECOND('Profil je Los'!A7016)),""),"")</f>
        <v>0.16666666666666666</v>
      </c>
      <c r="E7016" s="5">
        <f t="shared" si="438"/>
        <v>4</v>
      </c>
      <c r="F7016" s="14">
        <v>12.534687</v>
      </c>
      <c r="G7016" s="17">
        <f t="shared" si="436"/>
        <v>1.04</v>
      </c>
      <c r="I7016" s="33"/>
    </row>
    <row r="7017" spans="1:9" x14ac:dyDescent="0.2">
      <c r="A7017" s="4">
        <v>44123.208333333336</v>
      </c>
      <c r="B7017" s="6">
        <f t="shared" si="437"/>
        <v>44123</v>
      </c>
      <c r="C7017" s="3">
        <f t="shared" si="439"/>
        <v>0.16666666666666666</v>
      </c>
      <c r="D7017" s="3">
        <f>IF('Profil je Los'!A7017&lt;&gt;"",IF('Profil je Los'!A7017&lt;&gt;"",TIME(HOUR('Profil je Los'!A7017),MINUTE('Profil je Los'!A7017),SECOND('Profil je Los'!A7017)),""),"")</f>
        <v>0.20833333333333334</v>
      </c>
      <c r="E7017" s="5">
        <f t="shared" si="438"/>
        <v>5</v>
      </c>
      <c r="F7017" s="14">
        <v>12.641344</v>
      </c>
      <c r="G7017" s="17">
        <f t="shared" si="436"/>
        <v>1.05</v>
      </c>
      <c r="I7017" s="33"/>
    </row>
    <row r="7018" spans="1:9" x14ac:dyDescent="0.2">
      <c r="A7018" s="4">
        <v>44123.25</v>
      </c>
      <c r="B7018" s="6">
        <f t="shared" si="437"/>
        <v>44123</v>
      </c>
      <c r="C7018" s="3">
        <f t="shared" si="439"/>
        <v>0.20833333333333334</v>
      </c>
      <c r="D7018" s="3">
        <f>IF('Profil je Los'!A7018&lt;&gt;"",IF('Profil je Los'!A7018&lt;&gt;"",TIME(HOUR('Profil je Los'!A7018),MINUTE('Profil je Los'!A7018),SECOND('Profil je Los'!A7018)),""),"")</f>
        <v>0.25</v>
      </c>
      <c r="E7018" s="5">
        <f t="shared" si="438"/>
        <v>6</v>
      </c>
      <c r="F7018" s="14">
        <v>18.301964999999999</v>
      </c>
      <c r="G7018" s="17">
        <f t="shared" si="436"/>
        <v>1.53</v>
      </c>
      <c r="I7018" s="33"/>
    </row>
    <row r="7019" spans="1:9" x14ac:dyDescent="0.2">
      <c r="A7019" s="4">
        <v>44123.291666666664</v>
      </c>
      <c r="B7019" s="6">
        <f t="shared" si="437"/>
        <v>44123</v>
      </c>
      <c r="C7019" s="3">
        <f t="shared" si="439"/>
        <v>0.25</v>
      </c>
      <c r="D7019" s="3">
        <f>IF('Profil je Los'!A7019&lt;&gt;"",IF('Profil je Los'!A7019&lt;&gt;"",TIME(HOUR('Profil je Los'!A7019),MINUTE('Profil je Los'!A7019),SECOND('Profil je Los'!A7019)),""),"")</f>
        <v>0.29166666666666669</v>
      </c>
      <c r="E7019" s="5">
        <f t="shared" si="438"/>
        <v>7</v>
      </c>
      <c r="F7019" s="14">
        <v>30.020645999999999</v>
      </c>
      <c r="G7019" s="17">
        <f t="shared" si="436"/>
        <v>2.5</v>
      </c>
      <c r="I7019" s="33"/>
    </row>
    <row r="7020" spans="1:9" x14ac:dyDescent="0.2">
      <c r="A7020" s="4">
        <v>44123.333333333336</v>
      </c>
      <c r="B7020" s="6">
        <f t="shared" si="437"/>
        <v>44123</v>
      </c>
      <c r="C7020" s="3">
        <f t="shared" si="439"/>
        <v>0.29166666666666669</v>
      </c>
      <c r="D7020" s="3">
        <f>IF('Profil je Los'!A7020&lt;&gt;"",IF('Profil je Los'!A7020&lt;&gt;"",TIME(HOUR('Profil je Los'!A7020),MINUTE('Profil je Los'!A7020),SECOND('Profil je Los'!A7020)),""),"")</f>
        <v>0.33333333333333331</v>
      </c>
      <c r="E7020" s="5">
        <f t="shared" si="438"/>
        <v>8</v>
      </c>
      <c r="F7020" s="14">
        <v>31.825607000000002</v>
      </c>
      <c r="G7020" s="17">
        <f t="shared" si="436"/>
        <v>2.65</v>
      </c>
      <c r="I7020" s="33"/>
    </row>
    <row r="7021" spans="1:9" x14ac:dyDescent="0.2">
      <c r="A7021" s="4">
        <v>44123.375</v>
      </c>
      <c r="B7021" s="6">
        <f t="shared" si="437"/>
        <v>44123</v>
      </c>
      <c r="C7021" s="3">
        <f t="shared" si="439"/>
        <v>0.33333333333333331</v>
      </c>
      <c r="D7021" s="3">
        <f>IF('Profil je Los'!A7021&lt;&gt;"",IF('Profil je Los'!A7021&lt;&gt;"",TIME(HOUR('Profil je Los'!A7021),MINUTE('Profil je Los'!A7021),SECOND('Profil je Los'!A7021)),""),"")</f>
        <v>0.375</v>
      </c>
      <c r="E7021" s="5">
        <f t="shared" si="438"/>
        <v>9</v>
      </c>
      <c r="F7021" s="14">
        <v>36.839936000000002</v>
      </c>
      <c r="G7021" s="17">
        <f t="shared" si="436"/>
        <v>3.07</v>
      </c>
      <c r="I7021" s="33"/>
    </row>
    <row r="7022" spans="1:9" x14ac:dyDescent="0.2">
      <c r="A7022" s="4">
        <v>44123.416666666664</v>
      </c>
      <c r="B7022" s="6">
        <f t="shared" si="437"/>
        <v>44123</v>
      </c>
      <c r="C7022" s="3">
        <f t="shared" si="439"/>
        <v>0.375</v>
      </c>
      <c r="D7022" s="3">
        <f>IF('Profil je Los'!A7022&lt;&gt;"",IF('Profil je Los'!A7022&lt;&gt;"",TIME(HOUR('Profil je Los'!A7022),MINUTE('Profil je Los'!A7022),SECOND('Profil je Los'!A7022)),""),"")</f>
        <v>0.41666666666666669</v>
      </c>
      <c r="E7022" s="5">
        <f t="shared" si="438"/>
        <v>10</v>
      </c>
      <c r="F7022" s="14">
        <v>36.468649999999997</v>
      </c>
      <c r="G7022" s="17">
        <f t="shared" si="436"/>
        <v>3.04</v>
      </c>
      <c r="I7022" s="33"/>
    </row>
    <row r="7023" spans="1:9" x14ac:dyDescent="0.2">
      <c r="A7023" s="4">
        <v>44123.458333333336</v>
      </c>
      <c r="B7023" s="6">
        <f t="shared" si="437"/>
        <v>44123</v>
      </c>
      <c r="C7023" s="3">
        <f t="shared" si="439"/>
        <v>0.41666666666666669</v>
      </c>
      <c r="D7023" s="3">
        <f>IF('Profil je Los'!A7023&lt;&gt;"",IF('Profil je Los'!A7023&lt;&gt;"",TIME(HOUR('Profil je Los'!A7023),MINUTE('Profil je Los'!A7023),SECOND('Profil je Los'!A7023)),""),"")</f>
        <v>0.45833333333333331</v>
      </c>
      <c r="E7023" s="5">
        <f t="shared" si="438"/>
        <v>11</v>
      </c>
      <c r="F7023" s="14">
        <v>47.587007</v>
      </c>
      <c r="G7023" s="17">
        <f t="shared" si="436"/>
        <v>3.97</v>
      </c>
      <c r="I7023" s="33"/>
    </row>
    <row r="7024" spans="1:9" x14ac:dyDescent="0.2">
      <c r="A7024" s="4">
        <v>44123.5</v>
      </c>
      <c r="B7024" s="6">
        <f t="shared" si="437"/>
        <v>44123</v>
      </c>
      <c r="C7024" s="3">
        <f t="shared" si="439"/>
        <v>0.45833333333333331</v>
      </c>
      <c r="D7024" s="3">
        <f>IF('Profil je Los'!A7024&lt;&gt;"",IF('Profil je Los'!A7024&lt;&gt;"",TIME(HOUR('Profil je Los'!A7024),MINUTE('Profil je Los'!A7024),SECOND('Profil je Los'!A7024)),""),"")</f>
        <v>0.5</v>
      </c>
      <c r="E7024" s="5">
        <f t="shared" si="438"/>
        <v>12</v>
      </c>
      <c r="F7024" s="14">
        <v>54.111077000000002</v>
      </c>
      <c r="G7024" s="17">
        <f t="shared" si="436"/>
        <v>4.51</v>
      </c>
      <c r="I7024" s="33"/>
    </row>
    <row r="7025" spans="1:9" x14ac:dyDescent="0.2">
      <c r="A7025" s="4">
        <v>44123.541666666664</v>
      </c>
      <c r="B7025" s="6">
        <f t="shared" si="437"/>
        <v>44123</v>
      </c>
      <c r="C7025" s="3">
        <f t="shared" si="439"/>
        <v>0.5</v>
      </c>
      <c r="D7025" s="3">
        <f>IF('Profil je Los'!A7025&lt;&gt;"",IF('Profil je Los'!A7025&lt;&gt;"",TIME(HOUR('Profil je Los'!A7025),MINUTE('Profil je Los'!A7025),SECOND('Profil je Los'!A7025)),""),"")</f>
        <v>0.54166666666666663</v>
      </c>
      <c r="E7025" s="5">
        <f t="shared" si="438"/>
        <v>13</v>
      </c>
      <c r="F7025" s="14">
        <v>59.848514999999999</v>
      </c>
      <c r="G7025" s="17">
        <f t="shared" si="436"/>
        <v>4.99</v>
      </c>
      <c r="I7025" s="33"/>
    </row>
    <row r="7026" spans="1:9" x14ac:dyDescent="0.2">
      <c r="A7026" s="4">
        <v>44123.583333333336</v>
      </c>
      <c r="B7026" s="6">
        <f t="shared" si="437"/>
        <v>44123</v>
      </c>
      <c r="C7026" s="3">
        <f t="shared" si="439"/>
        <v>0.54166666666666663</v>
      </c>
      <c r="D7026" s="3">
        <f>IF('Profil je Los'!A7026&lt;&gt;"",IF('Profil je Los'!A7026&lt;&gt;"",TIME(HOUR('Profil je Los'!A7026),MINUTE('Profil je Los'!A7026),SECOND('Profil je Los'!A7026)),""),"")</f>
        <v>0.58333333333333337</v>
      </c>
      <c r="E7026" s="5">
        <f t="shared" si="438"/>
        <v>14</v>
      </c>
      <c r="F7026" s="14">
        <v>58.669587999999997</v>
      </c>
      <c r="G7026" s="17">
        <f t="shared" si="436"/>
        <v>4.8899999999999997</v>
      </c>
      <c r="I7026" s="33"/>
    </row>
    <row r="7027" spans="1:9" x14ac:dyDescent="0.2">
      <c r="A7027" s="4">
        <v>44123.625</v>
      </c>
      <c r="B7027" s="6">
        <f t="shared" si="437"/>
        <v>44123</v>
      </c>
      <c r="C7027" s="3">
        <f t="shared" si="439"/>
        <v>0.58333333333333337</v>
      </c>
      <c r="D7027" s="3">
        <f>IF('Profil je Los'!A7027&lt;&gt;"",IF('Profil je Los'!A7027&lt;&gt;"",TIME(HOUR('Profil je Los'!A7027),MINUTE('Profil je Los'!A7027),SECOND('Profil je Los'!A7027)),""),"")</f>
        <v>0.625</v>
      </c>
      <c r="E7027" s="5">
        <f t="shared" si="438"/>
        <v>15</v>
      </c>
      <c r="F7027" s="14">
        <v>53.460605999999999</v>
      </c>
      <c r="G7027" s="17">
        <f t="shared" si="436"/>
        <v>4.46</v>
      </c>
      <c r="I7027" s="33"/>
    </row>
    <row r="7028" spans="1:9" x14ac:dyDescent="0.2">
      <c r="A7028" s="4">
        <v>44123.666666666664</v>
      </c>
      <c r="B7028" s="6">
        <f t="shared" si="437"/>
        <v>44123</v>
      </c>
      <c r="C7028" s="3">
        <f t="shared" si="439"/>
        <v>0.625</v>
      </c>
      <c r="D7028" s="3">
        <f>IF('Profil je Los'!A7028&lt;&gt;"",IF('Profil je Los'!A7028&lt;&gt;"",TIME(HOUR('Profil je Los'!A7028),MINUTE('Profil je Los'!A7028),SECOND('Profil je Los'!A7028)),""),"")</f>
        <v>0.66666666666666663</v>
      </c>
      <c r="E7028" s="5">
        <f t="shared" si="438"/>
        <v>16</v>
      </c>
      <c r="F7028" s="14">
        <v>46.134591</v>
      </c>
      <c r="G7028" s="17">
        <f t="shared" si="436"/>
        <v>3.84</v>
      </c>
      <c r="I7028" s="33"/>
    </row>
    <row r="7029" spans="1:9" x14ac:dyDescent="0.2">
      <c r="A7029" s="4">
        <v>44123.708333333336</v>
      </c>
      <c r="B7029" s="6">
        <f t="shared" si="437"/>
        <v>44123</v>
      </c>
      <c r="C7029" s="3">
        <f t="shared" si="439"/>
        <v>0.66666666666666663</v>
      </c>
      <c r="D7029" s="3">
        <f>IF('Profil je Los'!A7029&lt;&gt;"",IF('Profil je Los'!A7029&lt;&gt;"",TIME(HOUR('Profil je Los'!A7029),MINUTE('Profil je Los'!A7029),SECOND('Profil je Los'!A7029)),""),"")</f>
        <v>0.70833333333333337</v>
      </c>
      <c r="E7029" s="5">
        <f t="shared" si="438"/>
        <v>17</v>
      </c>
      <c r="F7029" s="14">
        <v>47.671672999999998</v>
      </c>
      <c r="G7029" s="17">
        <f t="shared" si="436"/>
        <v>3.97</v>
      </c>
      <c r="I7029" s="33"/>
    </row>
    <row r="7030" spans="1:9" x14ac:dyDescent="0.2">
      <c r="A7030" s="4">
        <v>44123.75</v>
      </c>
      <c r="B7030" s="6">
        <f t="shared" si="437"/>
        <v>44123</v>
      </c>
      <c r="C7030" s="3">
        <f t="shared" si="439"/>
        <v>0.70833333333333337</v>
      </c>
      <c r="D7030" s="3">
        <f>IF('Profil je Los'!A7030&lt;&gt;"",IF('Profil je Los'!A7030&lt;&gt;"",TIME(HOUR('Profil je Los'!A7030),MINUTE('Profil je Los'!A7030),SECOND('Profil je Los'!A7030)),""),"")</f>
        <v>0.75</v>
      </c>
      <c r="E7030" s="5">
        <f t="shared" si="438"/>
        <v>18</v>
      </c>
      <c r="F7030" s="14">
        <v>50.273211000000003</v>
      </c>
      <c r="G7030" s="17">
        <f t="shared" si="436"/>
        <v>4.1900000000000004</v>
      </c>
      <c r="I7030" s="33"/>
    </row>
    <row r="7031" spans="1:9" x14ac:dyDescent="0.2">
      <c r="A7031" s="4">
        <v>44123.791666666664</v>
      </c>
      <c r="B7031" s="6">
        <f t="shared" si="437"/>
        <v>44123</v>
      </c>
      <c r="C7031" s="3">
        <f t="shared" si="439"/>
        <v>0.75</v>
      </c>
      <c r="D7031" s="3">
        <f>IF('Profil je Los'!A7031&lt;&gt;"",IF('Profil je Los'!A7031&lt;&gt;"",TIME(HOUR('Profil je Los'!A7031),MINUTE('Profil je Los'!A7031),SECOND('Profil je Los'!A7031)),""),"")</f>
        <v>0.79166666666666663</v>
      </c>
      <c r="E7031" s="5">
        <f t="shared" si="438"/>
        <v>19</v>
      </c>
      <c r="F7031" s="14">
        <v>55.357894000000002</v>
      </c>
      <c r="G7031" s="17">
        <f t="shared" si="436"/>
        <v>4.6100000000000003</v>
      </c>
      <c r="I7031" s="33"/>
    </row>
    <row r="7032" spans="1:9" x14ac:dyDescent="0.2">
      <c r="A7032" s="4">
        <v>44123.833333333336</v>
      </c>
      <c r="B7032" s="6">
        <f t="shared" si="437"/>
        <v>44123</v>
      </c>
      <c r="C7032" s="3">
        <f t="shared" si="439"/>
        <v>0.79166666666666663</v>
      </c>
      <c r="D7032" s="3">
        <f>IF('Profil je Los'!A7032&lt;&gt;"",IF('Profil je Los'!A7032&lt;&gt;"",TIME(HOUR('Profil je Los'!A7032),MINUTE('Profil je Los'!A7032),SECOND('Profil je Los'!A7032)),""),"")</f>
        <v>0.83333333333333337</v>
      </c>
      <c r="E7032" s="5">
        <f t="shared" si="438"/>
        <v>20</v>
      </c>
      <c r="F7032" s="14">
        <v>54.512807000000002</v>
      </c>
      <c r="G7032" s="17">
        <f t="shared" si="436"/>
        <v>4.54</v>
      </c>
      <c r="I7032" s="33"/>
    </row>
    <row r="7033" spans="1:9" x14ac:dyDescent="0.2">
      <c r="A7033" s="4">
        <v>44123.875</v>
      </c>
      <c r="B7033" s="6">
        <f t="shared" si="437"/>
        <v>44123</v>
      </c>
      <c r="C7033" s="3">
        <f t="shared" si="439"/>
        <v>0.83333333333333337</v>
      </c>
      <c r="D7033" s="3">
        <f>IF('Profil je Los'!A7033&lt;&gt;"",IF('Profil je Los'!A7033&lt;&gt;"",TIME(HOUR('Profil je Los'!A7033),MINUTE('Profil je Los'!A7033),SECOND('Profil je Los'!A7033)),""),"")</f>
        <v>0.875</v>
      </c>
      <c r="E7033" s="5">
        <f t="shared" si="438"/>
        <v>21</v>
      </c>
      <c r="F7033" s="14">
        <v>46.372017999999997</v>
      </c>
      <c r="G7033" s="17">
        <f t="shared" si="436"/>
        <v>3.86</v>
      </c>
      <c r="I7033" s="33"/>
    </row>
    <row r="7034" spans="1:9" x14ac:dyDescent="0.2">
      <c r="A7034" s="4">
        <v>44123.916666666664</v>
      </c>
      <c r="B7034" s="6">
        <f t="shared" si="437"/>
        <v>44123</v>
      </c>
      <c r="C7034" s="3">
        <f t="shared" si="439"/>
        <v>0.875</v>
      </c>
      <c r="D7034" s="3">
        <f>IF('Profil je Los'!A7034&lt;&gt;"",IF('Profil je Los'!A7034&lt;&gt;"",TIME(HOUR('Profil je Los'!A7034),MINUTE('Profil je Los'!A7034),SECOND('Profil je Los'!A7034)),""),"")</f>
        <v>0.91666666666666663</v>
      </c>
      <c r="E7034" s="5">
        <f t="shared" si="438"/>
        <v>22</v>
      </c>
      <c r="F7034" s="14">
        <v>40.507562999999998</v>
      </c>
      <c r="G7034" s="17">
        <f t="shared" si="436"/>
        <v>3.38</v>
      </c>
      <c r="I7034" s="33"/>
    </row>
    <row r="7035" spans="1:9" x14ac:dyDescent="0.2">
      <c r="A7035" s="4">
        <v>44123.958333333336</v>
      </c>
      <c r="B7035" s="6">
        <f t="shared" si="437"/>
        <v>44123</v>
      </c>
      <c r="C7035" s="3">
        <f t="shared" si="439"/>
        <v>0.91666666666666663</v>
      </c>
      <c r="D7035" s="3">
        <f>IF('Profil je Los'!A7035&lt;&gt;"",IF('Profil je Los'!A7035&lt;&gt;"",TIME(HOUR('Profil je Los'!A7035),MINUTE('Profil je Los'!A7035),SECOND('Profil je Los'!A7035)),""),"")</f>
        <v>0.95833333333333337</v>
      </c>
      <c r="E7035" s="5">
        <f t="shared" si="438"/>
        <v>23</v>
      </c>
      <c r="F7035" s="14">
        <v>32.584847000000003</v>
      </c>
      <c r="G7035" s="17">
        <f t="shared" si="436"/>
        <v>2.72</v>
      </c>
      <c r="I7035" s="33"/>
    </row>
    <row r="7036" spans="1:9" x14ac:dyDescent="0.2">
      <c r="A7036" s="4">
        <v>44124</v>
      </c>
      <c r="B7036" s="6">
        <f t="shared" si="437"/>
        <v>44123</v>
      </c>
      <c r="C7036" s="3">
        <f t="shared" si="439"/>
        <v>0.95833333333333337</v>
      </c>
      <c r="D7036" s="3">
        <f>IF('Profil je Los'!A7036&lt;&gt;"",IF('Profil je Los'!A7036&lt;&gt;"",TIME(HOUR('Profil je Los'!A7036),MINUTE('Profil je Los'!A7036),SECOND('Profil je Los'!A7036)),""),"")</f>
        <v>0</v>
      </c>
      <c r="E7036" s="5">
        <f t="shared" si="438"/>
        <v>24</v>
      </c>
      <c r="F7036" s="14">
        <v>26.010701000000001</v>
      </c>
      <c r="G7036" s="17">
        <f t="shared" si="436"/>
        <v>2.17</v>
      </c>
      <c r="I7036" s="33"/>
    </row>
    <row r="7037" spans="1:9" x14ac:dyDescent="0.2">
      <c r="A7037" s="4">
        <v>44124.041666666664</v>
      </c>
      <c r="B7037" s="6">
        <f t="shared" si="437"/>
        <v>44124</v>
      </c>
      <c r="C7037" s="3">
        <f t="shared" si="439"/>
        <v>0</v>
      </c>
      <c r="D7037" s="3">
        <f>IF('Profil je Los'!A7037&lt;&gt;"",IF('Profil je Los'!A7037&lt;&gt;"",TIME(HOUR('Profil je Los'!A7037),MINUTE('Profil je Los'!A7037),SECOND('Profil je Los'!A7037)),""),"")</f>
        <v>4.1666666666666664E-2</v>
      </c>
      <c r="E7037" s="5">
        <f t="shared" si="438"/>
        <v>1</v>
      </c>
      <c r="F7037" s="14">
        <v>21.881636</v>
      </c>
      <c r="G7037" s="17">
        <f t="shared" si="436"/>
        <v>1.82</v>
      </c>
      <c r="I7037" s="33"/>
    </row>
    <row r="7038" spans="1:9" x14ac:dyDescent="0.2">
      <c r="A7038" s="4">
        <v>44124.083333333336</v>
      </c>
      <c r="B7038" s="6">
        <f t="shared" si="437"/>
        <v>44124</v>
      </c>
      <c r="C7038" s="3">
        <f t="shared" si="439"/>
        <v>4.1666666666666664E-2</v>
      </c>
      <c r="D7038" s="3">
        <f>IF('Profil je Los'!A7038&lt;&gt;"",IF('Profil je Los'!A7038&lt;&gt;"",TIME(HOUR('Profil je Los'!A7038),MINUTE('Profil je Los'!A7038),SECOND('Profil je Los'!A7038)),""),"")</f>
        <v>8.3333333333333329E-2</v>
      </c>
      <c r="E7038" s="5">
        <f t="shared" si="438"/>
        <v>2</v>
      </c>
      <c r="F7038" s="14">
        <v>19.382254</v>
      </c>
      <c r="G7038" s="17">
        <f t="shared" si="436"/>
        <v>1.62</v>
      </c>
      <c r="I7038" s="33"/>
    </row>
    <row r="7039" spans="1:9" x14ac:dyDescent="0.2">
      <c r="A7039" s="4">
        <v>44124.125</v>
      </c>
      <c r="B7039" s="6">
        <f t="shared" si="437"/>
        <v>44124</v>
      </c>
      <c r="C7039" s="3">
        <f t="shared" si="439"/>
        <v>8.3333333333333329E-2</v>
      </c>
      <c r="D7039" s="3">
        <f>IF('Profil je Los'!A7039&lt;&gt;"",IF('Profil je Los'!A7039&lt;&gt;"",TIME(HOUR('Profil je Los'!A7039),MINUTE('Profil je Los'!A7039),SECOND('Profil je Los'!A7039)),""),"")</f>
        <v>0.125</v>
      </c>
      <c r="E7039" s="5">
        <f t="shared" si="438"/>
        <v>3</v>
      </c>
      <c r="F7039" s="14">
        <v>16.676411000000002</v>
      </c>
      <c r="G7039" s="17">
        <f t="shared" si="436"/>
        <v>1.39</v>
      </c>
      <c r="I7039" s="33"/>
    </row>
    <row r="7040" spans="1:9" x14ac:dyDescent="0.2">
      <c r="A7040" s="4">
        <v>44124.166666666664</v>
      </c>
      <c r="B7040" s="6">
        <f t="shared" si="437"/>
        <v>44124</v>
      </c>
      <c r="C7040" s="3">
        <f t="shared" si="439"/>
        <v>0.125</v>
      </c>
      <c r="D7040" s="3">
        <f>IF('Profil je Los'!A7040&lt;&gt;"",IF('Profil je Los'!A7040&lt;&gt;"",TIME(HOUR('Profil je Los'!A7040),MINUTE('Profil je Los'!A7040),SECOND('Profil je Los'!A7040)),""),"")</f>
        <v>0.16666666666666666</v>
      </c>
      <c r="E7040" s="5">
        <f t="shared" si="438"/>
        <v>4</v>
      </c>
      <c r="F7040" s="14">
        <v>16.889303999999999</v>
      </c>
      <c r="G7040" s="17">
        <f t="shared" si="436"/>
        <v>1.41</v>
      </c>
      <c r="I7040" s="33"/>
    </row>
    <row r="7041" spans="1:9" x14ac:dyDescent="0.2">
      <c r="A7041" s="4">
        <v>44124.208333333336</v>
      </c>
      <c r="B7041" s="6">
        <f t="shared" si="437"/>
        <v>44124</v>
      </c>
      <c r="C7041" s="3">
        <f t="shared" si="439"/>
        <v>0.16666666666666666</v>
      </c>
      <c r="D7041" s="3">
        <f>IF('Profil je Los'!A7041&lt;&gt;"",IF('Profil je Los'!A7041&lt;&gt;"",TIME(HOUR('Profil je Los'!A7041),MINUTE('Profil je Los'!A7041),SECOND('Profil je Los'!A7041)),""),"")</f>
        <v>0.20833333333333334</v>
      </c>
      <c r="E7041" s="5">
        <f t="shared" si="438"/>
        <v>5</v>
      </c>
      <c r="F7041" s="14">
        <v>18.026299999999999</v>
      </c>
      <c r="G7041" s="17">
        <f t="shared" si="436"/>
        <v>1.5</v>
      </c>
      <c r="I7041" s="33"/>
    </row>
    <row r="7042" spans="1:9" x14ac:dyDescent="0.2">
      <c r="A7042" s="4">
        <v>44124.25</v>
      </c>
      <c r="B7042" s="6">
        <f t="shared" si="437"/>
        <v>44124</v>
      </c>
      <c r="C7042" s="3">
        <f t="shared" si="439"/>
        <v>0.20833333333333334</v>
      </c>
      <c r="D7042" s="3">
        <f>IF('Profil je Los'!A7042&lt;&gt;"",IF('Profil je Los'!A7042&lt;&gt;"",TIME(HOUR('Profil je Los'!A7042),MINUTE('Profil je Los'!A7042),SECOND('Profil je Los'!A7042)),""),"")</f>
        <v>0.25</v>
      </c>
      <c r="E7042" s="5">
        <f t="shared" si="438"/>
        <v>6</v>
      </c>
      <c r="F7042" s="14">
        <v>21.617408000000001</v>
      </c>
      <c r="G7042" s="17">
        <f t="shared" si="436"/>
        <v>1.8</v>
      </c>
      <c r="I7042" s="33"/>
    </row>
    <row r="7043" spans="1:9" x14ac:dyDescent="0.2">
      <c r="A7043" s="4">
        <v>44124.291666666664</v>
      </c>
      <c r="B7043" s="6">
        <f t="shared" si="437"/>
        <v>44124</v>
      </c>
      <c r="C7043" s="3">
        <f t="shared" si="439"/>
        <v>0.25</v>
      </c>
      <c r="D7043" s="3">
        <f>IF('Profil je Los'!A7043&lt;&gt;"",IF('Profil je Los'!A7043&lt;&gt;"",TIME(HOUR('Profil je Los'!A7043),MINUTE('Profil je Los'!A7043),SECOND('Profil je Los'!A7043)),""),"")</f>
        <v>0.29166666666666669</v>
      </c>
      <c r="E7043" s="5">
        <f t="shared" si="438"/>
        <v>7</v>
      </c>
      <c r="F7043" s="14">
        <v>33.593243000000001</v>
      </c>
      <c r="G7043" s="17">
        <f t="shared" si="436"/>
        <v>2.8</v>
      </c>
      <c r="I7043" s="33"/>
    </row>
    <row r="7044" spans="1:9" x14ac:dyDescent="0.2">
      <c r="A7044" s="4">
        <v>44124.333333333336</v>
      </c>
      <c r="B7044" s="6">
        <f t="shared" si="437"/>
        <v>44124</v>
      </c>
      <c r="C7044" s="3">
        <f t="shared" si="439"/>
        <v>0.29166666666666669</v>
      </c>
      <c r="D7044" s="3">
        <f>IF('Profil je Los'!A7044&lt;&gt;"",IF('Profil je Los'!A7044&lt;&gt;"",TIME(HOUR('Profil je Los'!A7044),MINUTE('Profil je Los'!A7044),SECOND('Profil je Los'!A7044)),""),"")</f>
        <v>0.33333333333333331</v>
      </c>
      <c r="E7044" s="5">
        <f t="shared" si="438"/>
        <v>8</v>
      </c>
      <c r="F7044" s="14">
        <v>43.082926</v>
      </c>
      <c r="G7044" s="17">
        <f t="shared" si="436"/>
        <v>3.59</v>
      </c>
      <c r="I7044" s="33"/>
    </row>
    <row r="7045" spans="1:9" x14ac:dyDescent="0.2">
      <c r="A7045" s="4">
        <v>44124.375</v>
      </c>
      <c r="B7045" s="6">
        <f t="shared" si="437"/>
        <v>44124</v>
      </c>
      <c r="C7045" s="3">
        <f t="shared" si="439"/>
        <v>0.33333333333333331</v>
      </c>
      <c r="D7045" s="3">
        <f>IF('Profil je Los'!A7045&lt;&gt;"",IF('Profil je Los'!A7045&lt;&gt;"",TIME(HOUR('Profil je Los'!A7045),MINUTE('Profil je Los'!A7045),SECOND('Profil je Los'!A7045)),""),"")</f>
        <v>0.375</v>
      </c>
      <c r="E7045" s="5">
        <f t="shared" si="438"/>
        <v>9</v>
      </c>
      <c r="F7045" s="14">
        <v>46.084459000000003</v>
      </c>
      <c r="G7045" s="17">
        <f t="shared" si="436"/>
        <v>3.84</v>
      </c>
      <c r="I7045" s="33"/>
    </row>
    <row r="7046" spans="1:9" x14ac:dyDescent="0.2">
      <c r="A7046" s="4">
        <v>44124.416666666664</v>
      </c>
      <c r="B7046" s="6">
        <f t="shared" si="437"/>
        <v>44124</v>
      </c>
      <c r="C7046" s="3">
        <f t="shared" si="439"/>
        <v>0.375</v>
      </c>
      <c r="D7046" s="3">
        <f>IF('Profil je Los'!A7046&lt;&gt;"",IF('Profil je Los'!A7046&lt;&gt;"",TIME(HOUR('Profil je Los'!A7046),MINUTE('Profil je Los'!A7046),SECOND('Profil je Los'!A7046)),""),"")</f>
        <v>0.41666666666666669</v>
      </c>
      <c r="E7046" s="5">
        <f t="shared" si="438"/>
        <v>10</v>
      </c>
      <c r="F7046" s="14">
        <v>46.508302999999998</v>
      </c>
      <c r="G7046" s="17">
        <f t="shared" ref="G7046:G7109" si="440">ROUND(F7046/$E$2,2)</f>
        <v>3.88</v>
      </c>
      <c r="I7046" s="33"/>
    </row>
    <row r="7047" spans="1:9" x14ac:dyDescent="0.2">
      <c r="A7047" s="4">
        <v>44124.458333333336</v>
      </c>
      <c r="B7047" s="6">
        <f t="shared" ref="B7047:B7110" si="441">IF(A7047&lt;&gt;"",IF(E7047=24,B7046,DATE(YEAR(A7047),MONTH(A7047),DAY(A7047))),"")</f>
        <v>44124</v>
      </c>
      <c r="C7047" s="3">
        <f t="shared" si="439"/>
        <v>0.41666666666666669</v>
      </c>
      <c r="D7047" s="3">
        <f>IF('Profil je Los'!A7047&lt;&gt;"",IF('Profil je Los'!A7047&lt;&gt;"",TIME(HOUR('Profil je Los'!A7047),MINUTE('Profil je Los'!A7047),SECOND('Profil je Los'!A7047)),""),"")</f>
        <v>0.45833333333333331</v>
      </c>
      <c r="E7047" s="5">
        <f t="shared" ref="E7047:E7110" si="442">IF(A7047&lt;&gt;"",IF(HOUR(A7047)=0,24,HOUR(A7047)),"")</f>
        <v>11</v>
      </c>
      <c r="F7047" s="14">
        <v>47.287854000000003</v>
      </c>
      <c r="G7047" s="17">
        <f t="shared" si="440"/>
        <v>3.94</v>
      </c>
      <c r="I7047" s="33"/>
    </row>
    <row r="7048" spans="1:9" x14ac:dyDescent="0.2">
      <c r="A7048" s="4">
        <v>44124.5</v>
      </c>
      <c r="B7048" s="6">
        <f t="shared" si="441"/>
        <v>44124</v>
      </c>
      <c r="C7048" s="3">
        <f t="shared" ref="C7048:C7111" si="443">D7047</f>
        <v>0.45833333333333331</v>
      </c>
      <c r="D7048" s="3">
        <f>IF('Profil je Los'!A7048&lt;&gt;"",IF('Profil je Los'!A7048&lt;&gt;"",TIME(HOUR('Profil je Los'!A7048),MINUTE('Profil je Los'!A7048),SECOND('Profil je Los'!A7048)),""),"")</f>
        <v>0.5</v>
      </c>
      <c r="E7048" s="5">
        <f t="shared" si="442"/>
        <v>12</v>
      </c>
      <c r="F7048" s="14">
        <v>51.767856999999999</v>
      </c>
      <c r="G7048" s="17">
        <f t="shared" si="440"/>
        <v>4.3099999999999996</v>
      </c>
      <c r="I7048" s="33"/>
    </row>
    <row r="7049" spans="1:9" x14ac:dyDescent="0.2">
      <c r="A7049" s="4">
        <v>44124.541666666664</v>
      </c>
      <c r="B7049" s="6">
        <f t="shared" si="441"/>
        <v>44124</v>
      </c>
      <c r="C7049" s="3">
        <f t="shared" si="443"/>
        <v>0.5</v>
      </c>
      <c r="D7049" s="3">
        <f>IF('Profil je Los'!A7049&lt;&gt;"",IF('Profil je Los'!A7049&lt;&gt;"",TIME(HOUR('Profil je Los'!A7049),MINUTE('Profil je Los'!A7049),SECOND('Profil je Los'!A7049)),""),"")</f>
        <v>0.54166666666666663</v>
      </c>
      <c r="E7049" s="5">
        <f t="shared" si="442"/>
        <v>13</v>
      </c>
      <c r="F7049" s="14">
        <v>48.586843000000002</v>
      </c>
      <c r="G7049" s="17">
        <f t="shared" si="440"/>
        <v>4.05</v>
      </c>
      <c r="I7049" s="33"/>
    </row>
    <row r="7050" spans="1:9" x14ac:dyDescent="0.2">
      <c r="A7050" s="4">
        <v>44124.583333333336</v>
      </c>
      <c r="B7050" s="6">
        <f t="shared" si="441"/>
        <v>44124</v>
      </c>
      <c r="C7050" s="3">
        <f t="shared" si="443"/>
        <v>0.54166666666666663</v>
      </c>
      <c r="D7050" s="3">
        <f>IF('Profil je Los'!A7050&lt;&gt;"",IF('Profil je Los'!A7050&lt;&gt;"",TIME(HOUR('Profil je Los'!A7050),MINUTE('Profil je Los'!A7050),SECOND('Profil je Los'!A7050)),""),"")</f>
        <v>0.58333333333333337</v>
      </c>
      <c r="E7050" s="5">
        <f t="shared" si="442"/>
        <v>14</v>
      </c>
      <c r="F7050" s="14">
        <v>48.521008000000002</v>
      </c>
      <c r="G7050" s="17">
        <f t="shared" si="440"/>
        <v>4.04</v>
      </c>
      <c r="I7050" s="33"/>
    </row>
    <row r="7051" spans="1:9" x14ac:dyDescent="0.2">
      <c r="A7051" s="4">
        <v>44124.625</v>
      </c>
      <c r="B7051" s="6">
        <f t="shared" si="441"/>
        <v>44124</v>
      </c>
      <c r="C7051" s="3">
        <f t="shared" si="443"/>
        <v>0.58333333333333337</v>
      </c>
      <c r="D7051" s="3">
        <f>IF('Profil je Los'!A7051&lt;&gt;"",IF('Profil je Los'!A7051&lt;&gt;"",TIME(HOUR('Profil je Los'!A7051),MINUTE('Profil je Los'!A7051),SECOND('Profil je Los'!A7051)),""),"")</f>
        <v>0.625</v>
      </c>
      <c r="E7051" s="5">
        <f t="shared" si="442"/>
        <v>15</v>
      </c>
      <c r="F7051" s="14">
        <v>46.248283999999998</v>
      </c>
      <c r="G7051" s="17">
        <f t="shared" si="440"/>
        <v>3.85</v>
      </c>
      <c r="I7051" s="33"/>
    </row>
    <row r="7052" spans="1:9" x14ac:dyDescent="0.2">
      <c r="A7052" s="4">
        <v>44124.666666666664</v>
      </c>
      <c r="B7052" s="6">
        <f t="shared" si="441"/>
        <v>44124</v>
      </c>
      <c r="C7052" s="3">
        <f t="shared" si="443"/>
        <v>0.625</v>
      </c>
      <c r="D7052" s="3">
        <f>IF('Profil je Los'!A7052&lt;&gt;"",IF('Profil je Los'!A7052&lt;&gt;"",TIME(HOUR('Profil je Los'!A7052),MINUTE('Profil je Los'!A7052),SECOND('Profil je Los'!A7052)),""),"")</f>
        <v>0.66666666666666663</v>
      </c>
      <c r="E7052" s="5">
        <f t="shared" si="442"/>
        <v>16</v>
      </c>
      <c r="F7052" s="14">
        <v>42.359692000000003</v>
      </c>
      <c r="G7052" s="17">
        <f t="shared" si="440"/>
        <v>3.53</v>
      </c>
      <c r="I7052" s="33"/>
    </row>
    <row r="7053" spans="1:9" x14ac:dyDescent="0.2">
      <c r="A7053" s="4">
        <v>44124.708333333336</v>
      </c>
      <c r="B7053" s="6">
        <f t="shared" si="441"/>
        <v>44124</v>
      </c>
      <c r="C7053" s="3">
        <f t="shared" si="443"/>
        <v>0.66666666666666663</v>
      </c>
      <c r="D7053" s="3">
        <f>IF('Profil je Los'!A7053&lt;&gt;"",IF('Profil je Los'!A7053&lt;&gt;"",TIME(HOUR('Profil je Los'!A7053),MINUTE('Profil je Los'!A7053),SECOND('Profil je Los'!A7053)),""),"")</f>
        <v>0.70833333333333337</v>
      </c>
      <c r="E7053" s="5">
        <f t="shared" si="442"/>
        <v>17</v>
      </c>
      <c r="F7053" s="14">
        <v>36.594700000000003</v>
      </c>
      <c r="G7053" s="17">
        <f t="shared" si="440"/>
        <v>3.05</v>
      </c>
      <c r="I7053" s="33"/>
    </row>
    <row r="7054" spans="1:9" x14ac:dyDescent="0.2">
      <c r="A7054" s="4">
        <v>44124.75</v>
      </c>
      <c r="B7054" s="6">
        <f t="shared" si="441"/>
        <v>44124</v>
      </c>
      <c r="C7054" s="3">
        <f t="shared" si="443"/>
        <v>0.70833333333333337</v>
      </c>
      <c r="D7054" s="3">
        <f>IF('Profil je Los'!A7054&lt;&gt;"",IF('Profil je Los'!A7054&lt;&gt;"",TIME(HOUR('Profil je Los'!A7054),MINUTE('Profil je Los'!A7054),SECOND('Profil je Los'!A7054)),""),"")</f>
        <v>0.75</v>
      </c>
      <c r="E7054" s="5">
        <f t="shared" si="442"/>
        <v>18</v>
      </c>
      <c r="F7054" s="14">
        <v>41.872110999999997</v>
      </c>
      <c r="G7054" s="17">
        <f t="shared" si="440"/>
        <v>3.49</v>
      </c>
      <c r="I7054" s="33"/>
    </row>
    <row r="7055" spans="1:9" x14ac:dyDescent="0.2">
      <c r="A7055" s="4">
        <v>44124.791666666664</v>
      </c>
      <c r="B7055" s="6">
        <f t="shared" si="441"/>
        <v>44124</v>
      </c>
      <c r="C7055" s="3">
        <f t="shared" si="443"/>
        <v>0.75</v>
      </c>
      <c r="D7055" s="3">
        <f>IF('Profil je Los'!A7055&lt;&gt;"",IF('Profil je Los'!A7055&lt;&gt;"",TIME(HOUR('Profil je Los'!A7055),MINUTE('Profil je Los'!A7055),SECOND('Profil je Los'!A7055)),""),"")</f>
        <v>0.79166666666666663</v>
      </c>
      <c r="E7055" s="5">
        <f t="shared" si="442"/>
        <v>19</v>
      </c>
      <c r="F7055" s="14">
        <v>51.111977000000003</v>
      </c>
      <c r="G7055" s="17">
        <f t="shared" si="440"/>
        <v>4.26</v>
      </c>
      <c r="I7055" s="33"/>
    </row>
    <row r="7056" spans="1:9" x14ac:dyDescent="0.2">
      <c r="A7056" s="4">
        <v>44124.833333333336</v>
      </c>
      <c r="B7056" s="6">
        <f t="shared" si="441"/>
        <v>44124</v>
      </c>
      <c r="C7056" s="3">
        <f t="shared" si="443"/>
        <v>0.79166666666666663</v>
      </c>
      <c r="D7056" s="3">
        <f>IF('Profil je Los'!A7056&lt;&gt;"",IF('Profil je Los'!A7056&lt;&gt;"",TIME(HOUR('Profil je Los'!A7056),MINUTE('Profil je Los'!A7056),SECOND('Profil je Los'!A7056)),""),"")</f>
        <v>0.83333333333333337</v>
      </c>
      <c r="E7056" s="5">
        <f t="shared" si="442"/>
        <v>20</v>
      </c>
      <c r="F7056" s="14">
        <v>49.411029999999997</v>
      </c>
      <c r="G7056" s="17">
        <f t="shared" si="440"/>
        <v>4.12</v>
      </c>
      <c r="I7056" s="33"/>
    </row>
    <row r="7057" spans="1:9" x14ac:dyDescent="0.2">
      <c r="A7057" s="4">
        <v>44124.875</v>
      </c>
      <c r="B7057" s="6">
        <f t="shared" si="441"/>
        <v>44124</v>
      </c>
      <c r="C7057" s="3">
        <f t="shared" si="443"/>
        <v>0.83333333333333337</v>
      </c>
      <c r="D7057" s="3">
        <f>IF('Profil je Los'!A7057&lt;&gt;"",IF('Profil je Los'!A7057&lt;&gt;"",TIME(HOUR('Profil je Los'!A7057),MINUTE('Profil je Los'!A7057),SECOND('Profil je Los'!A7057)),""),"")</f>
        <v>0.875</v>
      </c>
      <c r="E7057" s="5">
        <f t="shared" si="442"/>
        <v>21</v>
      </c>
      <c r="F7057" s="14">
        <v>40.211748999999998</v>
      </c>
      <c r="G7057" s="17">
        <f t="shared" si="440"/>
        <v>3.35</v>
      </c>
      <c r="I7057" s="33"/>
    </row>
    <row r="7058" spans="1:9" x14ac:dyDescent="0.2">
      <c r="A7058" s="4">
        <v>44124.916666666664</v>
      </c>
      <c r="B7058" s="6">
        <f t="shared" si="441"/>
        <v>44124</v>
      </c>
      <c r="C7058" s="3">
        <f t="shared" si="443"/>
        <v>0.875</v>
      </c>
      <c r="D7058" s="3">
        <f>IF('Profil je Los'!A7058&lt;&gt;"",IF('Profil je Los'!A7058&lt;&gt;"",TIME(HOUR('Profil je Los'!A7058),MINUTE('Profil je Los'!A7058),SECOND('Profil je Los'!A7058)),""),"")</f>
        <v>0.91666666666666663</v>
      </c>
      <c r="E7058" s="5">
        <f t="shared" si="442"/>
        <v>22</v>
      </c>
      <c r="F7058" s="14">
        <v>32.622411999999997</v>
      </c>
      <c r="G7058" s="17">
        <f t="shared" si="440"/>
        <v>2.72</v>
      </c>
      <c r="I7058" s="33"/>
    </row>
    <row r="7059" spans="1:9" x14ac:dyDescent="0.2">
      <c r="A7059" s="4">
        <v>44124.958333333336</v>
      </c>
      <c r="B7059" s="6">
        <f t="shared" si="441"/>
        <v>44124</v>
      </c>
      <c r="C7059" s="3">
        <f t="shared" si="443"/>
        <v>0.91666666666666663</v>
      </c>
      <c r="D7059" s="3">
        <f>IF('Profil je Los'!A7059&lt;&gt;"",IF('Profil je Los'!A7059&lt;&gt;"",TIME(HOUR('Profil je Los'!A7059),MINUTE('Profil je Los'!A7059),SECOND('Profil je Los'!A7059)),""),"")</f>
        <v>0.95833333333333337</v>
      </c>
      <c r="E7059" s="5">
        <f t="shared" si="442"/>
        <v>23</v>
      </c>
      <c r="F7059" s="14">
        <v>25.823198000000001</v>
      </c>
      <c r="G7059" s="17">
        <f t="shared" si="440"/>
        <v>2.15</v>
      </c>
      <c r="I7059" s="33"/>
    </row>
    <row r="7060" spans="1:9" x14ac:dyDescent="0.2">
      <c r="A7060" s="4">
        <v>44125</v>
      </c>
      <c r="B7060" s="6">
        <f t="shared" si="441"/>
        <v>44124</v>
      </c>
      <c r="C7060" s="3">
        <f t="shared" si="443"/>
        <v>0.95833333333333337</v>
      </c>
      <c r="D7060" s="3">
        <f>IF('Profil je Los'!A7060&lt;&gt;"",IF('Profil je Los'!A7060&lt;&gt;"",TIME(HOUR('Profil je Los'!A7060),MINUTE('Profil je Los'!A7060),SECOND('Profil je Los'!A7060)),""),"")</f>
        <v>0</v>
      </c>
      <c r="E7060" s="5">
        <f t="shared" si="442"/>
        <v>24</v>
      </c>
      <c r="F7060" s="14">
        <v>19.588477999999999</v>
      </c>
      <c r="G7060" s="17">
        <f t="shared" si="440"/>
        <v>1.63</v>
      </c>
      <c r="I7060" s="33"/>
    </row>
    <row r="7061" spans="1:9" x14ac:dyDescent="0.2">
      <c r="A7061" s="4">
        <v>44125.041666666664</v>
      </c>
      <c r="B7061" s="6">
        <f t="shared" si="441"/>
        <v>44125</v>
      </c>
      <c r="C7061" s="3">
        <f t="shared" si="443"/>
        <v>0</v>
      </c>
      <c r="D7061" s="3">
        <f>IF('Profil je Los'!A7061&lt;&gt;"",IF('Profil je Los'!A7061&lt;&gt;"",TIME(HOUR('Profil je Los'!A7061),MINUTE('Profil je Los'!A7061),SECOND('Profil je Los'!A7061)),""),"")</f>
        <v>4.1666666666666664E-2</v>
      </c>
      <c r="E7061" s="5">
        <f t="shared" si="442"/>
        <v>1</v>
      </c>
      <c r="F7061" s="14">
        <v>15.378140999999999</v>
      </c>
      <c r="G7061" s="17">
        <f t="shared" si="440"/>
        <v>1.28</v>
      </c>
      <c r="I7061" s="33"/>
    </row>
    <row r="7062" spans="1:9" x14ac:dyDescent="0.2">
      <c r="A7062" s="4">
        <v>44125.083333333336</v>
      </c>
      <c r="B7062" s="6">
        <f t="shared" si="441"/>
        <v>44125</v>
      </c>
      <c r="C7062" s="3">
        <f t="shared" si="443"/>
        <v>4.1666666666666664E-2</v>
      </c>
      <c r="D7062" s="3">
        <f>IF('Profil je Los'!A7062&lt;&gt;"",IF('Profil je Los'!A7062&lt;&gt;"",TIME(HOUR('Profil je Los'!A7062),MINUTE('Profil je Los'!A7062),SECOND('Profil je Los'!A7062)),""),"")</f>
        <v>8.3333333333333329E-2</v>
      </c>
      <c r="E7062" s="5">
        <f t="shared" si="442"/>
        <v>2</v>
      </c>
      <c r="F7062" s="14">
        <v>13.337076</v>
      </c>
      <c r="G7062" s="17">
        <f t="shared" si="440"/>
        <v>1.1100000000000001</v>
      </c>
      <c r="I7062" s="33"/>
    </row>
    <row r="7063" spans="1:9" x14ac:dyDescent="0.2">
      <c r="A7063" s="4">
        <v>44125.125</v>
      </c>
      <c r="B7063" s="6">
        <f t="shared" si="441"/>
        <v>44125</v>
      </c>
      <c r="C7063" s="3">
        <f t="shared" si="443"/>
        <v>8.3333333333333329E-2</v>
      </c>
      <c r="D7063" s="3">
        <f>IF('Profil je Los'!A7063&lt;&gt;"",IF('Profil je Los'!A7063&lt;&gt;"",TIME(HOUR('Profil je Los'!A7063),MINUTE('Profil je Los'!A7063),SECOND('Profil je Los'!A7063)),""),"")</f>
        <v>0.125</v>
      </c>
      <c r="E7063" s="5">
        <f t="shared" si="442"/>
        <v>3</v>
      </c>
      <c r="F7063" s="14">
        <v>12.712586</v>
      </c>
      <c r="G7063" s="17">
        <f t="shared" si="440"/>
        <v>1.06</v>
      </c>
      <c r="I7063" s="33"/>
    </row>
    <row r="7064" spans="1:9" x14ac:dyDescent="0.2">
      <c r="A7064" s="4">
        <v>44125.166666666664</v>
      </c>
      <c r="B7064" s="6">
        <f t="shared" si="441"/>
        <v>44125</v>
      </c>
      <c r="C7064" s="3">
        <f t="shared" si="443"/>
        <v>0.125</v>
      </c>
      <c r="D7064" s="3">
        <f>IF('Profil je Los'!A7064&lt;&gt;"",IF('Profil je Los'!A7064&lt;&gt;"",TIME(HOUR('Profil je Los'!A7064),MINUTE('Profil je Los'!A7064),SECOND('Profil je Los'!A7064)),""),"")</f>
        <v>0.16666666666666666</v>
      </c>
      <c r="E7064" s="5">
        <f t="shared" si="442"/>
        <v>4</v>
      </c>
      <c r="F7064" s="14">
        <v>12.927842999999999</v>
      </c>
      <c r="G7064" s="17">
        <f t="shared" si="440"/>
        <v>1.08</v>
      </c>
      <c r="I7064" s="33"/>
    </row>
    <row r="7065" spans="1:9" x14ac:dyDescent="0.2">
      <c r="A7065" s="4">
        <v>44125.208333333336</v>
      </c>
      <c r="B7065" s="6">
        <f t="shared" si="441"/>
        <v>44125</v>
      </c>
      <c r="C7065" s="3">
        <f t="shared" si="443"/>
        <v>0.16666666666666666</v>
      </c>
      <c r="D7065" s="3">
        <f>IF('Profil je Los'!A7065&lt;&gt;"",IF('Profil je Los'!A7065&lt;&gt;"",TIME(HOUR('Profil je Los'!A7065),MINUTE('Profil je Los'!A7065),SECOND('Profil je Los'!A7065)),""),"")</f>
        <v>0.20833333333333334</v>
      </c>
      <c r="E7065" s="5">
        <f t="shared" si="442"/>
        <v>5</v>
      </c>
      <c r="F7065" s="14">
        <v>13.803091999999999</v>
      </c>
      <c r="G7065" s="17">
        <f t="shared" si="440"/>
        <v>1.1499999999999999</v>
      </c>
      <c r="I7065" s="33"/>
    </row>
    <row r="7066" spans="1:9" x14ac:dyDescent="0.2">
      <c r="A7066" s="4">
        <v>44125.25</v>
      </c>
      <c r="B7066" s="6">
        <f t="shared" si="441"/>
        <v>44125</v>
      </c>
      <c r="C7066" s="3">
        <f t="shared" si="443"/>
        <v>0.20833333333333334</v>
      </c>
      <c r="D7066" s="3">
        <f>IF('Profil je Los'!A7066&lt;&gt;"",IF('Profil je Los'!A7066&lt;&gt;"",TIME(HOUR('Profil je Los'!A7066),MINUTE('Profil je Los'!A7066),SECOND('Profil je Los'!A7066)),""),"")</f>
        <v>0.25</v>
      </c>
      <c r="E7066" s="5">
        <f t="shared" si="442"/>
        <v>6</v>
      </c>
      <c r="F7066" s="14">
        <v>18.255216000000001</v>
      </c>
      <c r="G7066" s="17">
        <f t="shared" si="440"/>
        <v>1.52</v>
      </c>
      <c r="I7066" s="33"/>
    </row>
    <row r="7067" spans="1:9" x14ac:dyDescent="0.2">
      <c r="A7067" s="4">
        <v>44125.291666666664</v>
      </c>
      <c r="B7067" s="6">
        <f t="shared" si="441"/>
        <v>44125</v>
      </c>
      <c r="C7067" s="3">
        <f t="shared" si="443"/>
        <v>0.25</v>
      </c>
      <c r="D7067" s="3">
        <f>IF('Profil je Los'!A7067&lt;&gt;"",IF('Profil je Los'!A7067&lt;&gt;"",TIME(HOUR('Profil je Los'!A7067),MINUTE('Profil je Los'!A7067),SECOND('Profil je Los'!A7067)),""),"")</f>
        <v>0.29166666666666669</v>
      </c>
      <c r="E7067" s="5">
        <f t="shared" si="442"/>
        <v>7</v>
      </c>
      <c r="F7067" s="14">
        <v>27.344930999999999</v>
      </c>
      <c r="G7067" s="17">
        <f t="shared" si="440"/>
        <v>2.2799999999999998</v>
      </c>
      <c r="I7067" s="33"/>
    </row>
    <row r="7068" spans="1:9" x14ac:dyDescent="0.2">
      <c r="A7068" s="4">
        <v>44125.333333333336</v>
      </c>
      <c r="B7068" s="6">
        <f t="shared" si="441"/>
        <v>44125</v>
      </c>
      <c r="C7068" s="3">
        <f t="shared" si="443"/>
        <v>0.29166666666666669</v>
      </c>
      <c r="D7068" s="3">
        <f>IF('Profil je Los'!A7068&lt;&gt;"",IF('Profil je Los'!A7068&lt;&gt;"",TIME(HOUR('Profil je Los'!A7068),MINUTE('Profil je Los'!A7068),SECOND('Profil je Los'!A7068)),""),"")</f>
        <v>0.33333333333333331</v>
      </c>
      <c r="E7068" s="5">
        <f t="shared" si="442"/>
        <v>8</v>
      </c>
      <c r="F7068" s="14">
        <v>32.212201</v>
      </c>
      <c r="G7068" s="17">
        <f t="shared" si="440"/>
        <v>2.68</v>
      </c>
      <c r="I7068" s="33"/>
    </row>
    <row r="7069" spans="1:9" x14ac:dyDescent="0.2">
      <c r="A7069" s="4">
        <v>44125.375</v>
      </c>
      <c r="B7069" s="6">
        <f t="shared" si="441"/>
        <v>44125</v>
      </c>
      <c r="C7069" s="3">
        <f t="shared" si="443"/>
        <v>0.33333333333333331</v>
      </c>
      <c r="D7069" s="3">
        <f>IF('Profil je Los'!A7069&lt;&gt;"",IF('Profil je Los'!A7069&lt;&gt;"",TIME(HOUR('Profil je Los'!A7069),MINUTE('Profil je Los'!A7069),SECOND('Profil je Los'!A7069)),""),"")</f>
        <v>0.375</v>
      </c>
      <c r="E7069" s="5">
        <f t="shared" si="442"/>
        <v>9</v>
      </c>
      <c r="F7069" s="14">
        <v>34.335461000000002</v>
      </c>
      <c r="G7069" s="17">
        <f t="shared" si="440"/>
        <v>2.86</v>
      </c>
      <c r="I7069" s="33"/>
    </row>
    <row r="7070" spans="1:9" x14ac:dyDescent="0.2">
      <c r="A7070" s="4">
        <v>44125.416666666664</v>
      </c>
      <c r="B7070" s="6">
        <f t="shared" si="441"/>
        <v>44125</v>
      </c>
      <c r="C7070" s="3">
        <f t="shared" si="443"/>
        <v>0.375</v>
      </c>
      <c r="D7070" s="3">
        <f>IF('Profil je Los'!A7070&lt;&gt;"",IF('Profil je Los'!A7070&lt;&gt;"",TIME(HOUR('Profil je Los'!A7070),MINUTE('Profil je Los'!A7070),SECOND('Profil je Los'!A7070)),""),"")</f>
        <v>0.41666666666666669</v>
      </c>
      <c r="E7070" s="5">
        <f t="shared" si="442"/>
        <v>10</v>
      </c>
      <c r="F7070" s="14">
        <v>38.342475</v>
      </c>
      <c r="G7070" s="17">
        <f t="shared" si="440"/>
        <v>3.2</v>
      </c>
      <c r="I7070" s="33"/>
    </row>
    <row r="7071" spans="1:9" x14ac:dyDescent="0.2">
      <c r="A7071" s="4">
        <v>44125.458333333336</v>
      </c>
      <c r="B7071" s="6">
        <f t="shared" si="441"/>
        <v>44125</v>
      </c>
      <c r="C7071" s="3">
        <f t="shared" si="443"/>
        <v>0.41666666666666669</v>
      </c>
      <c r="D7071" s="3">
        <f>IF('Profil je Los'!A7071&lt;&gt;"",IF('Profil je Los'!A7071&lt;&gt;"",TIME(HOUR('Profil je Los'!A7071),MINUTE('Profil je Los'!A7071),SECOND('Profil je Los'!A7071)),""),"")</f>
        <v>0.45833333333333331</v>
      </c>
      <c r="E7071" s="5">
        <f t="shared" si="442"/>
        <v>11</v>
      </c>
      <c r="F7071" s="14">
        <v>47.820853</v>
      </c>
      <c r="G7071" s="17">
        <f t="shared" si="440"/>
        <v>3.99</v>
      </c>
      <c r="I7071" s="33"/>
    </row>
    <row r="7072" spans="1:9" x14ac:dyDescent="0.2">
      <c r="A7072" s="4">
        <v>44125.5</v>
      </c>
      <c r="B7072" s="6">
        <f t="shared" si="441"/>
        <v>44125</v>
      </c>
      <c r="C7072" s="3">
        <f t="shared" si="443"/>
        <v>0.45833333333333331</v>
      </c>
      <c r="D7072" s="3">
        <f>IF('Profil je Los'!A7072&lt;&gt;"",IF('Profil je Los'!A7072&lt;&gt;"",TIME(HOUR('Profil je Los'!A7072),MINUTE('Profil je Los'!A7072),SECOND('Profil je Los'!A7072)),""),"")</f>
        <v>0.5</v>
      </c>
      <c r="E7072" s="5">
        <f t="shared" si="442"/>
        <v>12</v>
      </c>
      <c r="F7072" s="14">
        <v>56.068322999999999</v>
      </c>
      <c r="G7072" s="17">
        <f t="shared" si="440"/>
        <v>4.67</v>
      </c>
      <c r="I7072" s="33"/>
    </row>
    <row r="7073" spans="1:9" x14ac:dyDescent="0.2">
      <c r="A7073" s="4">
        <v>44125.541666666664</v>
      </c>
      <c r="B7073" s="6">
        <f t="shared" si="441"/>
        <v>44125</v>
      </c>
      <c r="C7073" s="3">
        <f t="shared" si="443"/>
        <v>0.5</v>
      </c>
      <c r="D7073" s="3">
        <f>IF('Profil je Los'!A7073&lt;&gt;"",IF('Profil je Los'!A7073&lt;&gt;"",TIME(HOUR('Profil je Los'!A7073),MINUTE('Profil je Los'!A7073),SECOND('Profil je Los'!A7073)),""),"")</f>
        <v>0.54166666666666663</v>
      </c>
      <c r="E7073" s="5">
        <f t="shared" si="442"/>
        <v>13</v>
      </c>
      <c r="F7073" s="14">
        <v>55.858676000000003</v>
      </c>
      <c r="G7073" s="17">
        <f t="shared" si="440"/>
        <v>4.6500000000000004</v>
      </c>
      <c r="I7073" s="33"/>
    </row>
    <row r="7074" spans="1:9" x14ac:dyDescent="0.2">
      <c r="A7074" s="4">
        <v>44125.583333333336</v>
      </c>
      <c r="B7074" s="6">
        <f t="shared" si="441"/>
        <v>44125</v>
      </c>
      <c r="C7074" s="3">
        <f t="shared" si="443"/>
        <v>0.54166666666666663</v>
      </c>
      <c r="D7074" s="3">
        <f>IF('Profil je Los'!A7074&lt;&gt;"",IF('Profil je Los'!A7074&lt;&gt;"",TIME(HOUR('Profil je Los'!A7074),MINUTE('Profil je Los'!A7074),SECOND('Profil je Los'!A7074)),""),"")</f>
        <v>0.58333333333333337</v>
      </c>
      <c r="E7074" s="5">
        <f t="shared" si="442"/>
        <v>14</v>
      </c>
      <c r="F7074" s="14">
        <v>52.526322</v>
      </c>
      <c r="G7074" s="17">
        <f t="shared" si="440"/>
        <v>4.38</v>
      </c>
      <c r="I7074" s="33"/>
    </row>
    <row r="7075" spans="1:9" x14ac:dyDescent="0.2">
      <c r="A7075" s="4">
        <v>44125.625</v>
      </c>
      <c r="B7075" s="6">
        <f t="shared" si="441"/>
        <v>44125</v>
      </c>
      <c r="C7075" s="3">
        <f t="shared" si="443"/>
        <v>0.58333333333333337</v>
      </c>
      <c r="D7075" s="3">
        <f>IF('Profil je Los'!A7075&lt;&gt;"",IF('Profil je Los'!A7075&lt;&gt;"",TIME(HOUR('Profil je Los'!A7075),MINUTE('Profil je Los'!A7075),SECOND('Profil je Los'!A7075)),""),"")</f>
        <v>0.625</v>
      </c>
      <c r="E7075" s="5">
        <f t="shared" si="442"/>
        <v>15</v>
      </c>
      <c r="F7075" s="14">
        <v>47.662855999999998</v>
      </c>
      <c r="G7075" s="17">
        <f t="shared" si="440"/>
        <v>3.97</v>
      </c>
      <c r="I7075" s="33"/>
    </row>
    <row r="7076" spans="1:9" x14ac:dyDescent="0.2">
      <c r="A7076" s="4">
        <v>44125.666666666664</v>
      </c>
      <c r="B7076" s="6">
        <f t="shared" si="441"/>
        <v>44125</v>
      </c>
      <c r="C7076" s="3">
        <f t="shared" si="443"/>
        <v>0.625</v>
      </c>
      <c r="D7076" s="3">
        <f>IF('Profil je Los'!A7076&lt;&gt;"",IF('Profil je Los'!A7076&lt;&gt;"",TIME(HOUR('Profil je Los'!A7076),MINUTE('Profil je Los'!A7076),SECOND('Profil je Los'!A7076)),""),"")</f>
        <v>0.66666666666666663</v>
      </c>
      <c r="E7076" s="5">
        <f t="shared" si="442"/>
        <v>16</v>
      </c>
      <c r="F7076" s="14">
        <v>43.666929000000003</v>
      </c>
      <c r="G7076" s="17">
        <f t="shared" si="440"/>
        <v>3.64</v>
      </c>
      <c r="I7076" s="33"/>
    </row>
    <row r="7077" spans="1:9" x14ac:dyDescent="0.2">
      <c r="A7077" s="4">
        <v>44125.708333333336</v>
      </c>
      <c r="B7077" s="6">
        <f t="shared" si="441"/>
        <v>44125</v>
      </c>
      <c r="C7077" s="3">
        <f t="shared" si="443"/>
        <v>0.66666666666666663</v>
      </c>
      <c r="D7077" s="3">
        <f>IF('Profil je Los'!A7077&lt;&gt;"",IF('Profil je Los'!A7077&lt;&gt;"",TIME(HOUR('Profil je Los'!A7077),MINUTE('Profil je Los'!A7077),SECOND('Profil je Los'!A7077)),""),"")</f>
        <v>0.70833333333333337</v>
      </c>
      <c r="E7077" s="5">
        <f t="shared" si="442"/>
        <v>17</v>
      </c>
      <c r="F7077" s="14">
        <v>40.626474999999999</v>
      </c>
      <c r="G7077" s="17">
        <f t="shared" si="440"/>
        <v>3.39</v>
      </c>
      <c r="I7077" s="33"/>
    </row>
    <row r="7078" spans="1:9" x14ac:dyDescent="0.2">
      <c r="A7078" s="4">
        <v>44125.75</v>
      </c>
      <c r="B7078" s="6">
        <f t="shared" si="441"/>
        <v>44125</v>
      </c>
      <c r="C7078" s="3">
        <f t="shared" si="443"/>
        <v>0.70833333333333337</v>
      </c>
      <c r="D7078" s="3">
        <f>IF('Profil je Los'!A7078&lt;&gt;"",IF('Profil je Los'!A7078&lt;&gt;"",TIME(HOUR('Profil je Los'!A7078),MINUTE('Profil je Los'!A7078),SECOND('Profil je Los'!A7078)),""),"")</f>
        <v>0.75</v>
      </c>
      <c r="E7078" s="5">
        <f t="shared" si="442"/>
        <v>18</v>
      </c>
      <c r="F7078" s="14">
        <v>41.300305000000002</v>
      </c>
      <c r="G7078" s="17">
        <f t="shared" si="440"/>
        <v>3.44</v>
      </c>
      <c r="I7078" s="33"/>
    </row>
    <row r="7079" spans="1:9" x14ac:dyDescent="0.2">
      <c r="A7079" s="4">
        <v>44125.791666666664</v>
      </c>
      <c r="B7079" s="6">
        <f t="shared" si="441"/>
        <v>44125</v>
      </c>
      <c r="C7079" s="3">
        <f t="shared" si="443"/>
        <v>0.75</v>
      </c>
      <c r="D7079" s="3">
        <f>IF('Profil je Los'!A7079&lt;&gt;"",IF('Profil je Los'!A7079&lt;&gt;"",TIME(HOUR('Profil je Los'!A7079),MINUTE('Profil je Los'!A7079),SECOND('Profil je Los'!A7079)),""),"")</f>
        <v>0.79166666666666663</v>
      </c>
      <c r="E7079" s="5">
        <f t="shared" si="442"/>
        <v>19</v>
      </c>
      <c r="F7079" s="14">
        <v>41.194412999999997</v>
      </c>
      <c r="G7079" s="17">
        <f t="shared" si="440"/>
        <v>3.43</v>
      </c>
      <c r="I7079" s="33"/>
    </row>
    <row r="7080" spans="1:9" x14ac:dyDescent="0.2">
      <c r="A7080" s="4">
        <v>44125.833333333336</v>
      </c>
      <c r="B7080" s="6">
        <f t="shared" si="441"/>
        <v>44125</v>
      </c>
      <c r="C7080" s="3">
        <f t="shared" si="443"/>
        <v>0.79166666666666663</v>
      </c>
      <c r="D7080" s="3">
        <f>IF('Profil je Los'!A7080&lt;&gt;"",IF('Profil je Los'!A7080&lt;&gt;"",TIME(HOUR('Profil je Los'!A7080),MINUTE('Profil je Los'!A7080),SECOND('Profil je Los'!A7080)),""),"")</f>
        <v>0.83333333333333337</v>
      </c>
      <c r="E7080" s="5">
        <f t="shared" si="442"/>
        <v>20</v>
      </c>
      <c r="F7080" s="14">
        <v>41.637343000000001</v>
      </c>
      <c r="G7080" s="17">
        <f t="shared" si="440"/>
        <v>3.47</v>
      </c>
      <c r="I7080" s="33"/>
    </row>
    <row r="7081" spans="1:9" x14ac:dyDescent="0.2">
      <c r="A7081" s="4">
        <v>44125.875</v>
      </c>
      <c r="B7081" s="6">
        <f t="shared" si="441"/>
        <v>44125</v>
      </c>
      <c r="C7081" s="3">
        <f t="shared" si="443"/>
        <v>0.83333333333333337</v>
      </c>
      <c r="D7081" s="3">
        <f>IF('Profil je Los'!A7081&lt;&gt;"",IF('Profil je Los'!A7081&lt;&gt;"",TIME(HOUR('Profil je Los'!A7081),MINUTE('Profil je Los'!A7081),SECOND('Profil je Los'!A7081)),""),"")</f>
        <v>0.875</v>
      </c>
      <c r="E7081" s="5">
        <f t="shared" si="442"/>
        <v>21</v>
      </c>
      <c r="F7081" s="14">
        <v>35.832126000000002</v>
      </c>
      <c r="G7081" s="17">
        <f t="shared" si="440"/>
        <v>2.99</v>
      </c>
      <c r="I7081" s="33"/>
    </row>
    <row r="7082" spans="1:9" x14ac:dyDescent="0.2">
      <c r="A7082" s="4">
        <v>44125.916666666664</v>
      </c>
      <c r="B7082" s="6">
        <f t="shared" si="441"/>
        <v>44125</v>
      </c>
      <c r="C7082" s="3">
        <f t="shared" si="443"/>
        <v>0.875</v>
      </c>
      <c r="D7082" s="3">
        <f>IF('Profil je Los'!A7082&lt;&gt;"",IF('Profil je Los'!A7082&lt;&gt;"",TIME(HOUR('Profil je Los'!A7082),MINUTE('Profil je Los'!A7082),SECOND('Profil je Los'!A7082)),""),"")</f>
        <v>0.91666666666666663</v>
      </c>
      <c r="E7082" s="5">
        <f t="shared" si="442"/>
        <v>22</v>
      </c>
      <c r="F7082" s="14">
        <v>29.051300999999999</v>
      </c>
      <c r="G7082" s="17">
        <f t="shared" si="440"/>
        <v>2.42</v>
      </c>
      <c r="I7082" s="33"/>
    </row>
    <row r="7083" spans="1:9" x14ac:dyDescent="0.2">
      <c r="A7083" s="4">
        <v>44125.958333333336</v>
      </c>
      <c r="B7083" s="6">
        <f t="shared" si="441"/>
        <v>44125</v>
      </c>
      <c r="C7083" s="3">
        <f t="shared" si="443"/>
        <v>0.91666666666666663</v>
      </c>
      <c r="D7083" s="3">
        <f>IF('Profil je Los'!A7083&lt;&gt;"",IF('Profil je Los'!A7083&lt;&gt;"",TIME(HOUR('Profil je Los'!A7083),MINUTE('Profil je Los'!A7083),SECOND('Profil je Los'!A7083)),""),"")</f>
        <v>0.95833333333333337</v>
      </c>
      <c r="E7083" s="5">
        <f t="shared" si="442"/>
        <v>23</v>
      </c>
      <c r="F7083" s="14">
        <v>21.555812</v>
      </c>
      <c r="G7083" s="17">
        <f t="shared" si="440"/>
        <v>1.8</v>
      </c>
      <c r="I7083" s="33"/>
    </row>
    <row r="7084" spans="1:9" x14ac:dyDescent="0.2">
      <c r="A7084" s="4">
        <v>44126</v>
      </c>
      <c r="B7084" s="6">
        <f t="shared" si="441"/>
        <v>44125</v>
      </c>
      <c r="C7084" s="3">
        <f t="shared" si="443"/>
        <v>0.95833333333333337</v>
      </c>
      <c r="D7084" s="3">
        <f>IF('Profil je Los'!A7084&lt;&gt;"",IF('Profil je Los'!A7084&lt;&gt;"",TIME(HOUR('Profil je Los'!A7084),MINUTE('Profil je Los'!A7084),SECOND('Profil je Los'!A7084)),""),"")</f>
        <v>0</v>
      </c>
      <c r="E7084" s="5">
        <f t="shared" si="442"/>
        <v>24</v>
      </c>
      <c r="F7084" s="14">
        <v>17.509162</v>
      </c>
      <c r="G7084" s="17">
        <f t="shared" si="440"/>
        <v>1.46</v>
      </c>
      <c r="I7084" s="33"/>
    </row>
    <row r="7085" spans="1:9" x14ac:dyDescent="0.2">
      <c r="A7085" s="4">
        <v>44126.041666666664</v>
      </c>
      <c r="B7085" s="6">
        <f t="shared" si="441"/>
        <v>44126</v>
      </c>
      <c r="C7085" s="3">
        <f t="shared" si="443"/>
        <v>0</v>
      </c>
      <c r="D7085" s="3">
        <f>IF('Profil je Los'!A7085&lt;&gt;"",IF('Profil je Los'!A7085&lt;&gt;"",TIME(HOUR('Profil je Los'!A7085),MINUTE('Profil je Los'!A7085),SECOND('Profil je Los'!A7085)),""),"")</f>
        <v>4.1666666666666664E-2</v>
      </c>
      <c r="E7085" s="5">
        <f t="shared" si="442"/>
        <v>1</v>
      </c>
      <c r="F7085" s="14">
        <v>13.346500000000001</v>
      </c>
      <c r="G7085" s="17">
        <f t="shared" si="440"/>
        <v>1.1100000000000001</v>
      </c>
      <c r="I7085" s="33"/>
    </row>
    <row r="7086" spans="1:9" x14ac:dyDescent="0.2">
      <c r="A7086" s="4">
        <v>44126.083333333336</v>
      </c>
      <c r="B7086" s="6">
        <f t="shared" si="441"/>
        <v>44126</v>
      </c>
      <c r="C7086" s="3">
        <f t="shared" si="443"/>
        <v>4.1666666666666664E-2</v>
      </c>
      <c r="D7086" s="3">
        <f>IF('Profil je Los'!A7086&lt;&gt;"",IF('Profil je Los'!A7086&lt;&gt;"",TIME(HOUR('Profil je Los'!A7086),MINUTE('Profil je Los'!A7086),SECOND('Profil je Los'!A7086)),""),"")</f>
        <v>8.3333333333333329E-2</v>
      </c>
      <c r="E7086" s="5">
        <f t="shared" si="442"/>
        <v>2</v>
      </c>
      <c r="F7086" s="14">
        <v>12.521860999999999</v>
      </c>
      <c r="G7086" s="17">
        <f t="shared" si="440"/>
        <v>1.04</v>
      </c>
      <c r="I7086" s="33"/>
    </row>
    <row r="7087" spans="1:9" x14ac:dyDescent="0.2">
      <c r="A7087" s="4">
        <v>44126.125</v>
      </c>
      <c r="B7087" s="6">
        <f t="shared" si="441"/>
        <v>44126</v>
      </c>
      <c r="C7087" s="3">
        <f t="shared" si="443"/>
        <v>8.3333333333333329E-2</v>
      </c>
      <c r="D7087" s="3">
        <f>IF('Profil je Los'!A7087&lt;&gt;"",IF('Profil je Los'!A7087&lt;&gt;"",TIME(HOUR('Profil je Los'!A7087),MINUTE('Profil je Los'!A7087),SECOND('Profil je Los'!A7087)),""),"")</f>
        <v>0.125</v>
      </c>
      <c r="E7087" s="5">
        <f t="shared" si="442"/>
        <v>3</v>
      </c>
      <c r="F7087" s="14">
        <v>12.236050000000001</v>
      </c>
      <c r="G7087" s="17">
        <f t="shared" si="440"/>
        <v>1.02</v>
      </c>
      <c r="I7087" s="33"/>
    </row>
    <row r="7088" spans="1:9" x14ac:dyDescent="0.2">
      <c r="A7088" s="4">
        <v>44126.166666666664</v>
      </c>
      <c r="B7088" s="6">
        <f t="shared" si="441"/>
        <v>44126</v>
      </c>
      <c r="C7088" s="3">
        <f t="shared" si="443"/>
        <v>0.125</v>
      </c>
      <c r="D7088" s="3">
        <f>IF('Profil je Los'!A7088&lt;&gt;"",IF('Profil je Los'!A7088&lt;&gt;"",TIME(HOUR('Profil je Los'!A7088),MINUTE('Profil je Los'!A7088),SECOND('Profil je Los'!A7088)),""),"")</f>
        <v>0.16666666666666666</v>
      </c>
      <c r="E7088" s="5">
        <f t="shared" si="442"/>
        <v>4</v>
      </c>
      <c r="F7088" s="14">
        <v>12.767967000000001</v>
      </c>
      <c r="G7088" s="17">
        <f t="shared" si="440"/>
        <v>1.06</v>
      </c>
      <c r="I7088" s="33"/>
    </row>
    <row r="7089" spans="1:9" x14ac:dyDescent="0.2">
      <c r="A7089" s="4">
        <v>44126.208333333336</v>
      </c>
      <c r="B7089" s="6">
        <f t="shared" si="441"/>
        <v>44126</v>
      </c>
      <c r="C7089" s="3">
        <f t="shared" si="443"/>
        <v>0.16666666666666666</v>
      </c>
      <c r="D7089" s="3">
        <f>IF('Profil je Los'!A7089&lt;&gt;"",IF('Profil je Los'!A7089&lt;&gt;"",TIME(HOUR('Profil je Los'!A7089),MINUTE('Profil je Los'!A7089),SECOND('Profil je Los'!A7089)),""),"")</f>
        <v>0.20833333333333334</v>
      </c>
      <c r="E7089" s="5">
        <f t="shared" si="442"/>
        <v>5</v>
      </c>
      <c r="F7089" s="14">
        <v>14.768465000000001</v>
      </c>
      <c r="G7089" s="17">
        <f t="shared" si="440"/>
        <v>1.23</v>
      </c>
      <c r="I7089" s="33"/>
    </row>
    <row r="7090" spans="1:9" x14ac:dyDescent="0.2">
      <c r="A7090" s="4">
        <v>44126.25</v>
      </c>
      <c r="B7090" s="6">
        <f t="shared" si="441"/>
        <v>44126</v>
      </c>
      <c r="C7090" s="3">
        <f t="shared" si="443"/>
        <v>0.20833333333333334</v>
      </c>
      <c r="D7090" s="3">
        <f>IF('Profil je Los'!A7090&lt;&gt;"",IF('Profil je Los'!A7090&lt;&gt;"",TIME(HOUR('Profil je Los'!A7090),MINUTE('Profil je Los'!A7090),SECOND('Profil je Los'!A7090)),""),"")</f>
        <v>0.25</v>
      </c>
      <c r="E7090" s="5">
        <f t="shared" si="442"/>
        <v>6</v>
      </c>
      <c r="F7090" s="14">
        <v>17.005144999999999</v>
      </c>
      <c r="G7090" s="17">
        <f t="shared" si="440"/>
        <v>1.42</v>
      </c>
      <c r="I7090" s="33"/>
    </row>
    <row r="7091" spans="1:9" x14ac:dyDescent="0.2">
      <c r="A7091" s="4">
        <v>44126.291666666664</v>
      </c>
      <c r="B7091" s="6">
        <f t="shared" si="441"/>
        <v>44126</v>
      </c>
      <c r="C7091" s="3">
        <f t="shared" si="443"/>
        <v>0.25</v>
      </c>
      <c r="D7091" s="3">
        <f>IF('Profil je Los'!A7091&lt;&gt;"",IF('Profil je Los'!A7091&lt;&gt;"",TIME(HOUR('Profil je Los'!A7091),MINUTE('Profil je Los'!A7091),SECOND('Profil je Los'!A7091)),""),"")</f>
        <v>0.29166666666666669</v>
      </c>
      <c r="E7091" s="5">
        <f t="shared" si="442"/>
        <v>7</v>
      </c>
      <c r="F7091" s="14">
        <v>29.653072000000002</v>
      </c>
      <c r="G7091" s="17">
        <f t="shared" si="440"/>
        <v>2.4700000000000002</v>
      </c>
      <c r="I7091" s="33"/>
    </row>
    <row r="7092" spans="1:9" x14ac:dyDescent="0.2">
      <c r="A7092" s="4">
        <v>44126.333333333336</v>
      </c>
      <c r="B7092" s="6">
        <f t="shared" si="441"/>
        <v>44126</v>
      </c>
      <c r="C7092" s="3">
        <f t="shared" si="443"/>
        <v>0.29166666666666669</v>
      </c>
      <c r="D7092" s="3">
        <f>IF('Profil je Los'!A7092&lt;&gt;"",IF('Profil je Los'!A7092&lt;&gt;"",TIME(HOUR('Profil je Los'!A7092),MINUTE('Profil je Los'!A7092),SECOND('Profil je Los'!A7092)),""),"")</f>
        <v>0.33333333333333331</v>
      </c>
      <c r="E7092" s="5">
        <f t="shared" si="442"/>
        <v>8</v>
      </c>
      <c r="F7092" s="14">
        <v>41.215440999999998</v>
      </c>
      <c r="G7092" s="17">
        <f t="shared" si="440"/>
        <v>3.43</v>
      </c>
      <c r="I7092" s="33"/>
    </row>
    <row r="7093" spans="1:9" x14ac:dyDescent="0.2">
      <c r="A7093" s="4">
        <v>44126.375</v>
      </c>
      <c r="B7093" s="6">
        <f t="shared" si="441"/>
        <v>44126</v>
      </c>
      <c r="C7093" s="3">
        <f t="shared" si="443"/>
        <v>0.33333333333333331</v>
      </c>
      <c r="D7093" s="3">
        <f>IF('Profil je Los'!A7093&lt;&gt;"",IF('Profil je Los'!A7093&lt;&gt;"",TIME(HOUR('Profil je Los'!A7093),MINUTE('Profil je Los'!A7093),SECOND('Profil je Los'!A7093)),""),"")</f>
        <v>0.375</v>
      </c>
      <c r="E7093" s="5">
        <f t="shared" si="442"/>
        <v>9</v>
      </c>
      <c r="F7093" s="14">
        <v>47.239950999999998</v>
      </c>
      <c r="G7093" s="17">
        <f t="shared" si="440"/>
        <v>3.94</v>
      </c>
      <c r="I7093" s="33"/>
    </row>
    <row r="7094" spans="1:9" x14ac:dyDescent="0.2">
      <c r="A7094" s="4">
        <v>44126.416666666664</v>
      </c>
      <c r="B7094" s="6">
        <f t="shared" si="441"/>
        <v>44126</v>
      </c>
      <c r="C7094" s="3">
        <f t="shared" si="443"/>
        <v>0.375</v>
      </c>
      <c r="D7094" s="3">
        <f>IF('Profil je Los'!A7094&lt;&gt;"",IF('Profil je Los'!A7094&lt;&gt;"",TIME(HOUR('Profil je Los'!A7094),MINUTE('Profil je Los'!A7094),SECOND('Profil je Los'!A7094)),""),"")</f>
        <v>0.41666666666666669</v>
      </c>
      <c r="E7094" s="5">
        <f t="shared" si="442"/>
        <v>10</v>
      </c>
      <c r="F7094" s="14">
        <v>46.723875999999997</v>
      </c>
      <c r="G7094" s="17">
        <f t="shared" si="440"/>
        <v>3.89</v>
      </c>
      <c r="I7094" s="33"/>
    </row>
    <row r="7095" spans="1:9" x14ac:dyDescent="0.2">
      <c r="A7095" s="4">
        <v>44126.458333333336</v>
      </c>
      <c r="B7095" s="6">
        <f t="shared" si="441"/>
        <v>44126</v>
      </c>
      <c r="C7095" s="3">
        <f t="shared" si="443"/>
        <v>0.41666666666666669</v>
      </c>
      <c r="D7095" s="3">
        <f>IF('Profil je Los'!A7095&lt;&gt;"",IF('Profil je Los'!A7095&lt;&gt;"",TIME(HOUR('Profil je Los'!A7095),MINUTE('Profil je Los'!A7095),SECOND('Profil je Los'!A7095)),""),"")</f>
        <v>0.45833333333333331</v>
      </c>
      <c r="E7095" s="5">
        <f t="shared" si="442"/>
        <v>11</v>
      </c>
      <c r="F7095" s="14">
        <v>47.189146000000001</v>
      </c>
      <c r="G7095" s="17">
        <f t="shared" si="440"/>
        <v>3.93</v>
      </c>
      <c r="I7095" s="33"/>
    </row>
    <row r="7096" spans="1:9" x14ac:dyDescent="0.2">
      <c r="A7096" s="4">
        <v>44126.5</v>
      </c>
      <c r="B7096" s="6">
        <f t="shared" si="441"/>
        <v>44126</v>
      </c>
      <c r="C7096" s="3">
        <f t="shared" si="443"/>
        <v>0.45833333333333331</v>
      </c>
      <c r="D7096" s="3">
        <f>IF('Profil je Los'!A7096&lt;&gt;"",IF('Profil je Los'!A7096&lt;&gt;"",TIME(HOUR('Profil je Los'!A7096),MINUTE('Profil je Los'!A7096),SECOND('Profil je Los'!A7096)),""),"")</f>
        <v>0.5</v>
      </c>
      <c r="E7096" s="5">
        <f t="shared" si="442"/>
        <v>12</v>
      </c>
      <c r="F7096" s="14">
        <v>48.894382</v>
      </c>
      <c r="G7096" s="17">
        <f t="shared" si="440"/>
        <v>4.07</v>
      </c>
      <c r="I7096" s="33"/>
    </row>
    <row r="7097" spans="1:9" x14ac:dyDescent="0.2">
      <c r="A7097" s="4">
        <v>44126.541666666664</v>
      </c>
      <c r="B7097" s="6">
        <f t="shared" si="441"/>
        <v>44126</v>
      </c>
      <c r="C7097" s="3">
        <f t="shared" si="443"/>
        <v>0.5</v>
      </c>
      <c r="D7097" s="3">
        <f>IF('Profil je Los'!A7097&lt;&gt;"",IF('Profil je Los'!A7097&lt;&gt;"",TIME(HOUR('Profil je Los'!A7097),MINUTE('Profil je Los'!A7097),SECOND('Profil je Los'!A7097)),""),"")</f>
        <v>0.54166666666666663</v>
      </c>
      <c r="E7097" s="5">
        <f t="shared" si="442"/>
        <v>13</v>
      </c>
      <c r="F7097" s="14">
        <v>49.815182</v>
      </c>
      <c r="G7097" s="17">
        <f t="shared" si="440"/>
        <v>4.1500000000000004</v>
      </c>
      <c r="I7097" s="33"/>
    </row>
    <row r="7098" spans="1:9" x14ac:dyDescent="0.2">
      <c r="A7098" s="4">
        <v>44126.583333333336</v>
      </c>
      <c r="B7098" s="6">
        <f t="shared" si="441"/>
        <v>44126</v>
      </c>
      <c r="C7098" s="3">
        <f t="shared" si="443"/>
        <v>0.54166666666666663</v>
      </c>
      <c r="D7098" s="3">
        <f>IF('Profil je Los'!A7098&lt;&gt;"",IF('Profil je Los'!A7098&lt;&gt;"",TIME(HOUR('Profil je Los'!A7098),MINUTE('Profil je Los'!A7098),SECOND('Profil je Los'!A7098)),""),"")</f>
        <v>0.58333333333333337</v>
      </c>
      <c r="E7098" s="5">
        <f t="shared" si="442"/>
        <v>14</v>
      </c>
      <c r="F7098" s="14">
        <v>45.871411999999999</v>
      </c>
      <c r="G7098" s="17">
        <f t="shared" si="440"/>
        <v>3.82</v>
      </c>
      <c r="I7098" s="33"/>
    </row>
    <row r="7099" spans="1:9" x14ac:dyDescent="0.2">
      <c r="A7099" s="4">
        <v>44126.625</v>
      </c>
      <c r="B7099" s="6">
        <f t="shared" si="441"/>
        <v>44126</v>
      </c>
      <c r="C7099" s="3">
        <f t="shared" si="443"/>
        <v>0.58333333333333337</v>
      </c>
      <c r="D7099" s="3">
        <f>IF('Profil je Los'!A7099&lt;&gt;"",IF('Profil je Los'!A7099&lt;&gt;"",TIME(HOUR('Profil je Los'!A7099),MINUTE('Profil je Los'!A7099),SECOND('Profil je Los'!A7099)),""),"")</f>
        <v>0.625</v>
      </c>
      <c r="E7099" s="5">
        <f t="shared" si="442"/>
        <v>15</v>
      </c>
      <c r="F7099" s="14">
        <v>45.022253999999997</v>
      </c>
      <c r="G7099" s="17">
        <f t="shared" si="440"/>
        <v>3.75</v>
      </c>
      <c r="I7099" s="33"/>
    </row>
    <row r="7100" spans="1:9" x14ac:dyDescent="0.2">
      <c r="A7100" s="4">
        <v>44126.666666666664</v>
      </c>
      <c r="B7100" s="6">
        <f t="shared" si="441"/>
        <v>44126</v>
      </c>
      <c r="C7100" s="3">
        <f t="shared" si="443"/>
        <v>0.625</v>
      </c>
      <c r="D7100" s="3">
        <f>IF('Profil je Los'!A7100&lt;&gt;"",IF('Profil je Los'!A7100&lt;&gt;"",TIME(HOUR('Profil je Los'!A7100),MINUTE('Profil je Los'!A7100),SECOND('Profil je Los'!A7100)),""),"")</f>
        <v>0.66666666666666663</v>
      </c>
      <c r="E7100" s="5">
        <f t="shared" si="442"/>
        <v>16</v>
      </c>
      <c r="F7100" s="14">
        <v>39.468676000000002</v>
      </c>
      <c r="G7100" s="17">
        <f t="shared" si="440"/>
        <v>3.29</v>
      </c>
      <c r="I7100" s="33"/>
    </row>
    <row r="7101" spans="1:9" x14ac:dyDescent="0.2">
      <c r="A7101" s="4">
        <v>44126.708333333336</v>
      </c>
      <c r="B7101" s="6">
        <f t="shared" si="441"/>
        <v>44126</v>
      </c>
      <c r="C7101" s="3">
        <f t="shared" si="443"/>
        <v>0.66666666666666663</v>
      </c>
      <c r="D7101" s="3">
        <f>IF('Profil je Los'!A7101&lt;&gt;"",IF('Profil je Los'!A7101&lt;&gt;"",TIME(HOUR('Profil je Los'!A7101),MINUTE('Profil je Los'!A7101),SECOND('Profil je Los'!A7101)),""),"")</f>
        <v>0.70833333333333337</v>
      </c>
      <c r="E7101" s="5">
        <f t="shared" si="442"/>
        <v>17</v>
      </c>
      <c r="F7101" s="14">
        <v>42.077615000000002</v>
      </c>
      <c r="G7101" s="17">
        <f t="shared" si="440"/>
        <v>3.51</v>
      </c>
      <c r="I7101" s="33"/>
    </row>
    <row r="7102" spans="1:9" x14ac:dyDescent="0.2">
      <c r="A7102" s="4">
        <v>44126.75</v>
      </c>
      <c r="B7102" s="6">
        <f t="shared" si="441"/>
        <v>44126</v>
      </c>
      <c r="C7102" s="3">
        <f t="shared" si="443"/>
        <v>0.70833333333333337</v>
      </c>
      <c r="D7102" s="3">
        <f>IF('Profil je Los'!A7102&lt;&gt;"",IF('Profil je Los'!A7102&lt;&gt;"",TIME(HOUR('Profil je Los'!A7102),MINUTE('Profil je Los'!A7102),SECOND('Profil je Los'!A7102)),""),"")</f>
        <v>0.75</v>
      </c>
      <c r="E7102" s="5">
        <f t="shared" si="442"/>
        <v>18</v>
      </c>
      <c r="F7102" s="14">
        <v>41.869211999999997</v>
      </c>
      <c r="G7102" s="17">
        <f t="shared" si="440"/>
        <v>3.49</v>
      </c>
      <c r="I7102" s="33"/>
    </row>
    <row r="7103" spans="1:9" x14ac:dyDescent="0.2">
      <c r="A7103" s="4">
        <v>44126.791666666664</v>
      </c>
      <c r="B7103" s="6">
        <f t="shared" si="441"/>
        <v>44126</v>
      </c>
      <c r="C7103" s="3">
        <f t="shared" si="443"/>
        <v>0.75</v>
      </c>
      <c r="D7103" s="3">
        <f>IF('Profil je Los'!A7103&lt;&gt;"",IF('Profil je Los'!A7103&lt;&gt;"",TIME(HOUR('Profil je Los'!A7103),MINUTE('Profil je Los'!A7103),SECOND('Profil je Los'!A7103)),""),"")</f>
        <v>0.79166666666666663</v>
      </c>
      <c r="E7103" s="5">
        <f t="shared" si="442"/>
        <v>19</v>
      </c>
      <c r="F7103" s="14">
        <v>41.149932999999997</v>
      </c>
      <c r="G7103" s="17">
        <f t="shared" si="440"/>
        <v>3.43</v>
      </c>
      <c r="I7103" s="33"/>
    </row>
    <row r="7104" spans="1:9" x14ac:dyDescent="0.2">
      <c r="A7104" s="4">
        <v>44126.833333333336</v>
      </c>
      <c r="B7104" s="6">
        <f t="shared" si="441"/>
        <v>44126</v>
      </c>
      <c r="C7104" s="3">
        <f t="shared" si="443"/>
        <v>0.79166666666666663</v>
      </c>
      <c r="D7104" s="3">
        <f>IF('Profil je Los'!A7104&lt;&gt;"",IF('Profil je Los'!A7104&lt;&gt;"",TIME(HOUR('Profil je Los'!A7104),MINUTE('Profil je Los'!A7104),SECOND('Profil je Los'!A7104)),""),"")</f>
        <v>0.83333333333333337</v>
      </c>
      <c r="E7104" s="5">
        <f t="shared" si="442"/>
        <v>20</v>
      </c>
      <c r="F7104" s="14">
        <v>43.195163999999998</v>
      </c>
      <c r="G7104" s="17">
        <f t="shared" si="440"/>
        <v>3.6</v>
      </c>
      <c r="I7104" s="33"/>
    </row>
    <row r="7105" spans="1:9" x14ac:dyDescent="0.2">
      <c r="A7105" s="4">
        <v>44126.875</v>
      </c>
      <c r="B7105" s="6">
        <f t="shared" si="441"/>
        <v>44126</v>
      </c>
      <c r="C7105" s="3">
        <f t="shared" si="443"/>
        <v>0.83333333333333337</v>
      </c>
      <c r="D7105" s="3">
        <f>IF('Profil je Los'!A7105&lt;&gt;"",IF('Profil je Los'!A7105&lt;&gt;"",TIME(HOUR('Profil je Los'!A7105),MINUTE('Profil je Los'!A7105),SECOND('Profil je Los'!A7105)),""),"")</f>
        <v>0.875</v>
      </c>
      <c r="E7105" s="5">
        <f t="shared" si="442"/>
        <v>21</v>
      </c>
      <c r="F7105" s="14">
        <v>36.289842999999998</v>
      </c>
      <c r="G7105" s="17">
        <f t="shared" si="440"/>
        <v>3.02</v>
      </c>
      <c r="I7105" s="33"/>
    </row>
    <row r="7106" spans="1:9" x14ac:dyDescent="0.2">
      <c r="A7106" s="4">
        <v>44126.916666666664</v>
      </c>
      <c r="B7106" s="6">
        <f t="shared" si="441"/>
        <v>44126</v>
      </c>
      <c r="C7106" s="3">
        <f t="shared" si="443"/>
        <v>0.875</v>
      </c>
      <c r="D7106" s="3">
        <f>IF('Profil je Los'!A7106&lt;&gt;"",IF('Profil je Los'!A7106&lt;&gt;"",TIME(HOUR('Profil je Los'!A7106),MINUTE('Profil je Los'!A7106),SECOND('Profil je Los'!A7106)),""),"")</f>
        <v>0.91666666666666663</v>
      </c>
      <c r="E7106" s="5">
        <f t="shared" si="442"/>
        <v>22</v>
      </c>
      <c r="F7106" s="14">
        <v>32.813797000000001</v>
      </c>
      <c r="G7106" s="17">
        <f t="shared" si="440"/>
        <v>2.73</v>
      </c>
      <c r="I7106" s="33"/>
    </row>
    <row r="7107" spans="1:9" x14ac:dyDescent="0.2">
      <c r="A7107" s="4">
        <v>44126.958333333336</v>
      </c>
      <c r="B7107" s="6">
        <f t="shared" si="441"/>
        <v>44126</v>
      </c>
      <c r="C7107" s="3">
        <f t="shared" si="443"/>
        <v>0.91666666666666663</v>
      </c>
      <c r="D7107" s="3">
        <f>IF('Profil je Los'!A7107&lt;&gt;"",IF('Profil je Los'!A7107&lt;&gt;"",TIME(HOUR('Profil je Los'!A7107),MINUTE('Profil je Los'!A7107),SECOND('Profil je Los'!A7107)),""),"")</f>
        <v>0.95833333333333337</v>
      </c>
      <c r="E7107" s="5">
        <f t="shared" si="442"/>
        <v>23</v>
      </c>
      <c r="F7107" s="14">
        <v>25.595852000000001</v>
      </c>
      <c r="G7107" s="17">
        <f t="shared" si="440"/>
        <v>2.13</v>
      </c>
      <c r="I7107" s="33"/>
    </row>
    <row r="7108" spans="1:9" x14ac:dyDescent="0.2">
      <c r="A7108" s="4">
        <v>44127</v>
      </c>
      <c r="B7108" s="6">
        <f t="shared" si="441"/>
        <v>44126</v>
      </c>
      <c r="C7108" s="3">
        <f t="shared" si="443"/>
        <v>0.95833333333333337</v>
      </c>
      <c r="D7108" s="3">
        <f>IF('Profil je Los'!A7108&lt;&gt;"",IF('Profil je Los'!A7108&lt;&gt;"",TIME(HOUR('Profil je Los'!A7108),MINUTE('Profil je Los'!A7108),SECOND('Profil je Los'!A7108)),""),"")</f>
        <v>0</v>
      </c>
      <c r="E7108" s="5">
        <f t="shared" si="442"/>
        <v>24</v>
      </c>
      <c r="F7108" s="14">
        <v>21.420608000000001</v>
      </c>
      <c r="G7108" s="17">
        <f t="shared" si="440"/>
        <v>1.79</v>
      </c>
      <c r="I7108" s="33"/>
    </row>
    <row r="7109" spans="1:9" x14ac:dyDescent="0.2">
      <c r="A7109" s="4">
        <v>44127.041666666664</v>
      </c>
      <c r="B7109" s="6">
        <f t="shared" si="441"/>
        <v>44127</v>
      </c>
      <c r="C7109" s="3">
        <f t="shared" si="443"/>
        <v>0</v>
      </c>
      <c r="D7109" s="3">
        <f>IF('Profil je Los'!A7109&lt;&gt;"",IF('Profil je Los'!A7109&lt;&gt;"",TIME(HOUR('Profil je Los'!A7109),MINUTE('Profil je Los'!A7109),SECOND('Profil je Los'!A7109)),""),"")</f>
        <v>4.1666666666666664E-2</v>
      </c>
      <c r="E7109" s="5">
        <f t="shared" si="442"/>
        <v>1</v>
      </c>
      <c r="F7109" s="14">
        <v>17.914366999999999</v>
      </c>
      <c r="G7109" s="17">
        <f t="shared" si="440"/>
        <v>1.49</v>
      </c>
      <c r="I7109" s="33"/>
    </row>
    <row r="7110" spans="1:9" x14ac:dyDescent="0.2">
      <c r="A7110" s="4">
        <v>44127.083333333336</v>
      </c>
      <c r="B7110" s="6">
        <f t="shared" si="441"/>
        <v>44127</v>
      </c>
      <c r="C7110" s="3">
        <f t="shared" si="443"/>
        <v>4.1666666666666664E-2</v>
      </c>
      <c r="D7110" s="3">
        <f>IF('Profil je Los'!A7110&lt;&gt;"",IF('Profil je Los'!A7110&lt;&gt;"",TIME(HOUR('Profil je Los'!A7110),MINUTE('Profil je Los'!A7110),SECOND('Profil je Los'!A7110)),""),"")</f>
        <v>8.3333333333333329E-2</v>
      </c>
      <c r="E7110" s="5">
        <f t="shared" si="442"/>
        <v>2</v>
      </c>
      <c r="F7110" s="14">
        <v>14.404818000000001</v>
      </c>
      <c r="G7110" s="17">
        <f t="shared" ref="G7110:G7173" si="444">ROUND(F7110/$E$2,2)</f>
        <v>1.2</v>
      </c>
      <c r="I7110" s="33"/>
    </row>
    <row r="7111" spans="1:9" x14ac:dyDescent="0.2">
      <c r="A7111" s="4">
        <v>44127.125</v>
      </c>
      <c r="B7111" s="6">
        <f t="shared" ref="B7111:B7174" si="445">IF(A7111&lt;&gt;"",IF(E7111=24,B7110,DATE(YEAR(A7111),MONTH(A7111),DAY(A7111))),"")</f>
        <v>44127</v>
      </c>
      <c r="C7111" s="3">
        <f t="shared" si="443"/>
        <v>8.3333333333333329E-2</v>
      </c>
      <c r="D7111" s="3">
        <f>IF('Profil je Los'!A7111&lt;&gt;"",IF('Profil je Los'!A7111&lt;&gt;"",TIME(HOUR('Profil je Los'!A7111),MINUTE('Profil je Los'!A7111),SECOND('Profil je Los'!A7111)),""),"")</f>
        <v>0.125</v>
      </c>
      <c r="E7111" s="5">
        <f t="shared" ref="E7111:E7174" si="446">IF(A7111&lt;&gt;"",IF(HOUR(A7111)=0,24,HOUR(A7111)),"")</f>
        <v>3</v>
      </c>
      <c r="F7111" s="14">
        <v>12.237750999999999</v>
      </c>
      <c r="G7111" s="17">
        <f t="shared" si="444"/>
        <v>1.02</v>
      </c>
      <c r="I7111" s="33"/>
    </row>
    <row r="7112" spans="1:9" x14ac:dyDescent="0.2">
      <c r="A7112" s="4">
        <v>44127.166666666664</v>
      </c>
      <c r="B7112" s="6">
        <f t="shared" si="445"/>
        <v>44127</v>
      </c>
      <c r="C7112" s="3">
        <f t="shared" ref="C7112:C7175" si="447">D7111</f>
        <v>0.125</v>
      </c>
      <c r="D7112" s="3">
        <f>IF('Profil je Los'!A7112&lt;&gt;"",IF('Profil je Los'!A7112&lt;&gt;"",TIME(HOUR('Profil je Los'!A7112),MINUTE('Profil je Los'!A7112),SECOND('Profil je Los'!A7112)),""),"")</f>
        <v>0.16666666666666666</v>
      </c>
      <c r="E7112" s="5">
        <f t="shared" si="446"/>
        <v>4</v>
      </c>
      <c r="F7112" s="14">
        <v>11.945353000000001</v>
      </c>
      <c r="G7112" s="17">
        <f t="shared" si="444"/>
        <v>1</v>
      </c>
      <c r="I7112" s="33"/>
    </row>
    <row r="7113" spans="1:9" x14ac:dyDescent="0.2">
      <c r="A7113" s="4">
        <v>44127.208333333336</v>
      </c>
      <c r="B7113" s="6">
        <f t="shared" si="445"/>
        <v>44127</v>
      </c>
      <c r="C7113" s="3">
        <f t="shared" si="447"/>
        <v>0.16666666666666666</v>
      </c>
      <c r="D7113" s="3">
        <f>IF('Profil je Los'!A7113&lt;&gt;"",IF('Profil je Los'!A7113&lt;&gt;"",TIME(HOUR('Profil je Los'!A7113),MINUTE('Profil je Los'!A7113),SECOND('Profil je Los'!A7113)),""),"")</f>
        <v>0.20833333333333334</v>
      </c>
      <c r="E7113" s="5">
        <f t="shared" si="446"/>
        <v>5</v>
      </c>
      <c r="F7113" s="14">
        <v>11.829271</v>
      </c>
      <c r="G7113" s="17">
        <f t="shared" si="444"/>
        <v>0.99</v>
      </c>
      <c r="I7113" s="33"/>
    </row>
    <row r="7114" spans="1:9" x14ac:dyDescent="0.2">
      <c r="A7114" s="4">
        <v>44127.25</v>
      </c>
      <c r="B7114" s="6">
        <f t="shared" si="445"/>
        <v>44127</v>
      </c>
      <c r="C7114" s="3">
        <f t="shared" si="447"/>
        <v>0.20833333333333334</v>
      </c>
      <c r="D7114" s="3">
        <f>IF('Profil je Los'!A7114&lt;&gt;"",IF('Profil je Los'!A7114&lt;&gt;"",TIME(HOUR('Profil je Los'!A7114),MINUTE('Profil je Los'!A7114),SECOND('Profil je Los'!A7114)),""),"")</f>
        <v>0.25</v>
      </c>
      <c r="E7114" s="5">
        <f t="shared" si="446"/>
        <v>6</v>
      </c>
      <c r="F7114" s="14">
        <v>14.591003000000001</v>
      </c>
      <c r="G7114" s="17">
        <f t="shared" si="444"/>
        <v>1.22</v>
      </c>
      <c r="I7114" s="33"/>
    </row>
    <row r="7115" spans="1:9" x14ac:dyDescent="0.2">
      <c r="A7115" s="4">
        <v>44127.291666666664</v>
      </c>
      <c r="B7115" s="6">
        <f t="shared" si="445"/>
        <v>44127</v>
      </c>
      <c r="C7115" s="3">
        <f t="shared" si="447"/>
        <v>0.25</v>
      </c>
      <c r="D7115" s="3">
        <f>IF('Profil je Los'!A7115&lt;&gt;"",IF('Profil je Los'!A7115&lt;&gt;"",TIME(HOUR('Profil je Los'!A7115),MINUTE('Profil je Los'!A7115),SECOND('Profil je Los'!A7115)),""),"")</f>
        <v>0.29166666666666669</v>
      </c>
      <c r="E7115" s="5">
        <f t="shared" si="446"/>
        <v>7</v>
      </c>
      <c r="F7115" s="14">
        <v>22.581498</v>
      </c>
      <c r="G7115" s="17">
        <f t="shared" si="444"/>
        <v>1.88</v>
      </c>
      <c r="I7115" s="33"/>
    </row>
    <row r="7116" spans="1:9" x14ac:dyDescent="0.2">
      <c r="A7116" s="4">
        <v>44127.333333333336</v>
      </c>
      <c r="B7116" s="6">
        <f t="shared" si="445"/>
        <v>44127</v>
      </c>
      <c r="C7116" s="3">
        <f t="shared" si="447"/>
        <v>0.29166666666666669</v>
      </c>
      <c r="D7116" s="3">
        <f>IF('Profil je Los'!A7116&lt;&gt;"",IF('Profil je Los'!A7116&lt;&gt;"",TIME(HOUR('Profil je Los'!A7116),MINUTE('Profil je Los'!A7116),SECOND('Profil je Los'!A7116)),""),"")</f>
        <v>0.33333333333333331</v>
      </c>
      <c r="E7116" s="5">
        <f t="shared" si="446"/>
        <v>8</v>
      </c>
      <c r="F7116" s="14">
        <v>31.769317999999998</v>
      </c>
      <c r="G7116" s="17">
        <f t="shared" si="444"/>
        <v>2.65</v>
      </c>
      <c r="I7116" s="33"/>
    </row>
    <row r="7117" spans="1:9" x14ac:dyDescent="0.2">
      <c r="A7117" s="4">
        <v>44127.375</v>
      </c>
      <c r="B7117" s="6">
        <f t="shared" si="445"/>
        <v>44127</v>
      </c>
      <c r="C7117" s="3">
        <f t="shared" si="447"/>
        <v>0.33333333333333331</v>
      </c>
      <c r="D7117" s="3">
        <f>IF('Profil je Los'!A7117&lt;&gt;"",IF('Profil je Los'!A7117&lt;&gt;"",TIME(HOUR('Profil je Los'!A7117),MINUTE('Profil je Los'!A7117),SECOND('Profil je Los'!A7117)),""),"")</f>
        <v>0.375</v>
      </c>
      <c r="E7117" s="5">
        <f t="shared" si="446"/>
        <v>9</v>
      </c>
      <c r="F7117" s="14">
        <v>35.196643000000002</v>
      </c>
      <c r="G7117" s="17">
        <f t="shared" si="444"/>
        <v>2.93</v>
      </c>
      <c r="I7117" s="33"/>
    </row>
    <row r="7118" spans="1:9" x14ac:dyDescent="0.2">
      <c r="A7118" s="4">
        <v>44127.416666666664</v>
      </c>
      <c r="B7118" s="6">
        <f t="shared" si="445"/>
        <v>44127</v>
      </c>
      <c r="C7118" s="3">
        <f t="shared" si="447"/>
        <v>0.375</v>
      </c>
      <c r="D7118" s="3">
        <f>IF('Profil je Los'!A7118&lt;&gt;"",IF('Profil je Los'!A7118&lt;&gt;"",TIME(HOUR('Profil je Los'!A7118),MINUTE('Profil je Los'!A7118),SECOND('Profil je Los'!A7118)),""),"")</f>
        <v>0.41666666666666669</v>
      </c>
      <c r="E7118" s="5">
        <f t="shared" si="446"/>
        <v>10</v>
      </c>
      <c r="F7118" s="14">
        <v>38.015106000000003</v>
      </c>
      <c r="G7118" s="17">
        <f t="shared" si="444"/>
        <v>3.17</v>
      </c>
      <c r="I7118" s="33"/>
    </row>
    <row r="7119" spans="1:9" x14ac:dyDescent="0.2">
      <c r="A7119" s="4">
        <v>44127.458333333336</v>
      </c>
      <c r="B7119" s="6">
        <f t="shared" si="445"/>
        <v>44127</v>
      </c>
      <c r="C7119" s="3">
        <f t="shared" si="447"/>
        <v>0.41666666666666669</v>
      </c>
      <c r="D7119" s="3">
        <f>IF('Profil je Los'!A7119&lt;&gt;"",IF('Profil je Los'!A7119&lt;&gt;"",TIME(HOUR('Profil je Los'!A7119),MINUTE('Profil je Los'!A7119),SECOND('Profil je Los'!A7119)),""),"")</f>
        <v>0.45833333333333331</v>
      </c>
      <c r="E7119" s="5">
        <f t="shared" si="446"/>
        <v>11</v>
      </c>
      <c r="F7119" s="14">
        <v>35.497264999999999</v>
      </c>
      <c r="G7119" s="17">
        <f t="shared" si="444"/>
        <v>2.96</v>
      </c>
      <c r="I7119" s="33"/>
    </row>
    <row r="7120" spans="1:9" x14ac:dyDescent="0.2">
      <c r="A7120" s="4">
        <v>44127.5</v>
      </c>
      <c r="B7120" s="6">
        <f t="shared" si="445"/>
        <v>44127</v>
      </c>
      <c r="C7120" s="3">
        <f t="shared" si="447"/>
        <v>0.45833333333333331</v>
      </c>
      <c r="D7120" s="3">
        <f>IF('Profil je Los'!A7120&lt;&gt;"",IF('Profil je Los'!A7120&lt;&gt;"",TIME(HOUR('Profil je Los'!A7120),MINUTE('Profil je Los'!A7120),SECOND('Profil je Los'!A7120)),""),"")</f>
        <v>0.5</v>
      </c>
      <c r="E7120" s="5">
        <f t="shared" si="446"/>
        <v>12</v>
      </c>
      <c r="F7120" s="14">
        <v>42.940494999999999</v>
      </c>
      <c r="G7120" s="17">
        <f t="shared" si="444"/>
        <v>3.58</v>
      </c>
      <c r="I7120" s="33"/>
    </row>
    <row r="7121" spans="1:9" x14ac:dyDescent="0.2">
      <c r="A7121" s="4">
        <v>44127.541666666664</v>
      </c>
      <c r="B7121" s="6">
        <f t="shared" si="445"/>
        <v>44127</v>
      </c>
      <c r="C7121" s="3">
        <f t="shared" si="447"/>
        <v>0.5</v>
      </c>
      <c r="D7121" s="3">
        <f>IF('Profil je Los'!A7121&lt;&gt;"",IF('Profil je Los'!A7121&lt;&gt;"",TIME(HOUR('Profil je Los'!A7121),MINUTE('Profil je Los'!A7121),SECOND('Profil je Los'!A7121)),""),"")</f>
        <v>0.54166666666666663</v>
      </c>
      <c r="E7121" s="5">
        <f t="shared" si="446"/>
        <v>13</v>
      </c>
      <c r="F7121" s="14">
        <v>51.239691999999998</v>
      </c>
      <c r="G7121" s="17">
        <f t="shared" si="444"/>
        <v>4.2699999999999996</v>
      </c>
      <c r="I7121" s="33"/>
    </row>
    <row r="7122" spans="1:9" x14ac:dyDescent="0.2">
      <c r="A7122" s="4">
        <v>44127.583333333336</v>
      </c>
      <c r="B7122" s="6">
        <f t="shared" si="445"/>
        <v>44127</v>
      </c>
      <c r="C7122" s="3">
        <f t="shared" si="447"/>
        <v>0.54166666666666663</v>
      </c>
      <c r="D7122" s="3">
        <f>IF('Profil je Los'!A7122&lt;&gt;"",IF('Profil je Los'!A7122&lt;&gt;"",TIME(HOUR('Profil je Los'!A7122),MINUTE('Profil je Los'!A7122),SECOND('Profil je Los'!A7122)),""),"")</f>
        <v>0.58333333333333337</v>
      </c>
      <c r="E7122" s="5">
        <f t="shared" si="446"/>
        <v>14</v>
      </c>
      <c r="F7122" s="14">
        <v>44.550870000000003</v>
      </c>
      <c r="G7122" s="17">
        <f t="shared" si="444"/>
        <v>3.71</v>
      </c>
      <c r="I7122" s="33"/>
    </row>
    <row r="7123" spans="1:9" x14ac:dyDescent="0.2">
      <c r="A7123" s="4">
        <v>44127.625</v>
      </c>
      <c r="B7123" s="6">
        <f t="shared" si="445"/>
        <v>44127</v>
      </c>
      <c r="C7123" s="3">
        <f t="shared" si="447"/>
        <v>0.58333333333333337</v>
      </c>
      <c r="D7123" s="3">
        <f>IF('Profil je Los'!A7123&lt;&gt;"",IF('Profil je Los'!A7123&lt;&gt;"",TIME(HOUR('Profil je Los'!A7123),MINUTE('Profil je Los'!A7123),SECOND('Profil je Los'!A7123)),""),"")</f>
        <v>0.625</v>
      </c>
      <c r="E7123" s="5">
        <f t="shared" si="446"/>
        <v>15</v>
      </c>
      <c r="F7123" s="14">
        <v>42.644316000000003</v>
      </c>
      <c r="G7123" s="17">
        <f t="shared" si="444"/>
        <v>3.55</v>
      </c>
      <c r="I7123" s="33"/>
    </row>
    <row r="7124" spans="1:9" x14ac:dyDescent="0.2">
      <c r="A7124" s="4">
        <v>44127.666666666664</v>
      </c>
      <c r="B7124" s="6">
        <f t="shared" si="445"/>
        <v>44127</v>
      </c>
      <c r="C7124" s="3">
        <f t="shared" si="447"/>
        <v>0.625</v>
      </c>
      <c r="D7124" s="3">
        <f>IF('Profil je Los'!A7124&lt;&gt;"",IF('Profil je Los'!A7124&lt;&gt;"",TIME(HOUR('Profil je Los'!A7124),MINUTE('Profil je Los'!A7124),SECOND('Profil je Los'!A7124)),""),"")</f>
        <v>0.66666666666666663</v>
      </c>
      <c r="E7124" s="5">
        <f t="shared" si="446"/>
        <v>16</v>
      </c>
      <c r="F7124" s="14">
        <v>41.687967999999998</v>
      </c>
      <c r="G7124" s="17">
        <f t="shared" si="444"/>
        <v>3.47</v>
      </c>
      <c r="I7124" s="33"/>
    </row>
    <row r="7125" spans="1:9" x14ac:dyDescent="0.2">
      <c r="A7125" s="4">
        <v>44127.708333333336</v>
      </c>
      <c r="B7125" s="6">
        <f t="shared" si="445"/>
        <v>44127</v>
      </c>
      <c r="C7125" s="3">
        <f t="shared" si="447"/>
        <v>0.66666666666666663</v>
      </c>
      <c r="D7125" s="3">
        <f>IF('Profil je Los'!A7125&lt;&gt;"",IF('Profil je Los'!A7125&lt;&gt;"",TIME(HOUR('Profil je Los'!A7125),MINUTE('Profil je Los'!A7125),SECOND('Profil je Los'!A7125)),""),"")</f>
        <v>0.70833333333333337</v>
      </c>
      <c r="E7125" s="5">
        <f t="shared" si="446"/>
        <v>17</v>
      </c>
      <c r="F7125" s="14">
        <v>34.798257999999997</v>
      </c>
      <c r="G7125" s="17">
        <f t="shared" si="444"/>
        <v>2.9</v>
      </c>
      <c r="I7125" s="33"/>
    </row>
    <row r="7126" spans="1:9" x14ac:dyDescent="0.2">
      <c r="A7126" s="4">
        <v>44127.75</v>
      </c>
      <c r="B7126" s="6">
        <f t="shared" si="445"/>
        <v>44127</v>
      </c>
      <c r="C7126" s="3">
        <f t="shared" si="447"/>
        <v>0.70833333333333337</v>
      </c>
      <c r="D7126" s="3">
        <f>IF('Profil je Los'!A7126&lt;&gt;"",IF('Profil je Los'!A7126&lt;&gt;"",TIME(HOUR('Profil je Los'!A7126),MINUTE('Profil je Los'!A7126),SECOND('Profil je Los'!A7126)),""),"")</f>
        <v>0.75</v>
      </c>
      <c r="E7126" s="5">
        <f t="shared" si="446"/>
        <v>18</v>
      </c>
      <c r="F7126" s="14">
        <v>37.852364999999999</v>
      </c>
      <c r="G7126" s="17">
        <f t="shared" si="444"/>
        <v>3.15</v>
      </c>
      <c r="I7126" s="33"/>
    </row>
    <row r="7127" spans="1:9" x14ac:dyDescent="0.2">
      <c r="A7127" s="4">
        <v>44127.791666666664</v>
      </c>
      <c r="B7127" s="6">
        <f t="shared" si="445"/>
        <v>44127</v>
      </c>
      <c r="C7127" s="3">
        <f t="shared" si="447"/>
        <v>0.75</v>
      </c>
      <c r="D7127" s="3">
        <f>IF('Profil je Los'!A7127&lt;&gt;"",IF('Profil je Los'!A7127&lt;&gt;"",TIME(HOUR('Profil je Los'!A7127),MINUTE('Profil je Los'!A7127),SECOND('Profil je Los'!A7127)),""),"")</f>
        <v>0.79166666666666663</v>
      </c>
      <c r="E7127" s="5">
        <f t="shared" si="446"/>
        <v>19</v>
      </c>
      <c r="F7127" s="14">
        <v>38.056648000000003</v>
      </c>
      <c r="G7127" s="17">
        <f t="shared" si="444"/>
        <v>3.17</v>
      </c>
      <c r="I7127" s="33"/>
    </row>
    <row r="7128" spans="1:9" x14ac:dyDescent="0.2">
      <c r="A7128" s="4">
        <v>44127.833333333336</v>
      </c>
      <c r="B7128" s="6">
        <f t="shared" si="445"/>
        <v>44127</v>
      </c>
      <c r="C7128" s="3">
        <f t="shared" si="447"/>
        <v>0.79166666666666663</v>
      </c>
      <c r="D7128" s="3">
        <f>IF('Profil je Los'!A7128&lt;&gt;"",IF('Profil je Los'!A7128&lt;&gt;"",TIME(HOUR('Profil je Los'!A7128),MINUTE('Profil je Los'!A7128),SECOND('Profil je Los'!A7128)),""),"")</f>
        <v>0.83333333333333337</v>
      </c>
      <c r="E7128" s="5">
        <f t="shared" si="446"/>
        <v>20</v>
      </c>
      <c r="F7128" s="14">
        <v>38.488703999999998</v>
      </c>
      <c r="G7128" s="17">
        <f t="shared" si="444"/>
        <v>3.21</v>
      </c>
      <c r="I7128" s="33"/>
    </row>
    <row r="7129" spans="1:9" x14ac:dyDescent="0.2">
      <c r="A7129" s="4">
        <v>44127.875</v>
      </c>
      <c r="B7129" s="6">
        <f t="shared" si="445"/>
        <v>44127</v>
      </c>
      <c r="C7129" s="3">
        <f t="shared" si="447"/>
        <v>0.83333333333333337</v>
      </c>
      <c r="D7129" s="3">
        <f>IF('Profil je Los'!A7129&lt;&gt;"",IF('Profil je Los'!A7129&lt;&gt;"",TIME(HOUR('Profil je Los'!A7129),MINUTE('Profil je Los'!A7129),SECOND('Profil je Los'!A7129)),""),"")</f>
        <v>0.875</v>
      </c>
      <c r="E7129" s="5">
        <f t="shared" si="446"/>
        <v>21</v>
      </c>
      <c r="F7129" s="14">
        <v>37.832915999999997</v>
      </c>
      <c r="G7129" s="17">
        <f t="shared" si="444"/>
        <v>3.15</v>
      </c>
      <c r="I7129" s="33"/>
    </row>
    <row r="7130" spans="1:9" x14ac:dyDescent="0.2">
      <c r="A7130" s="4">
        <v>44127.916666666664</v>
      </c>
      <c r="B7130" s="6">
        <f t="shared" si="445"/>
        <v>44127</v>
      </c>
      <c r="C7130" s="3">
        <f t="shared" si="447"/>
        <v>0.875</v>
      </c>
      <c r="D7130" s="3">
        <f>IF('Profil je Los'!A7130&lt;&gt;"",IF('Profil je Los'!A7130&lt;&gt;"",TIME(HOUR('Profil je Los'!A7130),MINUTE('Profil je Los'!A7130),SECOND('Profil je Los'!A7130)),""),"")</f>
        <v>0.91666666666666663</v>
      </c>
      <c r="E7130" s="5">
        <f t="shared" si="446"/>
        <v>22</v>
      </c>
      <c r="F7130" s="14">
        <v>27.159081</v>
      </c>
      <c r="G7130" s="17">
        <f t="shared" si="444"/>
        <v>2.2599999999999998</v>
      </c>
      <c r="I7130" s="33"/>
    </row>
    <row r="7131" spans="1:9" x14ac:dyDescent="0.2">
      <c r="A7131" s="4">
        <v>44127.958333333336</v>
      </c>
      <c r="B7131" s="6">
        <f t="shared" si="445"/>
        <v>44127</v>
      </c>
      <c r="C7131" s="3">
        <f t="shared" si="447"/>
        <v>0.91666666666666663</v>
      </c>
      <c r="D7131" s="3">
        <f>IF('Profil je Los'!A7131&lt;&gt;"",IF('Profil je Los'!A7131&lt;&gt;"",TIME(HOUR('Profil je Los'!A7131),MINUTE('Profil je Los'!A7131),SECOND('Profil je Los'!A7131)),""),"")</f>
        <v>0.95833333333333337</v>
      </c>
      <c r="E7131" s="5">
        <f t="shared" si="446"/>
        <v>23</v>
      </c>
      <c r="F7131" s="14">
        <v>23.993359000000002</v>
      </c>
      <c r="G7131" s="17">
        <f t="shared" si="444"/>
        <v>2</v>
      </c>
      <c r="I7131" s="33"/>
    </row>
    <row r="7132" spans="1:9" x14ac:dyDescent="0.2">
      <c r="A7132" s="4">
        <v>44128</v>
      </c>
      <c r="B7132" s="6">
        <f t="shared" si="445"/>
        <v>44127</v>
      </c>
      <c r="C7132" s="3">
        <f t="shared" si="447"/>
        <v>0.95833333333333337</v>
      </c>
      <c r="D7132" s="3">
        <f>IF('Profil je Los'!A7132&lt;&gt;"",IF('Profil je Los'!A7132&lt;&gt;"",TIME(HOUR('Profil je Los'!A7132),MINUTE('Profil je Los'!A7132),SECOND('Profil je Los'!A7132)),""),"")</f>
        <v>0</v>
      </c>
      <c r="E7132" s="5">
        <f t="shared" si="446"/>
        <v>24</v>
      </c>
      <c r="F7132" s="14">
        <v>17.132802999999999</v>
      </c>
      <c r="G7132" s="17">
        <f t="shared" si="444"/>
        <v>1.43</v>
      </c>
      <c r="I7132" s="33"/>
    </row>
    <row r="7133" spans="1:9" x14ac:dyDescent="0.2">
      <c r="A7133" s="4">
        <v>44128.041666666664</v>
      </c>
      <c r="B7133" s="6">
        <f t="shared" si="445"/>
        <v>44128</v>
      </c>
      <c r="C7133" s="3">
        <f t="shared" si="447"/>
        <v>0</v>
      </c>
      <c r="D7133" s="3">
        <f>IF('Profil je Los'!A7133&lt;&gt;"",IF('Profil je Los'!A7133&lt;&gt;"",TIME(HOUR('Profil je Los'!A7133),MINUTE('Profil je Los'!A7133),SECOND('Profil je Los'!A7133)),""),"")</f>
        <v>4.1666666666666664E-2</v>
      </c>
      <c r="E7133" s="5">
        <f t="shared" si="446"/>
        <v>1</v>
      </c>
      <c r="F7133" s="14">
        <v>16.22709</v>
      </c>
      <c r="G7133" s="17">
        <f t="shared" si="444"/>
        <v>1.35</v>
      </c>
      <c r="I7133" s="33"/>
    </row>
    <row r="7134" spans="1:9" x14ac:dyDescent="0.2">
      <c r="A7134" s="4">
        <v>44128.083333333336</v>
      </c>
      <c r="B7134" s="6">
        <f t="shared" si="445"/>
        <v>44128</v>
      </c>
      <c r="C7134" s="3">
        <f t="shared" si="447"/>
        <v>4.1666666666666664E-2</v>
      </c>
      <c r="D7134" s="3">
        <f>IF('Profil je Los'!A7134&lt;&gt;"",IF('Profil je Los'!A7134&lt;&gt;"",TIME(HOUR('Profil je Los'!A7134),MINUTE('Profil je Los'!A7134),SECOND('Profil je Los'!A7134)),""),"")</f>
        <v>8.3333333333333329E-2</v>
      </c>
      <c r="E7134" s="5">
        <f t="shared" si="446"/>
        <v>2</v>
      </c>
      <c r="F7134" s="14">
        <v>13.016349</v>
      </c>
      <c r="G7134" s="17">
        <f t="shared" si="444"/>
        <v>1.08</v>
      </c>
      <c r="I7134" s="33"/>
    </row>
    <row r="7135" spans="1:9" x14ac:dyDescent="0.2">
      <c r="A7135" s="4">
        <v>44128.125</v>
      </c>
      <c r="B7135" s="6">
        <f t="shared" si="445"/>
        <v>44128</v>
      </c>
      <c r="C7135" s="3">
        <f t="shared" si="447"/>
        <v>8.3333333333333329E-2</v>
      </c>
      <c r="D7135" s="3">
        <f>IF('Profil je Los'!A7135&lt;&gt;"",IF('Profil je Los'!A7135&lt;&gt;"",TIME(HOUR('Profil je Los'!A7135),MINUTE('Profil je Los'!A7135),SECOND('Profil je Los'!A7135)),""),"")</f>
        <v>0.125</v>
      </c>
      <c r="E7135" s="5">
        <f t="shared" si="446"/>
        <v>3</v>
      </c>
      <c r="F7135" s="14">
        <v>13.704807000000001</v>
      </c>
      <c r="G7135" s="17">
        <f t="shared" si="444"/>
        <v>1.1399999999999999</v>
      </c>
      <c r="I7135" s="33"/>
    </row>
    <row r="7136" spans="1:9" x14ac:dyDescent="0.2">
      <c r="A7136" s="4">
        <v>44128.166666666664</v>
      </c>
      <c r="B7136" s="6">
        <f t="shared" si="445"/>
        <v>44128</v>
      </c>
      <c r="C7136" s="3">
        <f t="shared" si="447"/>
        <v>0.125</v>
      </c>
      <c r="D7136" s="3">
        <f>IF('Profil je Los'!A7136&lt;&gt;"",IF('Profil je Los'!A7136&lt;&gt;"",TIME(HOUR('Profil je Los'!A7136),MINUTE('Profil je Los'!A7136),SECOND('Profil je Los'!A7136)),""),"")</f>
        <v>0.16666666666666666</v>
      </c>
      <c r="E7136" s="5">
        <f t="shared" si="446"/>
        <v>4</v>
      </c>
      <c r="F7136" s="14">
        <v>14.437787</v>
      </c>
      <c r="G7136" s="17">
        <f t="shared" si="444"/>
        <v>1.2</v>
      </c>
      <c r="I7136" s="33"/>
    </row>
    <row r="7137" spans="1:9" x14ac:dyDescent="0.2">
      <c r="A7137" s="4">
        <v>44128.208333333336</v>
      </c>
      <c r="B7137" s="6">
        <f t="shared" si="445"/>
        <v>44128</v>
      </c>
      <c r="C7137" s="3">
        <f t="shared" si="447"/>
        <v>0.16666666666666666</v>
      </c>
      <c r="D7137" s="3">
        <f>IF('Profil je Los'!A7137&lt;&gt;"",IF('Profil je Los'!A7137&lt;&gt;"",TIME(HOUR('Profil je Los'!A7137),MINUTE('Profil je Los'!A7137),SECOND('Profil je Los'!A7137)),""),"")</f>
        <v>0.20833333333333334</v>
      </c>
      <c r="E7137" s="5">
        <f t="shared" si="446"/>
        <v>5</v>
      </c>
      <c r="F7137" s="14">
        <v>15.543673</v>
      </c>
      <c r="G7137" s="17">
        <f t="shared" si="444"/>
        <v>1.3</v>
      </c>
      <c r="I7137" s="33"/>
    </row>
    <row r="7138" spans="1:9" x14ac:dyDescent="0.2">
      <c r="A7138" s="4">
        <v>44128.25</v>
      </c>
      <c r="B7138" s="6">
        <f t="shared" si="445"/>
        <v>44128</v>
      </c>
      <c r="C7138" s="3">
        <f t="shared" si="447"/>
        <v>0.20833333333333334</v>
      </c>
      <c r="D7138" s="3">
        <f>IF('Profil je Los'!A7138&lt;&gt;"",IF('Profil je Los'!A7138&lt;&gt;"",TIME(HOUR('Profil je Los'!A7138),MINUTE('Profil je Los'!A7138),SECOND('Profil je Los'!A7138)),""),"")</f>
        <v>0.25</v>
      </c>
      <c r="E7138" s="5">
        <f t="shared" si="446"/>
        <v>6</v>
      </c>
      <c r="F7138" s="14">
        <v>17.943954000000002</v>
      </c>
      <c r="G7138" s="17">
        <f t="shared" si="444"/>
        <v>1.5</v>
      </c>
      <c r="I7138" s="33"/>
    </row>
    <row r="7139" spans="1:9" x14ac:dyDescent="0.2">
      <c r="A7139" s="4">
        <v>44128.291666666664</v>
      </c>
      <c r="B7139" s="6">
        <f t="shared" si="445"/>
        <v>44128</v>
      </c>
      <c r="C7139" s="3">
        <f t="shared" si="447"/>
        <v>0.25</v>
      </c>
      <c r="D7139" s="3">
        <f>IF('Profil je Los'!A7139&lt;&gt;"",IF('Profil je Los'!A7139&lt;&gt;"",TIME(HOUR('Profil je Los'!A7139),MINUTE('Profil je Los'!A7139),SECOND('Profil je Los'!A7139)),""),"")</f>
        <v>0.29166666666666669</v>
      </c>
      <c r="E7139" s="5">
        <f t="shared" si="446"/>
        <v>7</v>
      </c>
      <c r="F7139" s="14">
        <v>32.621791999999999</v>
      </c>
      <c r="G7139" s="17">
        <f t="shared" si="444"/>
        <v>2.72</v>
      </c>
      <c r="I7139" s="33"/>
    </row>
    <row r="7140" spans="1:9" x14ac:dyDescent="0.2">
      <c r="A7140" s="4">
        <v>44128.333333333336</v>
      </c>
      <c r="B7140" s="6">
        <f t="shared" si="445"/>
        <v>44128</v>
      </c>
      <c r="C7140" s="3">
        <f t="shared" si="447"/>
        <v>0.29166666666666669</v>
      </c>
      <c r="D7140" s="3">
        <f>IF('Profil je Los'!A7140&lt;&gt;"",IF('Profil je Los'!A7140&lt;&gt;"",TIME(HOUR('Profil je Los'!A7140),MINUTE('Profil je Los'!A7140),SECOND('Profil je Los'!A7140)),""),"")</f>
        <v>0.33333333333333331</v>
      </c>
      <c r="E7140" s="5">
        <f t="shared" si="446"/>
        <v>8</v>
      </c>
      <c r="F7140" s="14">
        <v>36.929931000000003</v>
      </c>
      <c r="G7140" s="17">
        <f t="shared" si="444"/>
        <v>3.08</v>
      </c>
      <c r="I7140" s="33"/>
    </row>
    <row r="7141" spans="1:9" x14ac:dyDescent="0.2">
      <c r="A7141" s="4">
        <v>44128.375</v>
      </c>
      <c r="B7141" s="6">
        <f t="shared" si="445"/>
        <v>44128</v>
      </c>
      <c r="C7141" s="3">
        <f t="shared" si="447"/>
        <v>0.33333333333333331</v>
      </c>
      <c r="D7141" s="3">
        <f>IF('Profil je Los'!A7141&lt;&gt;"",IF('Profil je Los'!A7141&lt;&gt;"",TIME(HOUR('Profil je Los'!A7141),MINUTE('Profil je Los'!A7141),SECOND('Profil je Los'!A7141)),""),"")</f>
        <v>0.375</v>
      </c>
      <c r="E7141" s="5">
        <f t="shared" si="446"/>
        <v>9</v>
      </c>
      <c r="F7141" s="14">
        <v>35.653221000000002</v>
      </c>
      <c r="G7141" s="17">
        <f t="shared" si="444"/>
        <v>2.97</v>
      </c>
      <c r="I7141" s="33"/>
    </row>
    <row r="7142" spans="1:9" x14ac:dyDescent="0.2">
      <c r="A7142" s="4">
        <v>44128.416666666664</v>
      </c>
      <c r="B7142" s="6">
        <f t="shared" si="445"/>
        <v>44128</v>
      </c>
      <c r="C7142" s="3">
        <f t="shared" si="447"/>
        <v>0.375</v>
      </c>
      <c r="D7142" s="3">
        <f>IF('Profil je Los'!A7142&lt;&gt;"",IF('Profil je Los'!A7142&lt;&gt;"",TIME(HOUR('Profil je Los'!A7142),MINUTE('Profil je Los'!A7142),SECOND('Profil je Los'!A7142)),""),"")</f>
        <v>0.41666666666666669</v>
      </c>
      <c r="E7142" s="5">
        <f t="shared" si="446"/>
        <v>10</v>
      </c>
      <c r="F7142" s="14">
        <v>39.473973000000001</v>
      </c>
      <c r="G7142" s="17">
        <f t="shared" si="444"/>
        <v>3.29</v>
      </c>
      <c r="I7142" s="33"/>
    </row>
    <row r="7143" spans="1:9" x14ac:dyDescent="0.2">
      <c r="A7143" s="4">
        <v>44128.458333333336</v>
      </c>
      <c r="B7143" s="6">
        <f t="shared" si="445"/>
        <v>44128</v>
      </c>
      <c r="C7143" s="3">
        <f t="shared" si="447"/>
        <v>0.41666666666666669</v>
      </c>
      <c r="D7143" s="3">
        <f>IF('Profil je Los'!A7143&lt;&gt;"",IF('Profil je Los'!A7143&lt;&gt;"",TIME(HOUR('Profil je Los'!A7143),MINUTE('Profil je Los'!A7143),SECOND('Profil je Los'!A7143)),""),"")</f>
        <v>0.45833333333333331</v>
      </c>
      <c r="E7143" s="5">
        <f t="shared" si="446"/>
        <v>11</v>
      </c>
      <c r="F7143" s="14">
        <v>46.589243000000003</v>
      </c>
      <c r="G7143" s="17">
        <f t="shared" si="444"/>
        <v>3.88</v>
      </c>
      <c r="I7143" s="33"/>
    </row>
    <row r="7144" spans="1:9" x14ac:dyDescent="0.2">
      <c r="A7144" s="4">
        <v>44128.5</v>
      </c>
      <c r="B7144" s="6">
        <f t="shared" si="445"/>
        <v>44128</v>
      </c>
      <c r="C7144" s="3">
        <f t="shared" si="447"/>
        <v>0.45833333333333331</v>
      </c>
      <c r="D7144" s="3">
        <f>IF('Profil je Los'!A7144&lt;&gt;"",IF('Profil je Los'!A7144&lt;&gt;"",TIME(HOUR('Profil je Los'!A7144),MINUTE('Profil je Los'!A7144),SECOND('Profil je Los'!A7144)),""),"")</f>
        <v>0.5</v>
      </c>
      <c r="E7144" s="5">
        <f t="shared" si="446"/>
        <v>12</v>
      </c>
      <c r="F7144" s="14">
        <v>52.806207000000001</v>
      </c>
      <c r="G7144" s="17">
        <f t="shared" si="444"/>
        <v>4.4000000000000004</v>
      </c>
      <c r="I7144" s="33"/>
    </row>
    <row r="7145" spans="1:9" x14ac:dyDescent="0.2">
      <c r="A7145" s="4">
        <v>44128.541666666664</v>
      </c>
      <c r="B7145" s="6">
        <f t="shared" si="445"/>
        <v>44128</v>
      </c>
      <c r="C7145" s="3">
        <f t="shared" si="447"/>
        <v>0.5</v>
      </c>
      <c r="D7145" s="3">
        <f>IF('Profil je Los'!A7145&lt;&gt;"",IF('Profil je Los'!A7145&lt;&gt;"",TIME(HOUR('Profil je Los'!A7145),MINUTE('Profil je Los'!A7145),SECOND('Profil je Los'!A7145)),""),"")</f>
        <v>0.54166666666666663</v>
      </c>
      <c r="E7145" s="5">
        <f t="shared" si="446"/>
        <v>13</v>
      </c>
      <c r="F7145" s="14">
        <v>51.168551000000001</v>
      </c>
      <c r="G7145" s="17">
        <f t="shared" si="444"/>
        <v>4.26</v>
      </c>
      <c r="I7145" s="33"/>
    </row>
    <row r="7146" spans="1:9" x14ac:dyDescent="0.2">
      <c r="A7146" s="4">
        <v>44128.583333333336</v>
      </c>
      <c r="B7146" s="6">
        <f t="shared" si="445"/>
        <v>44128</v>
      </c>
      <c r="C7146" s="3">
        <f t="shared" si="447"/>
        <v>0.54166666666666663</v>
      </c>
      <c r="D7146" s="3">
        <f>IF('Profil je Los'!A7146&lt;&gt;"",IF('Profil je Los'!A7146&lt;&gt;"",TIME(HOUR('Profil je Los'!A7146),MINUTE('Profil je Los'!A7146),SECOND('Profil je Los'!A7146)),""),"")</f>
        <v>0.58333333333333337</v>
      </c>
      <c r="E7146" s="5">
        <f t="shared" si="446"/>
        <v>14</v>
      </c>
      <c r="F7146" s="14">
        <v>49.466520000000003</v>
      </c>
      <c r="G7146" s="17">
        <f t="shared" si="444"/>
        <v>4.12</v>
      </c>
      <c r="I7146" s="33"/>
    </row>
    <row r="7147" spans="1:9" x14ac:dyDescent="0.2">
      <c r="A7147" s="4">
        <v>44128.625</v>
      </c>
      <c r="B7147" s="6">
        <f t="shared" si="445"/>
        <v>44128</v>
      </c>
      <c r="C7147" s="3">
        <f t="shared" si="447"/>
        <v>0.58333333333333337</v>
      </c>
      <c r="D7147" s="3">
        <f>IF('Profil je Los'!A7147&lt;&gt;"",IF('Profil je Los'!A7147&lt;&gt;"",TIME(HOUR('Profil je Los'!A7147),MINUTE('Profil je Los'!A7147),SECOND('Profil je Los'!A7147)),""),"")</f>
        <v>0.625</v>
      </c>
      <c r="E7147" s="5">
        <f t="shared" si="446"/>
        <v>15</v>
      </c>
      <c r="F7147" s="14">
        <v>46.824807999999997</v>
      </c>
      <c r="G7147" s="17">
        <f t="shared" si="444"/>
        <v>3.9</v>
      </c>
      <c r="I7147" s="33"/>
    </row>
    <row r="7148" spans="1:9" x14ac:dyDescent="0.2">
      <c r="A7148" s="4">
        <v>44128.666666666664</v>
      </c>
      <c r="B7148" s="6">
        <f t="shared" si="445"/>
        <v>44128</v>
      </c>
      <c r="C7148" s="3">
        <f t="shared" si="447"/>
        <v>0.625</v>
      </c>
      <c r="D7148" s="3">
        <f>IF('Profil je Los'!A7148&lt;&gt;"",IF('Profil je Los'!A7148&lt;&gt;"",TIME(HOUR('Profil je Los'!A7148),MINUTE('Profil je Los'!A7148),SECOND('Profil je Los'!A7148)),""),"")</f>
        <v>0.66666666666666663</v>
      </c>
      <c r="E7148" s="5">
        <f t="shared" si="446"/>
        <v>16</v>
      </c>
      <c r="F7148" s="14">
        <v>45.706133000000001</v>
      </c>
      <c r="G7148" s="17">
        <f t="shared" si="444"/>
        <v>3.81</v>
      </c>
      <c r="I7148" s="33"/>
    </row>
    <row r="7149" spans="1:9" x14ac:dyDescent="0.2">
      <c r="A7149" s="4">
        <v>44128.708333333336</v>
      </c>
      <c r="B7149" s="6">
        <f t="shared" si="445"/>
        <v>44128</v>
      </c>
      <c r="C7149" s="3">
        <f t="shared" si="447"/>
        <v>0.66666666666666663</v>
      </c>
      <c r="D7149" s="3">
        <f>IF('Profil je Los'!A7149&lt;&gt;"",IF('Profil je Los'!A7149&lt;&gt;"",TIME(HOUR('Profil je Los'!A7149),MINUTE('Profil je Los'!A7149),SECOND('Profil je Los'!A7149)),""),"")</f>
        <v>0.70833333333333337</v>
      </c>
      <c r="E7149" s="5">
        <f t="shared" si="446"/>
        <v>17</v>
      </c>
      <c r="F7149" s="14">
        <v>45.960225999999999</v>
      </c>
      <c r="G7149" s="17">
        <f t="shared" si="444"/>
        <v>3.83</v>
      </c>
      <c r="I7149" s="33"/>
    </row>
    <row r="7150" spans="1:9" x14ac:dyDescent="0.2">
      <c r="A7150" s="4">
        <v>44128.75</v>
      </c>
      <c r="B7150" s="6">
        <f t="shared" si="445"/>
        <v>44128</v>
      </c>
      <c r="C7150" s="3">
        <f t="shared" si="447"/>
        <v>0.70833333333333337</v>
      </c>
      <c r="D7150" s="3">
        <f>IF('Profil je Los'!A7150&lt;&gt;"",IF('Profil je Los'!A7150&lt;&gt;"",TIME(HOUR('Profil je Los'!A7150),MINUTE('Profil je Los'!A7150),SECOND('Profil je Los'!A7150)),""),"")</f>
        <v>0.75</v>
      </c>
      <c r="E7150" s="5">
        <f t="shared" si="446"/>
        <v>18</v>
      </c>
      <c r="F7150" s="14">
        <v>52.292684999999999</v>
      </c>
      <c r="G7150" s="17">
        <f t="shared" si="444"/>
        <v>4.3600000000000003</v>
      </c>
      <c r="I7150" s="33"/>
    </row>
    <row r="7151" spans="1:9" x14ac:dyDescent="0.2">
      <c r="A7151" s="4">
        <v>44128.791666666664</v>
      </c>
      <c r="B7151" s="6">
        <f t="shared" si="445"/>
        <v>44128</v>
      </c>
      <c r="C7151" s="3">
        <f t="shared" si="447"/>
        <v>0.75</v>
      </c>
      <c r="D7151" s="3">
        <f>IF('Profil je Los'!A7151&lt;&gt;"",IF('Profil je Los'!A7151&lt;&gt;"",TIME(HOUR('Profil je Los'!A7151),MINUTE('Profil je Los'!A7151),SECOND('Profil je Los'!A7151)),""),"")</f>
        <v>0.79166666666666663</v>
      </c>
      <c r="E7151" s="5">
        <f t="shared" si="446"/>
        <v>19</v>
      </c>
      <c r="F7151" s="14">
        <v>55.421590000000002</v>
      </c>
      <c r="G7151" s="17">
        <f t="shared" si="444"/>
        <v>4.62</v>
      </c>
      <c r="I7151" s="33"/>
    </row>
    <row r="7152" spans="1:9" x14ac:dyDescent="0.2">
      <c r="A7152" s="4">
        <v>44128.833333333336</v>
      </c>
      <c r="B7152" s="6">
        <f t="shared" si="445"/>
        <v>44128</v>
      </c>
      <c r="C7152" s="3">
        <f t="shared" si="447"/>
        <v>0.79166666666666663</v>
      </c>
      <c r="D7152" s="3">
        <f>IF('Profil je Los'!A7152&lt;&gt;"",IF('Profil je Los'!A7152&lt;&gt;"",TIME(HOUR('Profil je Los'!A7152),MINUTE('Profil je Los'!A7152),SECOND('Profil je Los'!A7152)),""),"")</f>
        <v>0.83333333333333337</v>
      </c>
      <c r="E7152" s="5">
        <f t="shared" si="446"/>
        <v>20</v>
      </c>
      <c r="F7152" s="14">
        <v>50.649802999999999</v>
      </c>
      <c r="G7152" s="17">
        <f t="shared" si="444"/>
        <v>4.22</v>
      </c>
      <c r="I7152" s="33"/>
    </row>
    <row r="7153" spans="1:9" x14ac:dyDescent="0.2">
      <c r="A7153" s="4">
        <v>44128.875</v>
      </c>
      <c r="B7153" s="6">
        <f t="shared" si="445"/>
        <v>44128</v>
      </c>
      <c r="C7153" s="3">
        <f t="shared" si="447"/>
        <v>0.83333333333333337</v>
      </c>
      <c r="D7153" s="3">
        <f>IF('Profil je Los'!A7153&lt;&gt;"",IF('Profil je Los'!A7153&lt;&gt;"",TIME(HOUR('Profil je Los'!A7153),MINUTE('Profil je Los'!A7153),SECOND('Profil je Los'!A7153)),""),"")</f>
        <v>0.875</v>
      </c>
      <c r="E7153" s="5">
        <f t="shared" si="446"/>
        <v>21</v>
      </c>
      <c r="F7153" s="14">
        <v>47.135517</v>
      </c>
      <c r="G7153" s="17">
        <f t="shared" si="444"/>
        <v>3.93</v>
      </c>
      <c r="I7153" s="33"/>
    </row>
    <row r="7154" spans="1:9" x14ac:dyDescent="0.2">
      <c r="A7154" s="4">
        <v>44128.916666666664</v>
      </c>
      <c r="B7154" s="6">
        <f t="shared" si="445"/>
        <v>44128</v>
      </c>
      <c r="C7154" s="3">
        <f t="shared" si="447"/>
        <v>0.875</v>
      </c>
      <c r="D7154" s="3">
        <f>IF('Profil je Los'!A7154&lt;&gt;"",IF('Profil je Los'!A7154&lt;&gt;"",TIME(HOUR('Profil je Los'!A7154),MINUTE('Profil je Los'!A7154),SECOND('Profil je Los'!A7154)),""),"")</f>
        <v>0.91666666666666663</v>
      </c>
      <c r="E7154" s="5">
        <f t="shared" si="446"/>
        <v>22</v>
      </c>
      <c r="F7154" s="14">
        <v>51.646360000000001</v>
      </c>
      <c r="G7154" s="17">
        <f t="shared" si="444"/>
        <v>4.3</v>
      </c>
      <c r="I7154" s="33"/>
    </row>
    <row r="7155" spans="1:9" x14ac:dyDescent="0.2">
      <c r="A7155" s="4">
        <v>44128.958333333336</v>
      </c>
      <c r="B7155" s="6">
        <f t="shared" si="445"/>
        <v>44128</v>
      </c>
      <c r="C7155" s="3">
        <f t="shared" si="447"/>
        <v>0.91666666666666663</v>
      </c>
      <c r="D7155" s="3">
        <f>IF('Profil je Los'!A7155&lt;&gt;"",IF('Profil je Los'!A7155&lt;&gt;"",TIME(HOUR('Profil je Los'!A7155),MINUTE('Profil je Los'!A7155),SECOND('Profil je Los'!A7155)),""),"")</f>
        <v>0.95833333333333337</v>
      </c>
      <c r="E7155" s="5">
        <f t="shared" si="446"/>
        <v>23</v>
      </c>
      <c r="F7155" s="14">
        <v>49.917225999999999</v>
      </c>
      <c r="G7155" s="17">
        <f t="shared" si="444"/>
        <v>4.16</v>
      </c>
      <c r="I7155" s="33"/>
    </row>
    <row r="7156" spans="1:9" x14ac:dyDescent="0.2">
      <c r="A7156" s="4">
        <v>44129</v>
      </c>
      <c r="B7156" s="6">
        <f t="shared" si="445"/>
        <v>44128</v>
      </c>
      <c r="C7156" s="3">
        <f t="shared" si="447"/>
        <v>0.95833333333333337</v>
      </c>
      <c r="D7156" s="3">
        <f>IF('Profil je Los'!A7156&lt;&gt;"",IF('Profil je Los'!A7156&lt;&gt;"",TIME(HOUR('Profil je Los'!A7156),MINUTE('Profil je Los'!A7156),SECOND('Profil je Los'!A7156)),""),"")</f>
        <v>0</v>
      </c>
      <c r="E7156" s="5">
        <f t="shared" si="446"/>
        <v>24</v>
      </c>
      <c r="F7156" s="14">
        <v>50.132674999999999</v>
      </c>
      <c r="G7156" s="17">
        <f t="shared" si="444"/>
        <v>4.18</v>
      </c>
      <c r="I7156" s="33"/>
    </row>
    <row r="7157" spans="1:9" x14ac:dyDescent="0.2">
      <c r="A7157" s="4">
        <v>44129.041666666664</v>
      </c>
      <c r="B7157" s="6">
        <f t="shared" si="445"/>
        <v>44129</v>
      </c>
      <c r="C7157" s="3">
        <f t="shared" si="447"/>
        <v>0</v>
      </c>
      <c r="D7157" s="3">
        <f>IF('Profil je Los'!A7157&lt;&gt;"",IF('Profil je Los'!A7157&lt;&gt;"",TIME(HOUR('Profil je Los'!A7157),MINUTE('Profil je Los'!A7157),SECOND('Profil je Los'!A7157)),""),"")</f>
        <v>4.1666666666666664E-2</v>
      </c>
      <c r="E7157" s="5">
        <f t="shared" si="446"/>
        <v>1</v>
      </c>
      <c r="F7157" s="14">
        <v>50.400623000000003</v>
      </c>
      <c r="G7157" s="17">
        <f t="shared" si="444"/>
        <v>4.2</v>
      </c>
      <c r="I7157" s="33"/>
    </row>
    <row r="7158" spans="1:9" x14ac:dyDescent="0.2">
      <c r="A7158" s="4">
        <v>44129.083333333336</v>
      </c>
      <c r="B7158" s="6">
        <f t="shared" si="445"/>
        <v>44129</v>
      </c>
      <c r="C7158" s="3">
        <f t="shared" si="447"/>
        <v>4.1666666666666664E-2</v>
      </c>
      <c r="D7158" s="3">
        <f>IF('Profil je Los'!A7158&lt;&gt;"",IF('Profil je Los'!A7158&lt;&gt;"",TIME(HOUR('Profil je Los'!A7158),MINUTE('Profil je Los'!A7158),SECOND('Profil je Los'!A7158)),""),"")</f>
        <v>8.3333333333333329E-2</v>
      </c>
      <c r="E7158" s="5">
        <f t="shared" si="446"/>
        <v>2</v>
      </c>
      <c r="F7158" s="14">
        <v>59.284861999999997</v>
      </c>
      <c r="G7158" s="17">
        <f t="shared" si="444"/>
        <v>4.9400000000000004</v>
      </c>
      <c r="I7158" s="33"/>
    </row>
    <row r="7159" spans="1:9" x14ac:dyDescent="0.2">
      <c r="A7159" s="27">
        <v>44129.125</v>
      </c>
      <c r="B7159" s="28">
        <f t="shared" si="445"/>
        <v>44129</v>
      </c>
      <c r="C7159" s="29">
        <f t="shared" si="447"/>
        <v>8.3333333333333329E-2</v>
      </c>
      <c r="D7159" s="29">
        <f>IF('Profil je Los'!A7159&lt;&gt;"",IF('Profil je Los'!A7159&lt;&gt;"",TIME(HOUR('Profil je Los'!A7159),MINUTE('Profil je Los'!A7159),SECOND('Profil je Los'!A7159)),""),"")</f>
        <v>0.125</v>
      </c>
      <c r="E7159" s="30">
        <f t="shared" si="446"/>
        <v>3</v>
      </c>
      <c r="F7159" s="31">
        <v>60</v>
      </c>
      <c r="G7159" s="32">
        <f t="shared" si="444"/>
        <v>5</v>
      </c>
      <c r="I7159" s="33"/>
    </row>
    <row r="7160" spans="1:9" x14ac:dyDescent="0.2">
      <c r="A7160" s="27">
        <v>44129.125</v>
      </c>
      <c r="B7160" s="28">
        <f t="shared" si="445"/>
        <v>44129</v>
      </c>
      <c r="C7160" s="29">
        <f t="shared" si="447"/>
        <v>0.125</v>
      </c>
      <c r="D7160" s="29">
        <f>IF('Profil je Los'!A7160&lt;&gt;"",IF('Profil je Los'!A7160&lt;&gt;"",TIME(HOUR('Profil je Los'!A7160),MINUTE('Profil je Los'!A7160),SECOND('Profil je Los'!A7160)),""),"")</f>
        <v>0.125</v>
      </c>
      <c r="E7160" s="30">
        <f t="shared" si="446"/>
        <v>3</v>
      </c>
      <c r="F7160" s="31">
        <v>60</v>
      </c>
      <c r="G7160" s="32">
        <f t="shared" si="444"/>
        <v>5</v>
      </c>
      <c r="I7160" s="33"/>
    </row>
    <row r="7161" spans="1:9" x14ac:dyDescent="0.2">
      <c r="A7161" s="4">
        <v>44129.166666666664</v>
      </c>
      <c r="B7161" s="6">
        <f t="shared" si="445"/>
        <v>44129</v>
      </c>
      <c r="C7161" s="3">
        <f t="shared" si="447"/>
        <v>0.125</v>
      </c>
      <c r="D7161" s="3">
        <f>IF('Profil je Los'!A7161&lt;&gt;"",IF('Profil je Los'!A7161&lt;&gt;"",TIME(HOUR('Profil je Los'!A7161),MINUTE('Profil je Los'!A7161),SECOND('Profil je Los'!A7161)),""),"")</f>
        <v>0.16666666666666666</v>
      </c>
      <c r="E7161" s="5">
        <f t="shared" si="446"/>
        <v>4</v>
      </c>
      <c r="F7161" s="14">
        <v>59.041547000000001</v>
      </c>
      <c r="G7161" s="17">
        <f t="shared" si="444"/>
        <v>4.92</v>
      </c>
      <c r="I7161" s="33"/>
    </row>
    <row r="7162" spans="1:9" x14ac:dyDescent="0.2">
      <c r="A7162" s="4">
        <v>44129.208333333336</v>
      </c>
      <c r="B7162" s="6">
        <f t="shared" si="445"/>
        <v>44129</v>
      </c>
      <c r="C7162" s="3">
        <f t="shared" si="447"/>
        <v>0.16666666666666666</v>
      </c>
      <c r="D7162" s="3">
        <f>IF('Profil je Los'!A7162&lt;&gt;"",IF('Profil je Los'!A7162&lt;&gt;"",TIME(HOUR('Profil je Los'!A7162),MINUTE('Profil je Los'!A7162),SECOND('Profil je Los'!A7162)),""),"")</f>
        <v>0.20833333333333334</v>
      </c>
      <c r="E7162" s="5">
        <f t="shared" si="446"/>
        <v>5</v>
      </c>
      <c r="F7162" s="14">
        <v>41.283450000000002</v>
      </c>
      <c r="G7162" s="17">
        <f t="shared" si="444"/>
        <v>3.44</v>
      </c>
      <c r="I7162" s="33"/>
    </row>
    <row r="7163" spans="1:9" x14ac:dyDescent="0.2">
      <c r="A7163" s="4">
        <v>44129.25</v>
      </c>
      <c r="B7163" s="6">
        <f t="shared" si="445"/>
        <v>44129</v>
      </c>
      <c r="C7163" s="3">
        <f t="shared" si="447"/>
        <v>0.20833333333333334</v>
      </c>
      <c r="D7163" s="3">
        <f>IF('Profil je Los'!A7163&lt;&gt;"",IF('Profil je Los'!A7163&lt;&gt;"",TIME(HOUR('Profil je Los'!A7163),MINUTE('Profil je Los'!A7163),SECOND('Profil je Los'!A7163)),""),"")</f>
        <v>0.25</v>
      </c>
      <c r="E7163" s="5">
        <f t="shared" si="446"/>
        <v>6</v>
      </c>
      <c r="F7163" s="14">
        <v>37.295938999999997</v>
      </c>
      <c r="G7163" s="17">
        <f t="shared" si="444"/>
        <v>3.11</v>
      </c>
      <c r="I7163" s="33"/>
    </row>
    <row r="7164" spans="1:9" x14ac:dyDescent="0.2">
      <c r="A7164" s="4">
        <v>44129.291666666664</v>
      </c>
      <c r="B7164" s="6">
        <f t="shared" si="445"/>
        <v>44129</v>
      </c>
      <c r="C7164" s="3">
        <f t="shared" si="447"/>
        <v>0.25</v>
      </c>
      <c r="D7164" s="3">
        <f>IF('Profil je Los'!A7164&lt;&gt;"",IF('Profil je Los'!A7164&lt;&gt;"",TIME(HOUR('Profil je Los'!A7164),MINUTE('Profil je Los'!A7164),SECOND('Profil je Los'!A7164)),""),"")</f>
        <v>0.29166666666666669</v>
      </c>
      <c r="E7164" s="5">
        <f t="shared" si="446"/>
        <v>7</v>
      </c>
      <c r="F7164" s="14">
        <v>40.708038000000002</v>
      </c>
      <c r="G7164" s="17">
        <f t="shared" si="444"/>
        <v>3.39</v>
      </c>
      <c r="I7164" s="33"/>
    </row>
    <row r="7165" spans="1:9" x14ac:dyDescent="0.2">
      <c r="A7165" s="4">
        <v>44129.333333333336</v>
      </c>
      <c r="B7165" s="6">
        <f t="shared" si="445"/>
        <v>44129</v>
      </c>
      <c r="C7165" s="3">
        <f t="shared" si="447"/>
        <v>0.29166666666666669</v>
      </c>
      <c r="D7165" s="3">
        <f>IF('Profil je Los'!A7165&lt;&gt;"",IF('Profil je Los'!A7165&lt;&gt;"",TIME(HOUR('Profil je Los'!A7165),MINUTE('Profil je Los'!A7165),SECOND('Profil je Los'!A7165)),""),"")</f>
        <v>0.33333333333333331</v>
      </c>
      <c r="E7165" s="5">
        <f t="shared" si="446"/>
        <v>8</v>
      </c>
      <c r="F7165" s="14">
        <v>38.200856000000002</v>
      </c>
      <c r="G7165" s="17">
        <f t="shared" si="444"/>
        <v>3.18</v>
      </c>
      <c r="I7165" s="33"/>
    </row>
    <row r="7166" spans="1:9" x14ac:dyDescent="0.2">
      <c r="A7166" s="4">
        <v>44129.375</v>
      </c>
      <c r="B7166" s="6">
        <f t="shared" si="445"/>
        <v>44129</v>
      </c>
      <c r="C7166" s="3">
        <f t="shared" si="447"/>
        <v>0.33333333333333331</v>
      </c>
      <c r="D7166" s="3">
        <f>IF('Profil je Los'!A7166&lt;&gt;"",IF('Profil je Los'!A7166&lt;&gt;"",TIME(HOUR('Profil je Los'!A7166),MINUTE('Profil je Los'!A7166),SECOND('Profil je Los'!A7166)),""),"")</f>
        <v>0.375</v>
      </c>
      <c r="E7166" s="5">
        <f t="shared" si="446"/>
        <v>9</v>
      </c>
      <c r="F7166" s="14">
        <v>41.962944999999998</v>
      </c>
      <c r="G7166" s="17">
        <f t="shared" si="444"/>
        <v>3.5</v>
      </c>
      <c r="I7166" s="33"/>
    </row>
    <row r="7167" spans="1:9" x14ac:dyDescent="0.2">
      <c r="A7167" s="4">
        <v>44129.416666666664</v>
      </c>
      <c r="B7167" s="6">
        <f t="shared" si="445"/>
        <v>44129</v>
      </c>
      <c r="C7167" s="3">
        <f t="shared" si="447"/>
        <v>0.375</v>
      </c>
      <c r="D7167" s="3">
        <f>IF('Profil je Los'!A7167&lt;&gt;"",IF('Profil je Los'!A7167&lt;&gt;"",TIME(HOUR('Profil je Los'!A7167),MINUTE('Profil je Los'!A7167),SECOND('Profil je Los'!A7167)),""),"")</f>
        <v>0.41666666666666669</v>
      </c>
      <c r="E7167" s="5">
        <f t="shared" si="446"/>
        <v>10</v>
      </c>
      <c r="F7167" s="14">
        <v>39.132796999999997</v>
      </c>
      <c r="G7167" s="17">
        <f t="shared" si="444"/>
        <v>3.26</v>
      </c>
      <c r="I7167" s="33"/>
    </row>
    <row r="7168" spans="1:9" x14ac:dyDescent="0.2">
      <c r="A7168" s="4">
        <v>44129.458333333336</v>
      </c>
      <c r="B7168" s="6">
        <f t="shared" si="445"/>
        <v>44129</v>
      </c>
      <c r="C7168" s="3">
        <f t="shared" si="447"/>
        <v>0.41666666666666669</v>
      </c>
      <c r="D7168" s="3">
        <f>IF('Profil je Los'!A7168&lt;&gt;"",IF('Profil je Los'!A7168&lt;&gt;"",TIME(HOUR('Profil je Los'!A7168),MINUTE('Profil je Los'!A7168),SECOND('Profil je Los'!A7168)),""),"")</f>
        <v>0.45833333333333331</v>
      </c>
      <c r="E7168" s="5">
        <f t="shared" si="446"/>
        <v>11</v>
      </c>
      <c r="F7168" s="14">
        <v>41.851050000000001</v>
      </c>
      <c r="G7168" s="17">
        <f t="shared" si="444"/>
        <v>3.49</v>
      </c>
      <c r="I7168" s="33"/>
    </row>
    <row r="7169" spans="1:9" x14ac:dyDescent="0.2">
      <c r="A7169" s="4">
        <v>44129.5</v>
      </c>
      <c r="B7169" s="6">
        <f t="shared" si="445"/>
        <v>44129</v>
      </c>
      <c r="C7169" s="3">
        <f t="shared" si="447"/>
        <v>0.45833333333333331</v>
      </c>
      <c r="D7169" s="3">
        <f>IF('Profil je Los'!A7169&lt;&gt;"",IF('Profil je Los'!A7169&lt;&gt;"",TIME(HOUR('Profil je Los'!A7169),MINUTE('Profil je Los'!A7169),SECOND('Profil je Los'!A7169)),""),"")</f>
        <v>0.5</v>
      </c>
      <c r="E7169" s="5">
        <f t="shared" si="446"/>
        <v>12</v>
      </c>
      <c r="F7169" s="14">
        <v>51.719935999999997</v>
      </c>
      <c r="G7169" s="17">
        <f t="shared" si="444"/>
        <v>4.3099999999999996</v>
      </c>
      <c r="I7169" s="33"/>
    </row>
    <row r="7170" spans="1:9" x14ac:dyDescent="0.2">
      <c r="A7170" s="4">
        <v>44129.541666666664</v>
      </c>
      <c r="B7170" s="6">
        <f t="shared" si="445"/>
        <v>44129</v>
      </c>
      <c r="C7170" s="3">
        <f t="shared" si="447"/>
        <v>0.5</v>
      </c>
      <c r="D7170" s="3">
        <f>IF('Profil je Los'!A7170&lt;&gt;"",IF('Profil je Los'!A7170&lt;&gt;"",TIME(HOUR('Profil je Los'!A7170),MINUTE('Profil je Los'!A7170),SECOND('Profil je Los'!A7170)),""),"")</f>
        <v>0.54166666666666663</v>
      </c>
      <c r="E7170" s="5">
        <f t="shared" si="446"/>
        <v>13</v>
      </c>
      <c r="F7170" s="14">
        <v>52.785279000000003</v>
      </c>
      <c r="G7170" s="17">
        <f t="shared" si="444"/>
        <v>4.4000000000000004</v>
      </c>
      <c r="I7170" s="33"/>
    </row>
    <row r="7171" spans="1:9" x14ac:dyDescent="0.2">
      <c r="A7171" s="4">
        <v>44129.583333333336</v>
      </c>
      <c r="B7171" s="6">
        <f t="shared" si="445"/>
        <v>44129</v>
      </c>
      <c r="C7171" s="3">
        <f t="shared" si="447"/>
        <v>0.54166666666666663</v>
      </c>
      <c r="D7171" s="3">
        <f>IF('Profil je Los'!A7171&lt;&gt;"",IF('Profil je Los'!A7171&lt;&gt;"",TIME(HOUR('Profil je Los'!A7171),MINUTE('Profil je Los'!A7171),SECOND('Profil je Los'!A7171)),""),"")</f>
        <v>0.58333333333333337</v>
      </c>
      <c r="E7171" s="5">
        <f t="shared" si="446"/>
        <v>14</v>
      </c>
      <c r="F7171" s="14">
        <v>58.111930999999998</v>
      </c>
      <c r="G7171" s="17">
        <f t="shared" si="444"/>
        <v>4.84</v>
      </c>
      <c r="I7171" s="33"/>
    </row>
    <row r="7172" spans="1:9" x14ac:dyDescent="0.2">
      <c r="A7172" s="4">
        <v>44129.625</v>
      </c>
      <c r="B7172" s="6">
        <f t="shared" si="445"/>
        <v>44129</v>
      </c>
      <c r="C7172" s="3">
        <f t="shared" si="447"/>
        <v>0.58333333333333337</v>
      </c>
      <c r="D7172" s="3">
        <f>IF('Profil je Los'!A7172&lt;&gt;"",IF('Profil je Los'!A7172&lt;&gt;"",TIME(HOUR('Profil je Los'!A7172),MINUTE('Profil je Los'!A7172),SECOND('Profil je Los'!A7172)),""),"")</f>
        <v>0.625</v>
      </c>
      <c r="E7172" s="5">
        <f t="shared" si="446"/>
        <v>15</v>
      </c>
      <c r="F7172" s="14">
        <v>37.37276</v>
      </c>
      <c r="G7172" s="17">
        <f t="shared" si="444"/>
        <v>3.11</v>
      </c>
      <c r="I7172" s="33"/>
    </row>
    <row r="7173" spans="1:9" x14ac:dyDescent="0.2">
      <c r="A7173" s="4">
        <v>44129.666666666664</v>
      </c>
      <c r="B7173" s="6">
        <f t="shared" si="445"/>
        <v>44129</v>
      </c>
      <c r="C7173" s="3">
        <f t="shared" si="447"/>
        <v>0.625</v>
      </c>
      <c r="D7173" s="3">
        <f>IF('Profil je Los'!A7173&lt;&gt;"",IF('Profil je Los'!A7173&lt;&gt;"",TIME(HOUR('Profil je Los'!A7173),MINUTE('Profil je Los'!A7173),SECOND('Profil je Los'!A7173)),""),"")</f>
        <v>0.66666666666666663</v>
      </c>
      <c r="E7173" s="5">
        <f t="shared" si="446"/>
        <v>16</v>
      </c>
      <c r="F7173" s="14">
        <v>37.396343999999999</v>
      </c>
      <c r="G7173" s="17">
        <f t="shared" si="444"/>
        <v>3.12</v>
      </c>
      <c r="I7173" s="33"/>
    </row>
    <row r="7174" spans="1:9" x14ac:dyDescent="0.2">
      <c r="A7174" s="4">
        <v>44129.708333333336</v>
      </c>
      <c r="B7174" s="6">
        <f t="shared" si="445"/>
        <v>44129</v>
      </c>
      <c r="C7174" s="3">
        <f t="shared" si="447"/>
        <v>0.66666666666666663</v>
      </c>
      <c r="D7174" s="3">
        <f>IF('Profil je Los'!A7174&lt;&gt;"",IF('Profil je Los'!A7174&lt;&gt;"",TIME(HOUR('Profil je Los'!A7174),MINUTE('Profil je Los'!A7174),SECOND('Profil je Los'!A7174)),""),"")</f>
        <v>0.70833333333333337</v>
      </c>
      <c r="E7174" s="5">
        <f t="shared" si="446"/>
        <v>17</v>
      </c>
      <c r="F7174" s="14">
        <v>39.175063999999999</v>
      </c>
      <c r="G7174" s="17">
        <f t="shared" ref="G7174:G7237" si="448">ROUND(F7174/$E$2,2)</f>
        <v>3.26</v>
      </c>
      <c r="I7174" s="33"/>
    </row>
    <row r="7175" spans="1:9" x14ac:dyDescent="0.2">
      <c r="A7175" s="4">
        <v>44129.75</v>
      </c>
      <c r="B7175" s="6">
        <f t="shared" ref="B7175:B7238" si="449">IF(A7175&lt;&gt;"",IF(E7175=24,B7174,DATE(YEAR(A7175),MONTH(A7175),DAY(A7175))),"")</f>
        <v>44129</v>
      </c>
      <c r="C7175" s="3">
        <f t="shared" si="447"/>
        <v>0.70833333333333337</v>
      </c>
      <c r="D7175" s="3">
        <f>IF('Profil je Los'!A7175&lt;&gt;"",IF('Profil je Los'!A7175&lt;&gt;"",TIME(HOUR('Profil je Los'!A7175),MINUTE('Profil je Los'!A7175),SECOND('Profil je Los'!A7175)),""),"")</f>
        <v>0.75</v>
      </c>
      <c r="E7175" s="5">
        <f t="shared" ref="E7175:E7238" si="450">IF(A7175&lt;&gt;"",IF(HOUR(A7175)=0,24,HOUR(A7175)),"")</f>
        <v>18</v>
      </c>
      <c r="F7175" s="14">
        <v>35.972512999999999</v>
      </c>
      <c r="G7175" s="17">
        <f t="shared" si="448"/>
        <v>3</v>
      </c>
      <c r="I7175" s="33"/>
    </row>
    <row r="7176" spans="1:9" x14ac:dyDescent="0.2">
      <c r="A7176" s="4">
        <v>44129.791666666664</v>
      </c>
      <c r="B7176" s="6">
        <f t="shared" si="449"/>
        <v>44129</v>
      </c>
      <c r="C7176" s="3">
        <f t="shared" ref="C7176:C7239" si="451">D7175</f>
        <v>0.75</v>
      </c>
      <c r="D7176" s="3">
        <f>IF('Profil je Los'!A7176&lt;&gt;"",IF('Profil je Los'!A7176&lt;&gt;"",TIME(HOUR('Profil je Los'!A7176),MINUTE('Profil je Los'!A7176),SECOND('Profil je Los'!A7176)),""),"")</f>
        <v>0.79166666666666663</v>
      </c>
      <c r="E7176" s="5">
        <f t="shared" si="450"/>
        <v>19</v>
      </c>
      <c r="F7176" s="14">
        <v>38.443303999999998</v>
      </c>
      <c r="G7176" s="17">
        <f t="shared" si="448"/>
        <v>3.2</v>
      </c>
      <c r="I7176" s="33"/>
    </row>
    <row r="7177" spans="1:9" x14ac:dyDescent="0.2">
      <c r="A7177" s="4">
        <v>44129.833333333336</v>
      </c>
      <c r="B7177" s="6">
        <f t="shared" si="449"/>
        <v>44129</v>
      </c>
      <c r="C7177" s="3">
        <f t="shared" si="451"/>
        <v>0.79166666666666663</v>
      </c>
      <c r="D7177" s="3">
        <f>IF('Profil je Los'!A7177&lt;&gt;"",IF('Profil je Los'!A7177&lt;&gt;"",TIME(HOUR('Profil je Los'!A7177),MINUTE('Profil je Los'!A7177),SECOND('Profil je Los'!A7177)),""),"")</f>
        <v>0.83333333333333337</v>
      </c>
      <c r="E7177" s="5">
        <f t="shared" si="450"/>
        <v>20</v>
      </c>
      <c r="F7177" s="14">
        <v>41.957430000000002</v>
      </c>
      <c r="G7177" s="17">
        <f t="shared" si="448"/>
        <v>3.5</v>
      </c>
      <c r="I7177" s="33"/>
    </row>
    <row r="7178" spans="1:9" x14ac:dyDescent="0.2">
      <c r="A7178" s="4">
        <v>44129.875</v>
      </c>
      <c r="B7178" s="6">
        <f t="shared" si="449"/>
        <v>44129</v>
      </c>
      <c r="C7178" s="3">
        <f t="shared" si="451"/>
        <v>0.83333333333333337</v>
      </c>
      <c r="D7178" s="3">
        <f>IF('Profil je Los'!A7178&lt;&gt;"",IF('Profil je Los'!A7178&lt;&gt;"",TIME(HOUR('Profil je Los'!A7178),MINUTE('Profil je Los'!A7178),SECOND('Profil je Los'!A7178)),""),"")</f>
        <v>0.875</v>
      </c>
      <c r="E7178" s="5">
        <f t="shared" si="450"/>
        <v>21</v>
      </c>
      <c r="F7178" s="14">
        <v>30.647217999999999</v>
      </c>
      <c r="G7178" s="17">
        <f t="shared" si="448"/>
        <v>2.5499999999999998</v>
      </c>
      <c r="I7178" s="33"/>
    </row>
    <row r="7179" spans="1:9" x14ac:dyDescent="0.2">
      <c r="A7179" s="4">
        <v>44129.916666666664</v>
      </c>
      <c r="B7179" s="6">
        <f t="shared" si="449"/>
        <v>44129</v>
      </c>
      <c r="C7179" s="3">
        <f t="shared" si="451"/>
        <v>0.875</v>
      </c>
      <c r="D7179" s="3">
        <f>IF('Profil je Los'!A7179&lt;&gt;"",IF('Profil je Los'!A7179&lt;&gt;"",TIME(HOUR('Profil je Los'!A7179),MINUTE('Profil je Los'!A7179),SECOND('Profil je Los'!A7179)),""),"")</f>
        <v>0.91666666666666663</v>
      </c>
      <c r="E7179" s="5">
        <f t="shared" si="450"/>
        <v>22</v>
      </c>
      <c r="F7179" s="14">
        <v>25.965043999999999</v>
      </c>
      <c r="G7179" s="17">
        <f t="shared" si="448"/>
        <v>2.16</v>
      </c>
      <c r="I7179" s="33"/>
    </row>
    <row r="7180" spans="1:9" x14ac:dyDescent="0.2">
      <c r="A7180" s="4">
        <v>44129.958333333336</v>
      </c>
      <c r="B7180" s="6">
        <f t="shared" si="449"/>
        <v>44129</v>
      </c>
      <c r="C7180" s="3">
        <f t="shared" si="451"/>
        <v>0.91666666666666663</v>
      </c>
      <c r="D7180" s="3">
        <f>IF('Profil je Los'!A7180&lt;&gt;"",IF('Profil je Los'!A7180&lt;&gt;"",TIME(HOUR('Profil je Los'!A7180),MINUTE('Profil je Los'!A7180),SECOND('Profil je Los'!A7180)),""),"")</f>
        <v>0.95833333333333337</v>
      </c>
      <c r="E7180" s="5">
        <f t="shared" si="450"/>
        <v>23</v>
      </c>
      <c r="F7180" s="14">
        <v>18.911738</v>
      </c>
      <c r="G7180" s="17">
        <f t="shared" si="448"/>
        <v>1.58</v>
      </c>
      <c r="I7180" s="33"/>
    </row>
    <row r="7181" spans="1:9" x14ac:dyDescent="0.2">
      <c r="A7181" s="4">
        <v>44130</v>
      </c>
      <c r="B7181" s="6">
        <f t="shared" si="449"/>
        <v>44129</v>
      </c>
      <c r="C7181" s="3">
        <f t="shared" si="451"/>
        <v>0.95833333333333337</v>
      </c>
      <c r="D7181" s="3">
        <f>IF('Profil je Los'!A7181&lt;&gt;"",IF('Profil je Los'!A7181&lt;&gt;"",TIME(HOUR('Profil je Los'!A7181),MINUTE('Profil je Los'!A7181),SECOND('Profil je Los'!A7181)),""),"")</f>
        <v>0</v>
      </c>
      <c r="E7181" s="5">
        <f t="shared" si="450"/>
        <v>24</v>
      </c>
      <c r="F7181" s="14">
        <v>15.159881</v>
      </c>
      <c r="G7181" s="17">
        <f t="shared" si="448"/>
        <v>1.26</v>
      </c>
      <c r="I7181" s="33"/>
    </row>
    <row r="7182" spans="1:9" x14ac:dyDescent="0.2">
      <c r="A7182" s="4">
        <v>44130.041666666664</v>
      </c>
      <c r="B7182" s="6">
        <f t="shared" si="449"/>
        <v>44130</v>
      </c>
      <c r="C7182" s="3">
        <f t="shared" si="451"/>
        <v>0</v>
      </c>
      <c r="D7182" s="3">
        <f>IF('Profil je Los'!A7182&lt;&gt;"",IF('Profil je Los'!A7182&lt;&gt;"",TIME(HOUR('Profil je Los'!A7182),MINUTE('Profil je Los'!A7182),SECOND('Profil je Los'!A7182)),""),"")</f>
        <v>4.1666666666666664E-2</v>
      </c>
      <c r="E7182" s="5">
        <f t="shared" si="450"/>
        <v>1</v>
      </c>
      <c r="F7182" s="14">
        <v>13.037798</v>
      </c>
      <c r="G7182" s="17">
        <f t="shared" si="448"/>
        <v>1.0900000000000001</v>
      </c>
      <c r="I7182" s="33"/>
    </row>
    <row r="7183" spans="1:9" x14ac:dyDescent="0.2">
      <c r="A7183" s="4">
        <v>44130.083333333336</v>
      </c>
      <c r="B7183" s="6">
        <f t="shared" si="449"/>
        <v>44130</v>
      </c>
      <c r="C7183" s="3">
        <f t="shared" si="451"/>
        <v>4.1666666666666664E-2</v>
      </c>
      <c r="D7183" s="3">
        <f>IF('Profil je Los'!A7183&lt;&gt;"",IF('Profil je Los'!A7183&lt;&gt;"",TIME(HOUR('Profil je Los'!A7183),MINUTE('Profil je Los'!A7183),SECOND('Profil je Los'!A7183)),""),"")</f>
        <v>8.3333333333333329E-2</v>
      </c>
      <c r="E7183" s="5">
        <f t="shared" si="450"/>
        <v>2</v>
      </c>
      <c r="F7183" s="14">
        <v>14.651450000000001</v>
      </c>
      <c r="G7183" s="17">
        <f t="shared" si="448"/>
        <v>1.22</v>
      </c>
      <c r="I7183" s="33"/>
    </row>
    <row r="7184" spans="1:9" x14ac:dyDescent="0.2">
      <c r="A7184" s="4">
        <v>44130.125</v>
      </c>
      <c r="B7184" s="6">
        <f t="shared" si="449"/>
        <v>44130</v>
      </c>
      <c r="C7184" s="3">
        <f t="shared" si="451"/>
        <v>8.3333333333333329E-2</v>
      </c>
      <c r="D7184" s="3">
        <f>IF('Profil je Los'!A7184&lt;&gt;"",IF('Profil je Los'!A7184&lt;&gt;"",TIME(HOUR('Profil je Los'!A7184),MINUTE('Profil je Los'!A7184),SECOND('Profil je Los'!A7184)),""),"")</f>
        <v>0.125</v>
      </c>
      <c r="E7184" s="5">
        <f t="shared" si="450"/>
        <v>3</v>
      </c>
      <c r="F7184" s="14">
        <v>12.944348</v>
      </c>
      <c r="G7184" s="17">
        <f t="shared" si="448"/>
        <v>1.08</v>
      </c>
      <c r="I7184" s="33"/>
    </row>
    <row r="7185" spans="1:9" x14ac:dyDescent="0.2">
      <c r="A7185" s="4">
        <v>44130.166666666664</v>
      </c>
      <c r="B7185" s="6">
        <f t="shared" si="449"/>
        <v>44130</v>
      </c>
      <c r="C7185" s="3">
        <f t="shared" si="451"/>
        <v>0.125</v>
      </c>
      <c r="D7185" s="3">
        <f>IF('Profil je Los'!A7185&lt;&gt;"",IF('Profil je Los'!A7185&lt;&gt;"",TIME(HOUR('Profil je Los'!A7185),MINUTE('Profil je Los'!A7185),SECOND('Profil je Los'!A7185)),""),"")</f>
        <v>0.16666666666666666</v>
      </c>
      <c r="E7185" s="5">
        <f t="shared" si="450"/>
        <v>4</v>
      </c>
      <c r="F7185" s="14">
        <v>14.507474999999999</v>
      </c>
      <c r="G7185" s="17">
        <f t="shared" si="448"/>
        <v>1.21</v>
      </c>
      <c r="I7185" s="33"/>
    </row>
    <row r="7186" spans="1:9" x14ac:dyDescent="0.2">
      <c r="A7186" s="4">
        <v>44130.208333333336</v>
      </c>
      <c r="B7186" s="6">
        <f t="shared" si="449"/>
        <v>44130</v>
      </c>
      <c r="C7186" s="3">
        <f t="shared" si="451"/>
        <v>0.16666666666666666</v>
      </c>
      <c r="D7186" s="3">
        <f>IF('Profil je Los'!A7186&lt;&gt;"",IF('Profil je Los'!A7186&lt;&gt;"",TIME(HOUR('Profil je Los'!A7186),MINUTE('Profil je Los'!A7186),SECOND('Profil je Los'!A7186)),""),"")</f>
        <v>0.20833333333333334</v>
      </c>
      <c r="E7186" s="5">
        <f t="shared" si="450"/>
        <v>5</v>
      </c>
      <c r="F7186" s="14">
        <v>14.201022</v>
      </c>
      <c r="G7186" s="17">
        <f t="shared" si="448"/>
        <v>1.18</v>
      </c>
      <c r="I7186" s="33"/>
    </row>
    <row r="7187" spans="1:9" x14ac:dyDescent="0.2">
      <c r="A7187" s="4">
        <v>44130.25</v>
      </c>
      <c r="B7187" s="6">
        <f t="shared" si="449"/>
        <v>44130</v>
      </c>
      <c r="C7187" s="3">
        <f t="shared" si="451"/>
        <v>0.20833333333333334</v>
      </c>
      <c r="D7187" s="3">
        <f>IF('Profil je Los'!A7187&lt;&gt;"",IF('Profil je Los'!A7187&lt;&gt;"",TIME(HOUR('Profil je Los'!A7187),MINUTE('Profil je Los'!A7187),SECOND('Profil je Los'!A7187)),""),"")</f>
        <v>0.25</v>
      </c>
      <c r="E7187" s="5">
        <f t="shared" si="450"/>
        <v>6</v>
      </c>
      <c r="F7187" s="14">
        <v>17.458712999999999</v>
      </c>
      <c r="G7187" s="17">
        <f t="shared" si="448"/>
        <v>1.45</v>
      </c>
      <c r="I7187" s="33"/>
    </row>
    <row r="7188" spans="1:9" x14ac:dyDescent="0.2">
      <c r="A7188" s="4">
        <v>44130.291666666664</v>
      </c>
      <c r="B7188" s="6">
        <f t="shared" si="449"/>
        <v>44130</v>
      </c>
      <c r="C7188" s="3">
        <f t="shared" si="451"/>
        <v>0.25</v>
      </c>
      <c r="D7188" s="3">
        <f>IF('Profil je Los'!A7188&lt;&gt;"",IF('Profil je Los'!A7188&lt;&gt;"",TIME(HOUR('Profil je Los'!A7188),MINUTE('Profil je Los'!A7188),SECOND('Profil je Los'!A7188)),""),"")</f>
        <v>0.29166666666666669</v>
      </c>
      <c r="E7188" s="5">
        <f t="shared" si="450"/>
        <v>7</v>
      </c>
      <c r="F7188" s="14">
        <v>22.543641999999998</v>
      </c>
      <c r="G7188" s="17">
        <f t="shared" si="448"/>
        <v>1.88</v>
      </c>
      <c r="I7188" s="33"/>
    </row>
    <row r="7189" spans="1:9" x14ac:dyDescent="0.2">
      <c r="A7189" s="4">
        <v>44130.333333333336</v>
      </c>
      <c r="B7189" s="6">
        <f t="shared" si="449"/>
        <v>44130</v>
      </c>
      <c r="C7189" s="3">
        <f t="shared" si="451"/>
        <v>0.29166666666666669</v>
      </c>
      <c r="D7189" s="3">
        <f>IF('Profil je Los'!A7189&lt;&gt;"",IF('Profil je Los'!A7189&lt;&gt;"",TIME(HOUR('Profil je Los'!A7189),MINUTE('Profil je Los'!A7189),SECOND('Profil je Los'!A7189)),""),"")</f>
        <v>0.33333333333333331</v>
      </c>
      <c r="E7189" s="5">
        <f t="shared" si="450"/>
        <v>8</v>
      </c>
      <c r="F7189" s="14">
        <v>30.063372000000001</v>
      </c>
      <c r="G7189" s="17">
        <f t="shared" si="448"/>
        <v>2.5099999999999998</v>
      </c>
      <c r="I7189" s="33"/>
    </row>
    <row r="7190" spans="1:9" x14ac:dyDescent="0.2">
      <c r="A7190" s="4">
        <v>44130.375</v>
      </c>
      <c r="B7190" s="6">
        <f t="shared" si="449"/>
        <v>44130</v>
      </c>
      <c r="C7190" s="3">
        <f t="shared" si="451"/>
        <v>0.33333333333333331</v>
      </c>
      <c r="D7190" s="3">
        <f>IF('Profil je Los'!A7190&lt;&gt;"",IF('Profil je Los'!A7190&lt;&gt;"",TIME(HOUR('Profil je Los'!A7190),MINUTE('Profil je Los'!A7190),SECOND('Profil je Los'!A7190)),""),"")</f>
        <v>0.375</v>
      </c>
      <c r="E7190" s="5">
        <f t="shared" si="450"/>
        <v>9</v>
      </c>
      <c r="F7190" s="14">
        <v>34.423406</v>
      </c>
      <c r="G7190" s="17">
        <f t="shared" si="448"/>
        <v>2.87</v>
      </c>
      <c r="I7190" s="33"/>
    </row>
    <row r="7191" spans="1:9" x14ac:dyDescent="0.2">
      <c r="A7191" s="4">
        <v>44130.416666666664</v>
      </c>
      <c r="B7191" s="6">
        <f t="shared" si="449"/>
        <v>44130</v>
      </c>
      <c r="C7191" s="3">
        <f t="shared" si="451"/>
        <v>0.375</v>
      </c>
      <c r="D7191" s="3">
        <f>IF('Profil je Los'!A7191&lt;&gt;"",IF('Profil je Los'!A7191&lt;&gt;"",TIME(HOUR('Profil je Los'!A7191),MINUTE('Profil je Los'!A7191),SECOND('Profil je Los'!A7191)),""),"")</f>
        <v>0.41666666666666669</v>
      </c>
      <c r="E7191" s="5">
        <f t="shared" si="450"/>
        <v>10</v>
      </c>
      <c r="F7191" s="14">
        <v>34.233153999999999</v>
      </c>
      <c r="G7191" s="17">
        <f t="shared" si="448"/>
        <v>2.85</v>
      </c>
      <c r="I7191" s="33"/>
    </row>
    <row r="7192" spans="1:9" x14ac:dyDescent="0.2">
      <c r="A7192" s="4">
        <v>44130.458333333336</v>
      </c>
      <c r="B7192" s="6">
        <f t="shared" si="449"/>
        <v>44130</v>
      </c>
      <c r="C7192" s="3">
        <f t="shared" si="451"/>
        <v>0.41666666666666669</v>
      </c>
      <c r="D7192" s="3">
        <f>IF('Profil je Los'!A7192&lt;&gt;"",IF('Profil je Los'!A7192&lt;&gt;"",TIME(HOUR('Profil je Los'!A7192),MINUTE('Profil je Los'!A7192),SECOND('Profil je Los'!A7192)),""),"")</f>
        <v>0.45833333333333331</v>
      </c>
      <c r="E7192" s="5">
        <f t="shared" si="450"/>
        <v>11</v>
      </c>
      <c r="F7192" s="14">
        <v>35.113300000000002</v>
      </c>
      <c r="G7192" s="17">
        <f t="shared" si="448"/>
        <v>2.93</v>
      </c>
      <c r="I7192" s="33"/>
    </row>
    <row r="7193" spans="1:9" x14ac:dyDescent="0.2">
      <c r="A7193" s="4">
        <v>44130.5</v>
      </c>
      <c r="B7193" s="6">
        <f t="shared" si="449"/>
        <v>44130</v>
      </c>
      <c r="C7193" s="3">
        <f t="shared" si="451"/>
        <v>0.45833333333333331</v>
      </c>
      <c r="D7193" s="3">
        <f>IF('Profil je Los'!A7193&lt;&gt;"",IF('Profil je Los'!A7193&lt;&gt;"",TIME(HOUR('Profil je Los'!A7193),MINUTE('Profil je Los'!A7193),SECOND('Profil je Los'!A7193)),""),"")</f>
        <v>0.5</v>
      </c>
      <c r="E7193" s="5">
        <f t="shared" si="450"/>
        <v>12</v>
      </c>
      <c r="F7193" s="14">
        <v>33.525669000000001</v>
      </c>
      <c r="G7193" s="17">
        <f t="shared" si="448"/>
        <v>2.79</v>
      </c>
      <c r="I7193" s="33"/>
    </row>
    <row r="7194" spans="1:9" x14ac:dyDescent="0.2">
      <c r="A7194" s="4">
        <v>44130.541666666664</v>
      </c>
      <c r="B7194" s="6">
        <f t="shared" si="449"/>
        <v>44130</v>
      </c>
      <c r="C7194" s="3">
        <f t="shared" si="451"/>
        <v>0.5</v>
      </c>
      <c r="D7194" s="3">
        <f>IF('Profil je Los'!A7194&lt;&gt;"",IF('Profil je Los'!A7194&lt;&gt;"",TIME(HOUR('Profil je Los'!A7194),MINUTE('Profil je Los'!A7194),SECOND('Profil je Los'!A7194)),""),"")</f>
        <v>0.54166666666666663</v>
      </c>
      <c r="E7194" s="5">
        <f t="shared" si="450"/>
        <v>13</v>
      </c>
      <c r="F7194" s="14">
        <v>32.605868999999998</v>
      </c>
      <c r="G7194" s="17">
        <f t="shared" si="448"/>
        <v>2.72</v>
      </c>
      <c r="I7194" s="33"/>
    </row>
    <row r="7195" spans="1:9" x14ac:dyDescent="0.2">
      <c r="A7195" s="4">
        <v>44130.583333333336</v>
      </c>
      <c r="B7195" s="6">
        <f t="shared" si="449"/>
        <v>44130</v>
      </c>
      <c r="C7195" s="3">
        <f t="shared" si="451"/>
        <v>0.54166666666666663</v>
      </c>
      <c r="D7195" s="3">
        <f>IF('Profil je Los'!A7195&lt;&gt;"",IF('Profil je Los'!A7195&lt;&gt;"",TIME(HOUR('Profil je Los'!A7195),MINUTE('Profil je Los'!A7195),SECOND('Profil je Los'!A7195)),""),"")</f>
        <v>0.58333333333333337</v>
      </c>
      <c r="E7195" s="5">
        <f t="shared" si="450"/>
        <v>14</v>
      </c>
      <c r="F7195" s="14">
        <v>30.520416000000001</v>
      </c>
      <c r="G7195" s="17">
        <f t="shared" si="448"/>
        <v>2.54</v>
      </c>
      <c r="I7195" s="33"/>
    </row>
    <row r="7196" spans="1:9" x14ac:dyDescent="0.2">
      <c r="A7196" s="4">
        <v>44130.625</v>
      </c>
      <c r="B7196" s="6">
        <f t="shared" si="449"/>
        <v>44130</v>
      </c>
      <c r="C7196" s="3">
        <f t="shared" si="451"/>
        <v>0.58333333333333337</v>
      </c>
      <c r="D7196" s="3">
        <f>IF('Profil je Los'!A7196&lt;&gt;"",IF('Profil je Los'!A7196&lt;&gt;"",TIME(HOUR('Profil je Los'!A7196),MINUTE('Profil je Los'!A7196),SECOND('Profil je Los'!A7196)),""),"")</f>
        <v>0.625</v>
      </c>
      <c r="E7196" s="5">
        <f t="shared" si="450"/>
        <v>15</v>
      </c>
      <c r="F7196" s="14">
        <v>32.523772999999998</v>
      </c>
      <c r="G7196" s="17">
        <f t="shared" si="448"/>
        <v>2.71</v>
      </c>
      <c r="I7196" s="33"/>
    </row>
    <row r="7197" spans="1:9" x14ac:dyDescent="0.2">
      <c r="A7197" s="4">
        <v>44130.666666666664</v>
      </c>
      <c r="B7197" s="6">
        <f t="shared" si="449"/>
        <v>44130</v>
      </c>
      <c r="C7197" s="3">
        <f t="shared" si="451"/>
        <v>0.625</v>
      </c>
      <c r="D7197" s="3">
        <f>IF('Profil je Los'!A7197&lt;&gt;"",IF('Profil je Los'!A7197&lt;&gt;"",TIME(HOUR('Profil je Los'!A7197),MINUTE('Profil je Los'!A7197),SECOND('Profil je Los'!A7197)),""),"")</f>
        <v>0.66666666666666663</v>
      </c>
      <c r="E7197" s="5">
        <f t="shared" si="450"/>
        <v>16</v>
      </c>
      <c r="F7197" s="14">
        <v>29.898923</v>
      </c>
      <c r="G7197" s="17">
        <f t="shared" si="448"/>
        <v>2.4900000000000002</v>
      </c>
      <c r="I7197" s="33"/>
    </row>
    <row r="7198" spans="1:9" x14ac:dyDescent="0.2">
      <c r="A7198" s="4">
        <v>44130.708333333336</v>
      </c>
      <c r="B7198" s="6">
        <f t="shared" si="449"/>
        <v>44130</v>
      </c>
      <c r="C7198" s="3">
        <f t="shared" si="451"/>
        <v>0.66666666666666663</v>
      </c>
      <c r="D7198" s="3">
        <f>IF('Profil je Los'!A7198&lt;&gt;"",IF('Profil je Los'!A7198&lt;&gt;"",TIME(HOUR('Profil je Los'!A7198),MINUTE('Profil je Los'!A7198),SECOND('Profil je Los'!A7198)),""),"")</f>
        <v>0.70833333333333337</v>
      </c>
      <c r="E7198" s="5">
        <f t="shared" si="450"/>
        <v>17</v>
      </c>
      <c r="F7198" s="14">
        <v>33.684730000000002</v>
      </c>
      <c r="G7198" s="17">
        <f t="shared" si="448"/>
        <v>2.81</v>
      </c>
      <c r="I7198" s="33"/>
    </row>
    <row r="7199" spans="1:9" x14ac:dyDescent="0.2">
      <c r="A7199" s="4">
        <v>44130.75</v>
      </c>
      <c r="B7199" s="6">
        <f t="shared" si="449"/>
        <v>44130</v>
      </c>
      <c r="C7199" s="3">
        <f t="shared" si="451"/>
        <v>0.70833333333333337</v>
      </c>
      <c r="D7199" s="3">
        <f>IF('Profil je Los'!A7199&lt;&gt;"",IF('Profil je Los'!A7199&lt;&gt;"",TIME(HOUR('Profil je Los'!A7199),MINUTE('Profil je Los'!A7199),SECOND('Profil je Los'!A7199)),""),"")</f>
        <v>0.75</v>
      </c>
      <c r="E7199" s="5">
        <f t="shared" si="450"/>
        <v>18</v>
      </c>
      <c r="F7199" s="14">
        <v>41.606169999999999</v>
      </c>
      <c r="G7199" s="17">
        <f t="shared" si="448"/>
        <v>3.47</v>
      </c>
      <c r="I7199" s="33"/>
    </row>
    <row r="7200" spans="1:9" x14ac:dyDescent="0.2">
      <c r="A7200" s="4">
        <v>44130.791666666664</v>
      </c>
      <c r="B7200" s="6">
        <f t="shared" si="449"/>
        <v>44130</v>
      </c>
      <c r="C7200" s="3">
        <f t="shared" si="451"/>
        <v>0.75</v>
      </c>
      <c r="D7200" s="3">
        <f>IF('Profil je Los'!A7200&lt;&gt;"",IF('Profil je Los'!A7200&lt;&gt;"",TIME(HOUR('Profil je Los'!A7200),MINUTE('Profil je Los'!A7200),SECOND('Profil je Los'!A7200)),""),"")</f>
        <v>0.79166666666666663</v>
      </c>
      <c r="E7200" s="5">
        <f t="shared" si="450"/>
        <v>19</v>
      </c>
      <c r="F7200" s="14">
        <v>38.887509000000001</v>
      </c>
      <c r="G7200" s="17">
        <f t="shared" si="448"/>
        <v>3.24</v>
      </c>
      <c r="I7200" s="33"/>
    </row>
    <row r="7201" spans="1:9" x14ac:dyDescent="0.2">
      <c r="A7201" s="4">
        <v>44130.833333333336</v>
      </c>
      <c r="B7201" s="6">
        <f t="shared" si="449"/>
        <v>44130</v>
      </c>
      <c r="C7201" s="3">
        <f t="shared" si="451"/>
        <v>0.79166666666666663</v>
      </c>
      <c r="D7201" s="3">
        <f>IF('Profil je Los'!A7201&lt;&gt;"",IF('Profil je Los'!A7201&lt;&gt;"",TIME(HOUR('Profil je Los'!A7201),MINUTE('Profil je Los'!A7201),SECOND('Profil je Los'!A7201)),""),"")</f>
        <v>0.83333333333333337</v>
      </c>
      <c r="E7201" s="5">
        <f t="shared" si="450"/>
        <v>20</v>
      </c>
      <c r="F7201" s="14">
        <v>37.063281000000003</v>
      </c>
      <c r="G7201" s="17">
        <f t="shared" si="448"/>
        <v>3.09</v>
      </c>
      <c r="I7201" s="33"/>
    </row>
    <row r="7202" spans="1:9" x14ac:dyDescent="0.2">
      <c r="A7202" s="4">
        <v>44130.875</v>
      </c>
      <c r="B7202" s="6">
        <f t="shared" si="449"/>
        <v>44130</v>
      </c>
      <c r="C7202" s="3">
        <f t="shared" si="451"/>
        <v>0.83333333333333337</v>
      </c>
      <c r="D7202" s="3">
        <f>IF('Profil je Los'!A7202&lt;&gt;"",IF('Profil je Los'!A7202&lt;&gt;"",TIME(HOUR('Profil je Los'!A7202),MINUTE('Profil je Los'!A7202),SECOND('Profil je Los'!A7202)),""),"")</f>
        <v>0.875</v>
      </c>
      <c r="E7202" s="5">
        <f t="shared" si="450"/>
        <v>21</v>
      </c>
      <c r="F7202" s="14">
        <v>29.395555999999999</v>
      </c>
      <c r="G7202" s="17">
        <f t="shared" si="448"/>
        <v>2.4500000000000002</v>
      </c>
      <c r="I7202" s="33"/>
    </row>
    <row r="7203" spans="1:9" x14ac:dyDescent="0.2">
      <c r="A7203" s="4">
        <v>44130.916666666664</v>
      </c>
      <c r="B7203" s="6">
        <f t="shared" si="449"/>
        <v>44130</v>
      </c>
      <c r="C7203" s="3">
        <f t="shared" si="451"/>
        <v>0.875</v>
      </c>
      <c r="D7203" s="3">
        <f>IF('Profil je Los'!A7203&lt;&gt;"",IF('Profil je Los'!A7203&lt;&gt;"",TIME(HOUR('Profil je Los'!A7203),MINUTE('Profil je Los'!A7203),SECOND('Profil je Los'!A7203)),""),"")</f>
        <v>0.91666666666666663</v>
      </c>
      <c r="E7203" s="5">
        <f t="shared" si="450"/>
        <v>22</v>
      </c>
      <c r="F7203" s="14">
        <v>25.919269</v>
      </c>
      <c r="G7203" s="17">
        <f t="shared" si="448"/>
        <v>2.16</v>
      </c>
      <c r="I7203" s="33"/>
    </row>
    <row r="7204" spans="1:9" x14ac:dyDescent="0.2">
      <c r="A7204" s="4">
        <v>44130.958333333336</v>
      </c>
      <c r="B7204" s="6">
        <f t="shared" si="449"/>
        <v>44130</v>
      </c>
      <c r="C7204" s="3">
        <f t="shared" si="451"/>
        <v>0.91666666666666663</v>
      </c>
      <c r="D7204" s="3">
        <f>IF('Profil je Los'!A7204&lt;&gt;"",IF('Profil je Los'!A7204&lt;&gt;"",TIME(HOUR('Profil je Los'!A7204),MINUTE('Profil je Los'!A7204),SECOND('Profil je Los'!A7204)),""),"")</f>
        <v>0.95833333333333337</v>
      </c>
      <c r="E7204" s="5">
        <f t="shared" si="450"/>
        <v>23</v>
      </c>
      <c r="F7204" s="14">
        <v>17.629059999999999</v>
      </c>
      <c r="G7204" s="17">
        <f t="shared" si="448"/>
        <v>1.47</v>
      </c>
      <c r="I7204" s="33"/>
    </row>
    <row r="7205" spans="1:9" x14ac:dyDescent="0.2">
      <c r="A7205" s="4">
        <v>44131</v>
      </c>
      <c r="B7205" s="6">
        <f t="shared" si="449"/>
        <v>44130</v>
      </c>
      <c r="C7205" s="3">
        <f t="shared" si="451"/>
        <v>0.95833333333333337</v>
      </c>
      <c r="D7205" s="3">
        <f>IF('Profil je Los'!A7205&lt;&gt;"",IF('Profil je Los'!A7205&lt;&gt;"",TIME(HOUR('Profil je Los'!A7205),MINUTE('Profil je Los'!A7205),SECOND('Profil je Los'!A7205)),""),"")</f>
        <v>0</v>
      </c>
      <c r="E7205" s="5">
        <f t="shared" si="450"/>
        <v>24</v>
      </c>
      <c r="F7205" s="14">
        <v>16.398709</v>
      </c>
      <c r="G7205" s="17">
        <f t="shared" si="448"/>
        <v>1.37</v>
      </c>
      <c r="I7205" s="33"/>
    </row>
    <row r="7206" spans="1:9" x14ac:dyDescent="0.2">
      <c r="A7206" s="4">
        <v>44131.041666666664</v>
      </c>
      <c r="B7206" s="6">
        <f t="shared" si="449"/>
        <v>44131</v>
      </c>
      <c r="C7206" s="3">
        <f t="shared" si="451"/>
        <v>0</v>
      </c>
      <c r="D7206" s="3">
        <f>IF('Profil je Los'!A7206&lt;&gt;"",IF('Profil je Los'!A7206&lt;&gt;"",TIME(HOUR('Profil je Los'!A7206),MINUTE('Profil je Los'!A7206),SECOND('Profil je Los'!A7206)),""),"")</f>
        <v>4.1666666666666664E-2</v>
      </c>
      <c r="E7206" s="5">
        <f t="shared" si="450"/>
        <v>1</v>
      </c>
      <c r="F7206" s="14">
        <v>21.881636</v>
      </c>
      <c r="G7206" s="17">
        <f t="shared" si="448"/>
        <v>1.82</v>
      </c>
      <c r="I7206" s="33"/>
    </row>
    <row r="7207" spans="1:9" x14ac:dyDescent="0.2">
      <c r="A7207" s="4">
        <v>44131.083333333336</v>
      </c>
      <c r="B7207" s="6">
        <f t="shared" si="449"/>
        <v>44131</v>
      </c>
      <c r="C7207" s="3">
        <f t="shared" si="451"/>
        <v>4.1666666666666664E-2</v>
      </c>
      <c r="D7207" s="3">
        <f>IF('Profil je Los'!A7207&lt;&gt;"",IF('Profil je Los'!A7207&lt;&gt;"",TIME(HOUR('Profil je Los'!A7207),MINUTE('Profil je Los'!A7207),SECOND('Profil je Los'!A7207)),""),"")</f>
        <v>8.3333333333333329E-2</v>
      </c>
      <c r="E7207" s="5">
        <f t="shared" si="450"/>
        <v>2</v>
      </c>
      <c r="F7207" s="14">
        <v>19.382254</v>
      </c>
      <c r="G7207" s="17">
        <f t="shared" si="448"/>
        <v>1.62</v>
      </c>
      <c r="I7207" s="33"/>
    </row>
    <row r="7208" spans="1:9" x14ac:dyDescent="0.2">
      <c r="A7208" s="4">
        <v>44131.125</v>
      </c>
      <c r="B7208" s="6">
        <f t="shared" si="449"/>
        <v>44131</v>
      </c>
      <c r="C7208" s="3">
        <f t="shared" si="451"/>
        <v>8.3333333333333329E-2</v>
      </c>
      <c r="D7208" s="3">
        <f>IF('Profil je Los'!A7208&lt;&gt;"",IF('Profil je Los'!A7208&lt;&gt;"",TIME(HOUR('Profil je Los'!A7208),MINUTE('Profil je Los'!A7208),SECOND('Profil je Los'!A7208)),""),"")</f>
        <v>0.125</v>
      </c>
      <c r="E7208" s="5">
        <f t="shared" si="450"/>
        <v>3</v>
      </c>
      <c r="F7208" s="14">
        <v>16.676411000000002</v>
      </c>
      <c r="G7208" s="17">
        <f t="shared" si="448"/>
        <v>1.39</v>
      </c>
      <c r="I7208" s="33"/>
    </row>
    <row r="7209" spans="1:9" x14ac:dyDescent="0.2">
      <c r="A7209" s="4">
        <v>44131.166666666664</v>
      </c>
      <c r="B7209" s="6">
        <f t="shared" si="449"/>
        <v>44131</v>
      </c>
      <c r="C7209" s="3">
        <f t="shared" si="451"/>
        <v>0.125</v>
      </c>
      <c r="D7209" s="3">
        <f>IF('Profil je Los'!A7209&lt;&gt;"",IF('Profil je Los'!A7209&lt;&gt;"",TIME(HOUR('Profil je Los'!A7209),MINUTE('Profil je Los'!A7209),SECOND('Profil je Los'!A7209)),""),"")</f>
        <v>0.16666666666666666</v>
      </c>
      <c r="E7209" s="5">
        <f t="shared" si="450"/>
        <v>4</v>
      </c>
      <c r="F7209" s="14">
        <v>16.889303999999999</v>
      </c>
      <c r="G7209" s="17">
        <f t="shared" si="448"/>
        <v>1.41</v>
      </c>
      <c r="I7209" s="33"/>
    </row>
    <row r="7210" spans="1:9" x14ac:dyDescent="0.2">
      <c r="A7210" s="4">
        <v>44131.208333333336</v>
      </c>
      <c r="B7210" s="6">
        <f t="shared" si="449"/>
        <v>44131</v>
      </c>
      <c r="C7210" s="3">
        <f t="shared" si="451"/>
        <v>0.16666666666666666</v>
      </c>
      <c r="D7210" s="3">
        <f>IF('Profil je Los'!A7210&lt;&gt;"",IF('Profil je Los'!A7210&lt;&gt;"",TIME(HOUR('Profil je Los'!A7210),MINUTE('Profil je Los'!A7210),SECOND('Profil je Los'!A7210)),""),"")</f>
        <v>0.20833333333333334</v>
      </c>
      <c r="E7210" s="5">
        <f t="shared" si="450"/>
        <v>5</v>
      </c>
      <c r="F7210" s="14">
        <v>18.026299999999999</v>
      </c>
      <c r="G7210" s="17">
        <f t="shared" si="448"/>
        <v>1.5</v>
      </c>
      <c r="I7210" s="33"/>
    </row>
    <row r="7211" spans="1:9" x14ac:dyDescent="0.2">
      <c r="A7211" s="4">
        <v>44131.25</v>
      </c>
      <c r="B7211" s="6">
        <f t="shared" si="449"/>
        <v>44131</v>
      </c>
      <c r="C7211" s="3">
        <f t="shared" si="451"/>
        <v>0.20833333333333334</v>
      </c>
      <c r="D7211" s="3">
        <f>IF('Profil je Los'!A7211&lt;&gt;"",IF('Profil je Los'!A7211&lt;&gt;"",TIME(HOUR('Profil je Los'!A7211),MINUTE('Profil je Los'!A7211),SECOND('Profil je Los'!A7211)),""),"")</f>
        <v>0.25</v>
      </c>
      <c r="E7211" s="5">
        <f t="shared" si="450"/>
        <v>6</v>
      </c>
      <c r="F7211" s="14">
        <v>21.617408000000001</v>
      </c>
      <c r="G7211" s="17">
        <f t="shared" si="448"/>
        <v>1.8</v>
      </c>
      <c r="I7211" s="33"/>
    </row>
    <row r="7212" spans="1:9" x14ac:dyDescent="0.2">
      <c r="A7212" s="4">
        <v>44131.291666666664</v>
      </c>
      <c r="B7212" s="6">
        <f t="shared" si="449"/>
        <v>44131</v>
      </c>
      <c r="C7212" s="3">
        <f t="shared" si="451"/>
        <v>0.25</v>
      </c>
      <c r="D7212" s="3">
        <f>IF('Profil je Los'!A7212&lt;&gt;"",IF('Profil je Los'!A7212&lt;&gt;"",TIME(HOUR('Profil je Los'!A7212),MINUTE('Profil je Los'!A7212),SECOND('Profil je Los'!A7212)),""),"")</f>
        <v>0.29166666666666669</v>
      </c>
      <c r="E7212" s="5">
        <f t="shared" si="450"/>
        <v>7</v>
      </c>
      <c r="F7212" s="14">
        <v>33.593243000000001</v>
      </c>
      <c r="G7212" s="17">
        <f t="shared" si="448"/>
        <v>2.8</v>
      </c>
      <c r="I7212" s="33"/>
    </row>
    <row r="7213" spans="1:9" x14ac:dyDescent="0.2">
      <c r="A7213" s="4">
        <v>44131.333333333336</v>
      </c>
      <c r="B7213" s="6">
        <f t="shared" si="449"/>
        <v>44131</v>
      </c>
      <c r="C7213" s="3">
        <f t="shared" si="451"/>
        <v>0.29166666666666669</v>
      </c>
      <c r="D7213" s="3">
        <f>IF('Profil je Los'!A7213&lt;&gt;"",IF('Profil je Los'!A7213&lt;&gt;"",TIME(HOUR('Profil je Los'!A7213),MINUTE('Profil je Los'!A7213),SECOND('Profil je Los'!A7213)),""),"")</f>
        <v>0.33333333333333331</v>
      </c>
      <c r="E7213" s="5">
        <f t="shared" si="450"/>
        <v>8</v>
      </c>
      <c r="F7213" s="14">
        <v>43.082926</v>
      </c>
      <c r="G7213" s="17">
        <f t="shared" si="448"/>
        <v>3.59</v>
      </c>
      <c r="I7213" s="33"/>
    </row>
    <row r="7214" spans="1:9" x14ac:dyDescent="0.2">
      <c r="A7214" s="4">
        <v>44131.375</v>
      </c>
      <c r="B7214" s="6">
        <f t="shared" si="449"/>
        <v>44131</v>
      </c>
      <c r="C7214" s="3">
        <f t="shared" si="451"/>
        <v>0.33333333333333331</v>
      </c>
      <c r="D7214" s="3">
        <f>IF('Profil je Los'!A7214&lt;&gt;"",IF('Profil je Los'!A7214&lt;&gt;"",TIME(HOUR('Profil je Los'!A7214),MINUTE('Profil je Los'!A7214),SECOND('Profil je Los'!A7214)),""),"")</f>
        <v>0.375</v>
      </c>
      <c r="E7214" s="5">
        <f t="shared" si="450"/>
        <v>9</v>
      </c>
      <c r="F7214" s="14">
        <v>46.084459000000003</v>
      </c>
      <c r="G7214" s="17">
        <f t="shared" si="448"/>
        <v>3.84</v>
      </c>
      <c r="I7214" s="33"/>
    </row>
    <row r="7215" spans="1:9" x14ac:dyDescent="0.2">
      <c r="A7215" s="4">
        <v>44131.416666666664</v>
      </c>
      <c r="B7215" s="6">
        <f t="shared" si="449"/>
        <v>44131</v>
      </c>
      <c r="C7215" s="3">
        <f t="shared" si="451"/>
        <v>0.375</v>
      </c>
      <c r="D7215" s="3">
        <f>IF('Profil je Los'!A7215&lt;&gt;"",IF('Profil je Los'!A7215&lt;&gt;"",TIME(HOUR('Profil je Los'!A7215),MINUTE('Profil je Los'!A7215),SECOND('Profil je Los'!A7215)),""),"")</f>
        <v>0.41666666666666669</v>
      </c>
      <c r="E7215" s="5">
        <f t="shared" si="450"/>
        <v>10</v>
      </c>
      <c r="F7215" s="14">
        <v>46.508302999999998</v>
      </c>
      <c r="G7215" s="17">
        <f t="shared" si="448"/>
        <v>3.88</v>
      </c>
      <c r="I7215" s="33"/>
    </row>
    <row r="7216" spans="1:9" x14ac:dyDescent="0.2">
      <c r="A7216" s="4">
        <v>44131.458333333336</v>
      </c>
      <c r="B7216" s="6">
        <f t="shared" si="449"/>
        <v>44131</v>
      </c>
      <c r="C7216" s="3">
        <f t="shared" si="451"/>
        <v>0.41666666666666669</v>
      </c>
      <c r="D7216" s="3">
        <f>IF('Profil je Los'!A7216&lt;&gt;"",IF('Profil je Los'!A7216&lt;&gt;"",TIME(HOUR('Profil je Los'!A7216),MINUTE('Profil je Los'!A7216),SECOND('Profil je Los'!A7216)),""),"")</f>
        <v>0.45833333333333331</v>
      </c>
      <c r="E7216" s="5">
        <f t="shared" si="450"/>
        <v>11</v>
      </c>
      <c r="F7216" s="14">
        <v>47.287854000000003</v>
      </c>
      <c r="G7216" s="17">
        <f t="shared" si="448"/>
        <v>3.94</v>
      </c>
      <c r="I7216" s="33"/>
    </row>
    <row r="7217" spans="1:9" x14ac:dyDescent="0.2">
      <c r="A7217" s="4">
        <v>44131.5</v>
      </c>
      <c r="B7217" s="6">
        <f t="shared" si="449"/>
        <v>44131</v>
      </c>
      <c r="C7217" s="3">
        <f t="shared" si="451"/>
        <v>0.45833333333333331</v>
      </c>
      <c r="D7217" s="3">
        <f>IF('Profil je Los'!A7217&lt;&gt;"",IF('Profil je Los'!A7217&lt;&gt;"",TIME(HOUR('Profil je Los'!A7217),MINUTE('Profil je Los'!A7217),SECOND('Profil je Los'!A7217)),""),"")</f>
        <v>0.5</v>
      </c>
      <c r="E7217" s="5">
        <f t="shared" si="450"/>
        <v>12</v>
      </c>
      <c r="F7217" s="14">
        <v>51.767856999999999</v>
      </c>
      <c r="G7217" s="17">
        <f t="shared" si="448"/>
        <v>4.3099999999999996</v>
      </c>
      <c r="I7217" s="33"/>
    </row>
    <row r="7218" spans="1:9" x14ac:dyDescent="0.2">
      <c r="A7218" s="4">
        <v>44131.541666666664</v>
      </c>
      <c r="B7218" s="6">
        <f t="shared" si="449"/>
        <v>44131</v>
      </c>
      <c r="C7218" s="3">
        <f t="shared" si="451"/>
        <v>0.5</v>
      </c>
      <c r="D7218" s="3">
        <f>IF('Profil je Los'!A7218&lt;&gt;"",IF('Profil je Los'!A7218&lt;&gt;"",TIME(HOUR('Profil je Los'!A7218),MINUTE('Profil je Los'!A7218),SECOND('Profil je Los'!A7218)),""),"")</f>
        <v>0.54166666666666663</v>
      </c>
      <c r="E7218" s="5">
        <f t="shared" si="450"/>
        <v>13</v>
      </c>
      <c r="F7218" s="14">
        <v>48.586843000000002</v>
      </c>
      <c r="G7218" s="17">
        <f t="shared" si="448"/>
        <v>4.05</v>
      </c>
      <c r="I7218" s="33"/>
    </row>
    <row r="7219" spans="1:9" x14ac:dyDescent="0.2">
      <c r="A7219" s="4">
        <v>44131.583333333336</v>
      </c>
      <c r="B7219" s="6">
        <f t="shared" si="449"/>
        <v>44131</v>
      </c>
      <c r="C7219" s="3">
        <f t="shared" si="451"/>
        <v>0.54166666666666663</v>
      </c>
      <c r="D7219" s="3">
        <f>IF('Profil je Los'!A7219&lt;&gt;"",IF('Profil je Los'!A7219&lt;&gt;"",TIME(HOUR('Profil je Los'!A7219),MINUTE('Profil je Los'!A7219),SECOND('Profil je Los'!A7219)),""),"")</f>
        <v>0.58333333333333337</v>
      </c>
      <c r="E7219" s="5">
        <f t="shared" si="450"/>
        <v>14</v>
      </c>
      <c r="F7219" s="14">
        <v>48.521008000000002</v>
      </c>
      <c r="G7219" s="17">
        <f t="shared" si="448"/>
        <v>4.04</v>
      </c>
      <c r="I7219" s="33"/>
    </row>
    <row r="7220" spans="1:9" x14ac:dyDescent="0.2">
      <c r="A7220" s="4">
        <v>44131.625</v>
      </c>
      <c r="B7220" s="6">
        <f t="shared" si="449"/>
        <v>44131</v>
      </c>
      <c r="C7220" s="3">
        <f t="shared" si="451"/>
        <v>0.58333333333333337</v>
      </c>
      <c r="D7220" s="3">
        <f>IF('Profil je Los'!A7220&lt;&gt;"",IF('Profil je Los'!A7220&lt;&gt;"",TIME(HOUR('Profil je Los'!A7220),MINUTE('Profil je Los'!A7220),SECOND('Profil je Los'!A7220)),""),"")</f>
        <v>0.625</v>
      </c>
      <c r="E7220" s="5">
        <f t="shared" si="450"/>
        <v>15</v>
      </c>
      <c r="F7220" s="14">
        <v>46.248283999999998</v>
      </c>
      <c r="G7220" s="17">
        <f t="shared" si="448"/>
        <v>3.85</v>
      </c>
      <c r="I7220" s="33"/>
    </row>
    <row r="7221" spans="1:9" x14ac:dyDescent="0.2">
      <c r="A7221" s="4">
        <v>44131.666666666664</v>
      </c>
      <c r="B7221" s="6">
        <f t="shared" si="449"/>
        <v>44131</v>
      </c>
      <c r="C7221" s="3">
        <f t="shared" si="451"/>
        <v>0.625</v>
      </c>
      <c r="D7221" s="3">
        <f>IF('Profil je Los'!A7221&lt;&gt;"",IF('Profil je Los'!A7221&lt;&gt;"",TIME(HOUR('Profil je Los'!A7221),MINUTE('Profil je Los'!A7221),SECOND('Profil je Los'!A7221)),""),"")</f>
        <v>0.66666666666666663</v>
      </c>
      <c r="E7221" s="5">
        <f t="shared" si="450"/>
        <v>16</v>
      </c>
      <c r="F7221" s="14">
        <v>42.359692000000003</v>
      </c>
      <c r="G7221" s="17">
        <f t="shared" si="448"/>
        <v>3.53</v>
      </c>
      <c r="I7221" s="33"/>
    </row>
    <row r="7222" spans="1:9" x14ac:dyDescent="0.2">
      <c r="A7222" s="4">
        <v>44131.708333333336</v>
      </c>
      <c r="B7222" s="6">
        <f t="shared" si="449"/>
        <v>44131</v>
      </c>
      <c r="C7222" s="3">
        <f t="shared" si="451"/>
        <v>0.66666666666666663</v>
      </c>
      <c r="D7222" s="3">
        <f>IF('Profil je Los'!A7222&lt;&gt;"",IF('Profil je Los'!A7222&lt;&gt;"",TIME(HOUR('Profil je Los'!A7222),MINUTE('Profil je Los'!A7222),SECOND('Profil je Los'!A7222)),""),"")</f>
        <v>0.70833333333333337</v>
      </c>
      <c r="E7222" s="5">
        <f t="shared" si="450"/>
        <v>17</v>
      </c>
      <c r="F7222" s="14">
        <v>36.594700000000003</v>
      </c>
      <c r="G7222" s="17">
        <f t="shared" si="448"/>
        <v>3.05</v>
      </c>
      <c r="I7222" s="33"/>
    </row>
    <row r="7223" spans="1:9" x14ac:dyDescent="0.2">
      <c r="A7223" s="4">
        <v>44131.75</v>
      </c>
      <c r="B7223" s="6">
        <f t="shared" si="449"/>
        <v>44131</v>
      </c>
      <c r="C7223" s="3">
        <f t="shared" si="451"/>
        <v>0.70833333333333337</v>
      </c>
      <c r="D7223" s="3">
        <f>IF('Profil je Los'!A7223&lt;&gt;"",IF('Profil je Los'!A7223&lt;&gt;"",TIME(HOUR('Profil je Los'!A7223),MINUTE('Profil je Los'!A7223),SECOND('Profil je Los'!A7223)),""),"")</f>
        <v>0.75</v>
      </c>
      <c r="E7223" s="5">
        <f t="shared" si="450"/>
        <v>18</v>
      </c>
      <c r="F7223" s="14">
        <v>41.872110999999997</v>
      </c>
      <c r="G7223" s="17">
        <f t="shared" si="448"/>
        <v>3.49</v>
      </c>
      <c r="I7223" s="33"/>
    </row>
    <row r="7224" spans="1:9" x14ac:dyDescent="0.2">
      <c r="A7224" s="4">
        <v>44131.791666666664</v>
      </c>
      <c r="B7224" s="6">
        <f t="shared" si="449"/>
        <v>44131</v>
      </c>
      <c r="C7224" s="3">
        <f t="shared" si="451"/>
        <v>0.75</v>
      </c>
      <c r="D7224" s="3">
        <f>IF('Profil je Los'!A7224&lt;&gt;"",IF('Profil je Los'!A7224&lt;&gt;"",TIME(HOUR('Profil je Los'!A7224),MINUTE('Profil je Los'!A7224),SECOND('Profil je Los'!A7224)),""),"")</f>
        <v>0.79166666666666663</v>
      </c>
      <c r="E7224" s="5">
        <f t="shared" si="450"/>
        <v>19</v>
      </c>
      <c r="F7224" s="14">
        <v>51.111977000000003</v>
      </c>
      <c r="G7224" s="17">
        <f t="shared" si="448"/>
        <v>4.26</v>
      </c>
      <c r="I7224" s="33"/>
    </row>
    <row r="7225" spans="1:9" x14ac:dyDescent="0.2">
      <c r="A7225" s="4">
        <v>44131.833333333336</v>
      </c>
      <c r="B7225" s="6">
        <f t="shared" si="449"/>
        <v>44131</v>
      </c>
      <c r="C7225" s="3">
        <f t="shared" si="451"/>
        <v>0.79166666666666663</v>
      </c>
      <c r="D7225" s="3">
        <f>IF('Profil je Los'!A7225&lt;&gt;"",IF('Profil je Los'!A7225&lt;&gt;"",TIME(HOUR('Profil je Los'!A7225),MINUTE('Profil je Los'!A7225),SECOND('Profil je Los'!A7225)),""),"")</f>
        <v>0.83333333333333337</v>
      </c>
      <c r="E7225" s="5">
        <f t="shared" si="450"/>
        <v>20</v>
      </c>
      <c r="F7225" s="14">
        <v>49.411029999999997</v>
      </c>
      <c r="G7225" s="17">
        <f t="shared" si="448"/>
        <v>4.12</v>
      </c>
      <c r="I7225" s="33"/>
    </row>
    <row r="7226" spans="1:9" x14ac:dyDescent="0.2">
      <c r="A7226" s="4">
        <v>44131.875</v>
      </c>
      <c r="B7226" s="6">
        <f t="shared" si="449"/>
        <v>44131</v>
      </c>
      <c r="C7226" s="3">
        <f t="shared" si="451"/>
        <v>0.83333333333333337</v>
      </c>
      <c r="D7226" s="3">
        <f>IF('Profil je Los'!A7226&lt;&gt;"",IF('Profil je Los'!A7226&lt;&gt;"",TIME(HOUR('Profil je Los'!A7226),MINUTE('Profil je Los'!A7226),SECOND('Profil je Los'!A7226)),""),"")</f>
        <v>0.875</v>
      </c>
      <c r="E7226" s="5">
        <f t="shared" si="450"/>
        <v>21</v>
      </c>
      <c r="F7226" s="14">
        <v>40.211748999999998</v>
      </c>
      <c r="G7226" s="17">
        <f t="shared" si="448"/>
        <v>3.35</v>
      </c>
      <c r="I7226" s="33"/>
    </row>
    <row r="7227" spans="1:9" x14ac:dyDescent="0.2">
      <c r="A7227" s="4">
        <v>44131.916666666664</v>
      </c>
      <c r="B7227" s="6">
        <f t="shared" si="449"/>
        <v>44131</v>
      </c>
      <c r="C7227" s="3">
        <f t="shared" si="451"/>
        <v>0.875</v>
      </c>
      <c r="D7227" s="3">
        <f>IF('Profil je Los'!A7227&lt;&gt;"",IF('Profil je Los'!A7227&lt;&gt;"",TIME(HOUR('Profil je Los'!A7227),MINUTE('Profil je Los'!A7227),SECOND('Profil je Los'!A7227)),""),"")</f>
        <v>0.91666666666666663</v>
      </c>
      <c r="E7227" s="5">
        <f t="shared" si="450"/>
        <v>22</v>
      </c>
      <c r="F7227" s="14">
        <v>32.622411999999997</v>
      </c>
      <c r="G7227" s="17">
        <f t="shared" si="448"/>
        <v>2.72</v>
      </c>
      <c r="I7227" s="33"/>
    </row>
    <row r="7228" spans="1:9" x14ac:dyDescent="0.2">
      <c r="A7228" s="4">
        <v>44131.958333333336</v>
      </c>
      <c r="B7228" s="6">
        <f t="shared" si="449"/>
        <v>44131</v>
      </c>
      <c r="C7228" s="3">
        <f t="shared" si="451"/>
        <v>0.91666666666666663</v>
      </c>
      <c r="D7228" s="3">
        <f>IF('Profil je Los'!A7228&lt;&gt;"",IF('Profil je Los'!A7228&lt;&gt;"",TIME(HOUR('Profil je Los'!A7228),MINUTE('Profil je Los'!A7228),SECOND('Profil je Los'!A7228)),""),"")</f>
        <v>0.95833333333333337</v>
      </c>
      <c r="E7228" s="5">
        <f t="shared" si="450"/>
        <v>23</v>
      </c>
      <c r="F7228" s="14">
        <v>25.823198000000001</v>
      </c>
      <c r="G7228" s="17">
        <f t="shared" si="448"/>
        <v>2.15</v>
      </c>
      <c r="I7228" s="33"/>
    </row>
    <row r="7229" spans="1:9" x14ac:dyDescent="0.2">
      <c r="A7229" s="4">
        <v>44132</v>
      </c>
      <c r="B7229" s="6">
        <f t="shared" si="449"/>
        <v>44131</v>
      </c>
      <c r="C7229" s="3">
        <f t="shared" si="451"/>
        <v>0.95833333333333337</v>
      </c>
      <c r="D7229" s="3">
        <f>IF('Profil je Los'!A7229&lt;&gt;"",IF('Profil je Los'!A7229&lt;&gt;"",TIME(HOUR('Profil je Los'!A7229),MINUTE('Profil je Los'!A7229),SECOND('Profil je Los'!A7229)),""),"")</f>
        <v>0</v>
      </c>
      <c r="E7229" s="5">
        <f t="shared" si="450"/>
        <v>24</v>
      </c>
      <c r="F7229" s="14">
        <v>19.588477999999999</v>
      </c>
      <c r="G7229" s="17">
        <f t="shared" si="448"/>
        <v>1.63</v>
      </c>
      <c r="I7229" s="33"/>
    </row>
    <row r="7230" spans="1:9" x14ac:dyDescent="0.2">
      <c r="A7230" s="4">
        <v>44132.041666666664</v>
      </c>
      <c r="B7230" s="6">
        <f t="shared" si="449"/>
        <v>44132</v>
      </c>
      <c r="C7230" s="3">
        <f t="shared" si="451"/>
        <v>0</v>
      </c>
      <c r="D7230" s="3">
        <f>IF('Profil je Los'!A7230&lt;&gt;"",IF('Profil je Los'!A7230&lt;&gt;"",TIME(HOUR('Profil je Los'!A7230),MINUTE('Profil je Los'!A7230),SECOND('Profil je Los'!A7230)),""),"")</f>
        <v>4.1666666666666664E-2</v>
      </c>
      <c r="E7230" s="5">
        <f t="shared" si="450"/>
        <v>1</v>
      </c>
      <c r="F7230" s="14">
        <v>11.398656000000001</v>
      </c>
      <c r="G7230" s="17">
        <f t="shared" si="448"/>
        <v>0.95</v>
      </c>
      <c r="I7230" s="33"/>
    </row>
    <row r="7231" spans="1:9" x14ac:dyDescent="0.2">
      <c r="A7231" s="4">
        <v>44132.083333333336</v>
      </c>
      <c r="B7231" s="6">
        <f t="shared" si="449"/>
        <v>44132</v>
      </c>
      <c r="C7231" s="3">
        <f t="shared" si="451"/>
        <v>4.1666666666666664E-2</v>
      </c>
      <c r="D7231" s="3">
        <f>IF('Profil je Los'!A7231&lt;&gt;"",IF('Profil je Los'!A7231&lt;&gt;"",TIME(HOUR('Profil je Los'!A7231),MINUTE('Profil je Los'!A7231),SECOND('Profil je Los'!A7231)),""),"")</f>
        <v>8.3333333333333329E-2</v>
      </c>
      <c r="E7231" s="5">
        <f t="shared" si="450"/>
        <v>2</v>
      </c>
      <c r="F7231" s="14">
        <v>10.139131000000001</v>
      </c>
      <c r="G7231" s="17">
        <f t="shared" si="448"/>
        <v>0.84</v>
      </c>
      <c r="I7231" s="33"/>
    </row>
    <row r="7232" spans="1:9" x14ac:dyDescent="0.2">
      <c r="A7232" s="4">
        <v>44132.125</v>
      </c>
      <c r="B7232" s="6">
        <f t="shared" si="449"/>
        <v>44132</v>
      </c>
      <c r="C7232" s="3">
        <f t="shared" si="451"/>
        <v>8.3333333333333329E-2</v>
      </c>
      <c r="D7232" s="3">
        <f>IF('Profil je Los'!A7232&lt;&gt;"",IF('Profil je Los'!A7232&lt;&gt;"",TIME(HOUR('Profil je Los'!A7232),MINUTE('Profil je Los'!A7232),SECOND('Profil je Los'!A7232)),""),"")</f>
        <v>0.125</v>
      </c>
      <c r="E7232" s="5">
        <f t="shared" si="450"/>
        <v>3</v>
      </c>
      <c r="F7232" s="14">
        <v>9.8638919999999999</v>
      </c>
      <c r="G7232" s="17">
        <f t="shared" si="448"/>
        <v>0.82</v>
      </c>
      <c r="I7232" s="33"/>
    </row>
    <row r="7233" spans="1:9" x14ac:dyDescent="0.2">
      <c r="A7233" s="4">
        <v>44132.166666666664</v>
      </c>
      <c r="B7233" s="6">
        <f t="shared" si="449"/>
        <v>44132</v>
      </c>
      <c r="C7233" s="3">
        <f t="shared" si="451"/>
        <v>0.125</v>
      </c>
      <c r="D7233" s="3">
        <f>IF('Profil je Los'!A7233&lt;&gt;"",IF('Profil je Los'!A7233&lt;&gt;"",TIME(HOUR('Profil je Los'!A7233),MINUTE('Profil je Los'!A7233),SECOND('Profil je Los'!A7233)),""),"")</f>
        <v>0.16666666666666666</v>
      </c>
      <c r="E7233" s="5">
        <f t="shared" si="450"/>
        <v>4</v>
      </c>
      <c r="F7233" s="14">
        <v>9.7948810000000002</v>
      </c>
      <c r="G7233" s="17">
        <f t="shared" si="448"/>
        <v>0.82</v>
      </c>
      <c r="I7233" s="33"/>
    </row>
    <row r="7234" spans="1:9" x14ac:dyDescent="0.2">
      <c r="A7234" s="4">
        <v>44132.208333333336</v>
      </c>
      <c r="B7234" s="6">
        <f t="shared" si="449"/>
        <v>44132</v>
      </c>
      <c r="C7234" s="3">
        <f t="shared" si="451"/>
        <v>0.16666666666666666</v>
      </c>
      <c r="D7234" s="3">
        <f>IF('Profil je Los'!A7234&lt;&gt;"",IF('Profil je Los'!A7234&lt;&gt;"",TIME(HOUR('Profil je Los'!A7234),MINUTE('Profil je Los'!A7234),SECOND('Profil je Los'!A7234)),""),"")</f>
        <v>0.20833333333333334</v>
      </c>
      <c r="E7234" s="5">
        <f t="shared" si="450"/>
        <v>5</v>
      </c>
      <c r="F7234" s="14">
        <v>11.055304</v>
      </c>
      <c r="G7234" s="17">
        <f t="shared" si="448"/>
        <v>0.92</v>
      </c>
      <c r="I7234" s="33"/>
    </row>
    <row r="7235" spans="1:9" x14ac:dyDescent="0.2">
      <c r="A7235" s="4">
        <v>44132.25</v>
      </c>
      <c r="B7235" s="6">
        <f t="shared" si="449"/>
        <v>44132</v>
      </c>
      <c r="C7235" s="3">
        <f t="shared" si="451"/>
        <v>0.20833333333333334</v>
      </c>
      <c r="D7235" s="3">
        <f>IF('Profil je Los'!A7235&lt;&gt;"",IF('Profil je Los'!A7235&lt;&gt;"",TIME(HOUR('Profil je Los'!A7235),MINUTE('Profil je Los'!A7235),SECOND('Profil je Los'!A7235)),""),"")</f>
        <v>0.25</v>
      </c>
      <c r="E7235" s="5">
        <f t="shared" si="450"/>
        <v>6</v>
      </c>
      <c r="F7235" s="14">
        <v>14.589065</v>
      </c>
      <c r="G7235" s="17">
        <f t="shared" si="448"/>
        <v>1.22</v>
      </c>
      <c r="I7235" s="33"/>
    </row>
    <row r="7236" spans="1:9" x14ac:dyDescent="0.2">
      <c r="A7236" s="4">
        <v>44132.291666666664</v>
      </c>
      <c r="B7236" s="6">
        <f t="shared" si="449"/>
        <v>44132</v>
      </c>
      <c r="C7236" s="3">
        <f t="shared" si="451"/>
        <v>0.25</v>
      </c>
      <c r="D7236" s="3">
        <f>IF('Profil je Los'!A7236&lt;&gt;"",IF('Profil je Los'!A7236&lt;&gt;"",TIME(HOUR('Profil je Los'!A7236),MINUTE('Profil je Los'!A7236),SECOND('Profil je Los'!A7236)),""),"")</f>
        <v>0.29166666666666669</v>
      </c>
      <c r="E7236" s="5">
        <f t="shared" si="450"/>
        <v>7</v>
      </c>
      <c r="F7236" s="14">
        <v>26.345507000000001</v>
      </c>
      <c r="G7236" s="17">
        <f t="shared" si="448"/>
        <v>2.2000000000000002</v>
      </c>
      <c r="I7236" s="33"/>
    </row>
    <row r="7237" spans="1:9" x14ac:dyDescent="0.2">
      <c r="A7237" s="4">
        <v>44132.333333333336</v>
      </c>
      <c r="B7237" s="6">
        <f t="shared" si="449"/>
        <v>44132</v>
      </c>
      <c r="C7237" s="3">
        <f t="shared" si="451"/>
        <v>0.29166666666666669</v>
      </c>
      <c r="D7237" s="3">
        <f>IF('Profil je Los'!A7237&lt;&gt;"",IF('Profil je Los'!A7237&lt;&gt;"",TIME(HOUR('Profil je Los'!A7237),MINUTE('Profil je Los'!A7237),SECOND('Profil je Los'!A7237)),""),"")</f>
        <v>0.33333333333333331</v>
      </c>
      <c r="E7237" s="5">
        <f t="shared" si="450"/>
        <v>8</v>
      </c>
      <c r="F7237" s="14">
        <v>35.749074999999998</v>
      </c>
      <c r="G7237" s="17">
        <f t="shared" si="448"/>
        <v>2.98</v>
      </c>
      <c r="I7237" s="33"/>
    </row>
    <row r="7238" spans="1:9" x14ac:dyDescent="0.2">
      <c r="A7238" s="4">
        <v>44132.375</v>
      </c>
      <c r="B7238" s="6">
        <f t="shared" si="449"/>
        <v>44132</v>
      </c>
      <c r="C7238" s="3">
        <f t="shared" si="451"/>
        <v>0.33333333333333331</v>
      </c>
      <c r="D7238" s="3">
        <f>IF('Profil je Los'!A7238&lt;&gt;"",IF('Profil je Los'!A7238&lt;&gt;"",TIME(HOUR('Profil je Los'!A7238),MINUTE('Profil je Los'!A7238),SECOND('Profil je Los'!A7238)),""),"")</f>
        <v>0.375</v>
      </c>
      <c r="E7238" s="5">
        <f t="shared" si="450"/>
        <v>9</v>
      </c>
      <c r="F7238" s="14">
        <v>42.354897000000001</v>
      </c>
      <c r="G7238" s="17">
        <f t="shared" ref="G7238:G7301" si="452">ROUND(F7238/$E$2,2)</f>
        <v>3.53</v>
      </c>
      <c r="I7238" s="33"/>
    </row>
    <row r="7239" spans="1:9" x14ac:dyDescent="0.2">
      <c r="A7239" s="4">
        <v>44132.416666666664</v>
      </c>
      <c r="B7239" s="6">
        <f t="shared" ref="B7239:B7302" si="453">IF(A7239&lt;&gt;"",IF(E7239=24,B7238,DATE(YEAR(A7239),MONTH(A7239),DAY(A7239))),"")</f>
        <v>44132</v>
      </c>
      <c r="C7239" s="3">
        <f t="shared" si="451"/>
        <v>0.375</v>
      </c>
      <c r="D7239" s="3">
        <f>IF('Profil je Los'!A7239&lt;&gt;"",IF('Profil je Los'!A7239&lt;&gt;"",TIME(HOUR('Profil je Los'!A7239),MINUTE('Profil je Los'!A7239),SECOND('Profil je Los'!A7239)),""),"")</f>
        <v>0.41666666666666669</v>
      </c>
      <c r="E7239" s="5">
        <f t="shared" ref="E7239:E7302" si="454">IF(A7239&lt;&gt;"",IF(HOUR(A7239)=0,24,HOUR(A7239)),"")</f>
        <v>10</v>
      </c>
      <c r="F7239" s="14">
        <v>44.513536000000002</v>
      </c>
      <c r="G7239" s="17">
        <f t="shared" si="452"/>
        <v>3.71</v>
      </c>
      <c r="I7239" s="33"/>
    </row>
    <row r="7240" spans="1:9" x14ac:dyDescent="0.2">
      <c r="A7240" s="4">
        <v>44132.458333333336</v>
      </c>
      <c r="B7240" s="6">
        <f t="shared" si="453"/>
        <v>44132</v>
      </c>
      <c r="C7240" s="3">
        <f t="shared" ref="C7240:C7303" si="455">D7239</f>
        <v>0.41666666666666669</v>
      </c>
      <c r="D7240" s="3">
        <f>IF('Profil je Los'!A7240&lt;&gt;"",IF('Profil je Los'!A7240&lt;&gt;"",TIME(HOUR('Profil je Los'!A7240),MINUTE('Profil je Los'!A7240),SECOND('Profil je Los'!A7240)),""),"")</f>
        <v>0.45833333333333331</v>
      </c>
      <c r="E7240" s="5">
        <f t="shared" si="454"/>
        <v>11</v>
      </c>
      <c r="F7240" s="14">
        <v>47.230032000000001</v>
      </c>
      <c r="G7240" s="17">
        <f t="shared" si="452"/>
        <v>3.94</v>
      </c>
      <c r="I7240" s="33"/>
    </row>
    <row r="7241" spans="1:9" x14ac:dyDescent="0.2">
      <c r="A7241" s="4">
        <v>44132.5</v>
      </c>
      <c r="B7241" s="6">
        <f t="shared" si="453"/>
        <v>44132</v>
      </c>
      <c r="C7241" s="3">
        <f t="shared" si="455"/>
        <v>0.45833333333333331</v>
      </c>
      <c r="D7241" s="3">
        <f>IF('Profil je Los'!A7241&lt;&gt;"",IF('Profil je Los'!A7241&lt;&gt;"",TIME(HOUR('Profil je Los'!A7241),MINUTE('Profil je Los'!A7241),SECOND('Profil je Los'!A7241)),""),"")</f>
        <v>0.5</v>
      </c>
      <c r="E7241" s="5">
        <f t="shared" si="454"/>
        <v>12</v>
      </c>
      <c r="F7241" s="14">
        <v>49.870806999999999</v>
      </c>
      <c r="G7241" s="17">
        <f t="shared" si="452"/>
        <v>4.16</v>
      </c>
      <c r="I7241" s="33"/>
    </row>
    <row r="7242" spans="1:9" x14ac:dyDescent="0.2">
      <c r="A7242" s="4">
        <v>44132.541666666664</v>
      </c>
      <c r="B7242" s="6">
        <f t="shared" si="453"/>
        <v>44132</v>
      </c>
      <c r="C7242" s="3">
        <f t="shared" si="455"/>
        <v>0.5</v>
      </c>
      <c r="D7242" s="3">
        <f>IF('Profil je Los'!A7242&lt;&gt;"",IF('Profil je Los'!A7242&lt;&gt;"",TIME(HOUR('Profil je Los'!A7242),MINUTE('Profil je Los'!A7242),SECOND('Profil je Los'!A7242)),""),"")</f>
        <v>0.54166666666666663</v>
      </c>
      <c r="E7242" s="5">
        <f t="shared" si="454"/>
        <v>13</v>
      </c>
      <c r="F7242" s="14">
        <v>48.782772999999999</v>
      </c>
      <c r="G7242" s="17">
        <f t="shared" si="452"/>
        <v>4.07</v>
      </c>
      <c r="I7242" s="33"/>
    </row>
    <row r="7243" spans="1:9" x14ac:dyDescent="0.2">
      <c r="A7243" s="4">
        <v>44132.583333333336</v>
      </c>
      <c r="B7243" s="6">
        <f t="shared" si="453"/>
        <v>44132</v>
      </c>
      <c r="C7243" s="3">
        <f t="shared" si="455"/>
        <v>0.54166666666666663</v>
      </c>
      <c r="D7243" s="3">
        <f>IF('Profil je Los'!A7243&lt;&gt;"",IF('Profil je Los'!A7243&lt;&gt;"",TIME(HOUR('Profil je Los'!A7243),MINUTE('Profil je Los'!A7243),SECOND('Profil je Los'!A7243)),""),"")</f>
        <v>0.58333333333333337</v>
      </c>
      <c r="E7243" s="5">
        <f t="shared" si="454"/>
        <v>14</v>
      </c>
      <c r="F7243" s="14">
        <v>48.1629</v>
      </c>
      <c r="G7243" s="17">
        <f t="shared" si="452"/>
        <v>4.01</v>
      </c>
      <c r="I7243" s="33"/>
    </row>
    <row r="7244" spans="1:9" x14ac:dyDescent="0.2">
      <c r="A7244" s="4">
        <v>44132.625</v>
      </c>
      <c r="B7244" s="6">
        <f t="shared" si="453"/>
        <v>44132</v>
      </c>
      <c r="C7244" s="3">
        <f t="shared" si="455"/>
        <v>0.58333333333333337</v>
      </c>
      <c r="D7244" s="3">
        <f>IF('Profil je Los'!A7244&lt;&gt;"",IF('Profil je Los'!A7244&lt;&gt;"",TIME(HOUR('Profil je Los'!A7244),MINUTE('Profil je Los'!A7244),SECOND('Profil je Los'!A7244)),""),"")</f>
        <v>0.625</v>
      </c>
      <c r="E7244" s="5">
        <f t="shared" si="454"/>
        <v>15</v>
      </c>
      <c r="F7244" s="14">
        <v>48.197380000000003</v>
      </c>
      <c r="G7244" s="17">
        <f t="shared" si="452"/>
        <v>4.0199999999999996</v>
      </c>
      <c r="I7244" s="33"/>
    </row>
    <row r="7245" spans="1:9" x14ac:dyDescent="0.2">
      <c r="A7245" s="4">
        <v>44132.666666666664</v>
      </c>
      <c r="B7245" s="6">
        <f t="shared" si="453"/>
        <v>44132</v>
      </c>
      <c r="C7245" s="3">
        <f t="shared" si="455"/>
        <v>0.625</v>
      </c>
      <c r="D7245" s="3">
        <f>IF('Profil je Los'!A7245&lt;&gt;"",IF('Profil je Los'!A7245&lt;&gt;"",TIME(HOUR('Profil je Los'!A7245),MINUTE('Profil je Los'!A7245),SECOND('Profil je Los'!A7245)),""),"")</f>
        <v>0.66666666666666663</v>
      </c>
      <c r="E7245" s="5">
        <f t="shared" si="454"/>
        <v>16</v>
      </c>
      <c r="F7245" s="14">
        <v>46.943905000000001</v>
      </c>
      <c r="G7245" s="17">
        <f t="shared" si="452"/>
        <v>3.91</v>
      </c>
      <c r="I7245" s="33"/>
    </row>
    <row r="7246" spans="1:9" x14ac:dyDescent="0.2">
      <c r="A7246" s="4">
        <v>44132.708333333336</v>
      </c>
      <c r="B7246" s="6">
        <f t="shared" si="453"/>
        <v>44132</v>
      </c>
      <c r="C7246" s="3">
        <f t="shared" si="455"/>
        <v>0.66666666666666663</v>
      </c>
      <c r="D7246" s="3">
        <f>IF('Profil je Los'!A7246&lt;&gt;"",IF('Profil je Los'!A7246&lt;&gt;"",TIME(HOUR('Profil je Los'!A7246),MINUTE('Profil je Los'!A7246),SECOND('Profil je Los'!A7246)),""),"")</f>
        <v>0.70833333333333337</v>
      </c>
      <c r="E7246" s="5">
        <f t="shared" si="454"/>
        <v>17</v>
      </c>
      <c r="F7246" s="14">
        <v>40.578712000000003</v>
      </c>
      <c r="G7246" s="17">
        <f t="shared" si="452"/>
        <v>3.38</v>
      </c>
      <c r="I7246" s="33"/>
    </row>
    <row r="7247" spans="1:9" x14ac:dyDescent="0.2">
      <c r="A7247" s="4">
        <v>44132.75</v>
      </c>
      <c r="B7247" s="6">
        <f t="shared" si="453"/>
        <v>44132</v>
      </c>
      <c r="C7247" s="3">
        <f t="shared" si="455"/>
        <v>0.70833333333333337</v>
      </c>
      <c r="D7247" s="3">
        <f>IF('Profil je Los'!A7247&lt;&gt;"",IF('Profil je Los'!A7247&lt;&gt;"",TIME(HOUR('Profil je Los'!A7247),MINUTE('Profil je Los'!A7247),SECOND('Profil je Los'!A7247)),""),"")</f>
        <v>0.75</v>
      </c>
      <c r="E7247" s="5">
        <f t="shared" si="454"/>
        <v>18</v>
      </c>
      <c r="F7247" s="14">
        <v>47.696980000000003</v>
      </c>
      <c r="G7247" s="17">
        <f t="shared" si="452"/>
        <v>3.97</v>
      </c>
      <c r="I7247" s="33"/>
    </row>
    <row r="7248" spans="1:9" x14ac:dyDescent="0.2">
      <c r="A7248" s="4">
        <v>44132.791666666664</v>
      </c>
      <c r="B7248" s="6">
        <f t="shared" si="453"/>
        <v>44132</v>
      </c>
      <c r="C7248" s="3">
        <f t="shared" si="455"/>
        <v>0.75</v>
      </c>
      <c r="D7248" s="3">
        <f>IF('Profil je Los'!A7248&lt;&gt;"",IF('Profil je Los'!A7248&lt;&gt;"",TIME(HOUR('Profil je Los'!A7248),MINUTE('Profil je Los'!A7248),SECOND('Profil je Los'!A7248)),""),"")</f>
        <v>0.79166666666666663</v>
      </c>
      <c r="E7248" s="5">
        <f t="shared" si="454"/>
        <v>19</v>
      </c>
      <c r="F7248" s="14">
        <v>52.197723000000003</v>
      </c>
      <c r="G7248" s="17">
        <f t="shared" si="452"/>
        <v>4.3499999999999996</v>
      </c>
      <c r="I7248" s="33"/>
    </row>
    <row r="7249" spans="1:9" x14ac:dyDescent="0.2">
      <c r="A7249" s="4">
        <v>44132.833333333336</v>
      </c>
      <c r="B7249" s="6">
        <f t="shared" si="453"/>
        <v>44132</v>
      </c>
      <c r="C7249" s="3">
        <f t="shared" si="455"/>
        <v>0.79166666666666663</v>
      </c>
      <c r="D7249" s="3">
        <f>IF('Profil je Los'!A7249&lt;&gt;"",IF('Profil je Los'!A7249&lt;&gt;"",TIME(HOUR('Profil je Los'!A7249),MINUTE('Profil je Los'!A7249),SECOND('Profil je Los'!A7249)),""),"")</f>
        <v>0.83333333333333337</v>
      </c>
      <c r="E7249" s="5">
        <f t="shared" si="454"/>
        <v>20</v>
      </c>
      <c r="F7249" s="14">
        <v>43.953142999999997</v>
      </c>
      <c r="G7249" s="17">
        <f t="shared" si="452"/>
        <v>3.66</v>
      </c>
      <c r="I7249" s="33"/>
    </row>
    <row r="7250" spans="1:9" x14ac:dyDescent="0.2">
      <c r="A7250" s="4">
        <v>44132.875</v>
      </c>
      <c r="B7250" s="6">
        <f t="shared" si="453"/>
        <v>44132</v>
      </c>
      <c r="C7250" s="3">
        <f t="shared" si="455"/>
        <v>0.83333333333333337</v>
      </c>
      <c r="D7250" s="3">
        <f>IF('Profil je Los'!A7250&lt;&gt;"",IF('Profil je Los'!A7250&lt;&gt;"",TIME(HOUR('Profil je Los'!A7250),MINUTE('Profil je Los'!A7250),SECOND('Profil je Los'!A7250)),""),"")</f>
        <v>0.875</v>
      </c>
      <c r="E7250" s="5">
        <f t="shared" si="454"/>
        <v>21</v>
      </c>
      <c r="F7250" s="14">
        <v>35.638883</v>
      </c>
      <c r="G7250" s="17">
        <f t="shared" si="452"/>
        <v>2.97</v>
      </c>
      <c r="I7250" s="33"/>
    </row>
    <row r="7251" spans="1:9" x14ac:dyDescent="0.2">
      <c r="A7251" s="4">
        <v>44132.916666666664</v>
      </c>
      <c r="B7251" s="6">
        <f t="shared" si="453"/>
        <v>44132</v>
      </c>
      <c r="C7251" s="3">
        <f t="shared" si="455"/>
        <v>0.875</v>
      </c>
      <c r="D7251" s="3">
        <f>IF('Profil je Los'!A7251&lt;&gt;"",IF('Profil je Los'!A7251&lt;&gt;"",TIME(HOUR('Profil je Los'!A7251),MINUTE('Profil je Los'!A7251),SECOND('Profil je Los'!A7251)),""),"")</f>
        <v>0.91666666666666663</v>
      </c>
      <c r="E7251" s="5">
        <f t="shared" si="454"/>
        <v>22</v>
      </c>
      <c r="F7251" s="14">
        <v>30.166250000000002</v>
      </c>
      <c r="G7251" s="17">
        <f t="shared" si="452"/>
        <v>2.5099999999999998</v>
      </c>
      <c r="I7251" s="33"/>
    </row>
    <row r="7252" spans="1:9" x14ac:dyDescent="0.2">
      <c r="A7252" s="4">
        <v>44132.958333333336</v>
      </c>
      <c r="B7252" s="6">
        <f t="shared" si="453"/>
        <v>44132</v>
      </c>
      <c r="C7252" s="3">
        <f t="shared" si="455"/>
        <v>0.91666666666666663</v>
      </c>
      <c r="D7252" s="3">
        <f>IF('Profil je Los'!A7252&lt;&gt;"",IF('Profil je Los'!A7252&lt;&gt;"",TIME(HOUR('Profil je Los'!A7252),MINUTE('Profil je Los'!A7252),SECOND('Profil je Los'!A7252)),""),"")</f>
        <v>0.95833333333333337</v>
      </c>
      <c r="E7252" s="5">
        <f t="shared" si="454"/>
        <v>23</v>
      </c>
      <c r="F7252" s="14">
        <v>22.430880999999999</v>
      </c>
      <c r="G7252" s="17">
        <f t="shared" si="452"/>
        <v>1.87</v>
      </c>
      <c r="I7252" s="33"/>
    </row>
    <row r="7253" spans="1:9" x14ac:dyDescent="0.2">
      <c r="A7253" s="4">
        <v>44133</v>
      </c>
      <c r="B7253" s="6">
        <f t="shared" si="453"/>
        <v>44132</v>
      </c>
      <c r="C7253" s="3">
        <f t="shared" si="455"/>
        <v>0.95833333333333337</v>
      </c>
      <c r="D7253" s="3">
        <f>IF('Profil je Los'!A7253&lt;&gt;"",IF('Profil je Los'!A7253&lt;&gt;"",TIME(HOUR('Profil je Los'!A7253),MINUTE('Profil je Los'!A7253),SECOND('Profil je Los'!A7253)),""),"")</f>
        <v>0</v>
      </c>
      <c r="E7253" s="5">
        <f t="shared" si="454"/>
        <v>24</v>
      </c>
      <c r="F7253" s="14">
        <v>18.787790999999999</v>
      </c>
      <c r="G7253" s="17">
        <f t="shared" si="452"/>
        <v>1.57</v>
      </c>
      <c r="I7253" s="33"/>
    </row>
    <row r="7254" spans="1:9" x14ac:dyDescent="0.2">
      <c r="A7254" s="4">
        <v>44133.041666666664</v>
      </c>
      <c r="B7254" s="6">
        <f t="shared" si="453"/>
        <v>44133</v>
      </c>
      <c r="C7254" s="3">
        <f t="shared" si="455"/>
        <v>0</v>
      </c>
      <c r="D7254" s="3">
        <f>IF('Profil je Los'!A7254&lt;&gt;"",IF('Profil je Los'!A7254&lt;&gt;"",TIME(HOUR('Profil je Los'!A7254),MINUTE('Profil je Los'!A7254),SECOND('Profil je Los'!A7254)),""),"")</f>
        <v>4.1666666666666664E-2</v>
      </c>
      <c r="E7254" s="5">
        <f t="shared" si="454"/>
        <v>1</v>
      </c>
      <c r="F7254" s="14">
        <v>14.072528999999999</v>
      </c>
      <c r="G7254" s="17">
        <f t="shared" si="452"/>
        <v>1.17</v>
      </c>
      <c r="I7254" s="33"/>
    </row>
    <row r="7255" spans="1:9" x14ac:dyDescent="0.2">
      <c r="A7255" s="4">
        <v>44133.083333333336</v>
      </c>
      <c r="B7255" s="6">
        <f t="shared" si="453"/>
        <v>44133</v>
      </c>
      <c r="C7255" s="3">
        <f t="shared" si="455"/>
        <v>4.1666666666666664E-2</v>
      </c>
      <c r="D7255" s="3">
        <f>IF('Profil je Los'!A7255&lt;&gt;"",IF('Profil je Los'!A7255&lt;&gt;"",TIME(HOUR('Profil je Los'!A7255),MINUTE('Profil je Los'!A7255),SECOND('Profil je Los'!A7255)),""),"")</f>
        <v>8.3333333333333329E-2</v>
      </c>
      <c r="E7255" s="5">
        <f t="shared" si="454"/>
        <v>2</v>
      </c>
      <c r="F7255" s="14">
        <v>12.984518</v>
      </c>
      <c r="G7255" s="17">
        <f t="shared" si="452"/>
        <v>1.08</v>
      </c>
      <c r="I7255" s="33"/>
    </row>
    <row r="7256" spans="1:9" x14ac:dyDescent="0.2">
      <c r="A7256" s="4">
        <v>44133.125</v>
      </c>
      <c r="B7256" s="6">
        <f t="shared" si="453"/>
        <v>44133</v>
      </c>
      <c r="C7256" s="3">
        <f t="shared" si="455"/>
        <v>8.3333333333333329E-2</v>
      </c>
      <c r="D7256" s="3">
        <f>IF('Profil je Los'!A7256&lt;&gt;"",IF('Profil je Los'!A7256&lt;&gt;"",TIME(HOUR('Profil je Los'!A7256),MINUTE('Profil je Los'!A7256),SECOND('Profil je Los'!A7256)),""),"")</f>
        <v>0.125</v>
      </c>
      <c r="E7256" s="5">
        <f t="shared" si="454"/>
        <v>3</v>
      </c>
      <c r="F7256" s="14">
        <v>10.331818</v>
      </c>
      <c r="G7256" s="17">
        <f t="shared" si="452"/>
        <v>0.86</v>
      </c>
      <c r="I7256" s="33"/>
    </row>
    <row r="7257" spans="1:9" x14ac:dyDescent="0.2">
      <c r="A7257" s="4">
        <v>44133.166666666664</v>
      </c>
      <c r="B7257" s="6">
        <f t="shared" si="453"/>
        <v>44133</v>
      </c>
      <c r="C7257" s="3">
        <f t="shared" si="455"/>
        <v>0.125</v>
      </c>
      <c r="D7257" s="3">
        <f>IF('Profil je Los'!A7257&lt;&gt;"",IF('Profil je Los'!A7257&lt;&gt;"",TIME(HOUR('Profil je Los'!A7257),MINUTE('Profil je Los'!A7257),SECOND('Profil je Los'!A7257)),""),"")</f>
        <v>0.16666666666666666</v>
      </c>
      <c r="E7257" s="5">
        <f t="shared" si="454"/>
        <v>4</v>
      </c>
      <c r="F7257" s="14">
        <v>9.3958220000000008</v>
      </c>
      <c r="G7257" s="17">
        <f t="shared" si="452"/>
        <v>0.78</v>
      </c>
      <c r="I7257" s="33"/>
    </row>
    <row r="7258" spans="1:9" x14ac:dyDescent="0.2">
      <c r="A7258" s="4">
        <v>44133.208333333336</v>
      </c>
      <c r="B7258" s="6">
        <f t="shared" si="453"/>
        <v>44133</v>
      </c>
      <c r="C7258" s="3">
        <f t="shared" si="455"/>
        <v>0.16666666666666666</v>
      </c>
      <c r="D7258" s="3">
        <f>IF('Profil je Los'!A7258&lt;&gt;"",IF('Profil je Los'!A7258&lt;&gt;"",TIME(HOUR('Profil je Los'!A7258),MINUTE('Profil je Los'!A7258),SECOND('Profil je Los'!A7258)),""),"")</f>
        <v>0.20833333333333334</v>
      </c>
      <c r="E7258" s="5">
        <f t="shared" si="454"/>
        <v>5</v>
      </c>
      <c r="F7258" s="14">
        <v>11.332916000000001</v>
      </c>
      <c r="G7258" s="17">
        <f t="shared" si="452"/>
        <v>0.94</v>
      </c>
      <c r="I7258" s="33"/>
    </row>
    <row r="7259" spans="1:9" x14ac:dyDescent="0.2">
      <c r="A7259" s="4">
        <v>44133.25</v>
      </c>
      <c r="B7259" s="6">
        <f t="shared" si="453"/>
        <v>44133</v>
      </c>
      <c r="C7259" s="3">
        <f t="shared" si="455"/>
        <v>0.20833333333333334</v>
      </c>
      <c r="D7259" s="3">
        <f>IF('Profil je Los'!A7259&lt;&gt;"",IF('Profil je Los'!A7259&lt;&gt;"",TIME(HOUR('Profil je Los'!A7259),MINUTE('Profil je Los'!A7259),SECOND('Profil je Los'!A7259)),""),"")</f>
        <v>0.25</v>
      </c>
      <c r="E7259" s="5">
        <f t="shared" si="454"/>
        <v>6</v>
      </c>
      <c r="F7259" s="14">
        <v>16.417791000000001</v>
      </c>
      <c r="G7259" s="17">
        <f t="shared" si="452"/>
        <v>1.37</v>
      </c>
      <c r="I7259" s="33"/>
    </row>
    <row r="7260" spans="1:9" x14ac:dyDescent="0.2">
      <c r="A7260" s="4">
        <v>44133.291666666664</v>
      </c>
      <c r="B7260" s="6">
        <f t="shared" si="453"/>
        <v>44133</v>
      </c>
      <c r="C7260" s="3">
        <f t="shared" si="455"/>
        <v>0.25</v>
      </c>
      <c r="D7260" s="3">
        <f>IF('Profil je Los'!A7260&lt;&gt;"",IF('Profil je Los'!A7260&lt;&gt;"",TIME(HOUR('Profil je Los'!A7260),MINUTE('Profil je Los'!A7260),SECOND('Profil je Los'!A7260)),""),"")</f>
        <v>0.29166666666666669</v>
      </c>
      <c r="E7260" s="5">
        <f t="shared" si="454"/>
        <v>7</v>
      </c>
      <c r="F7260" s="14">
        <v>32.036023999999998</v>
      </c>
      <c r="G7260" s="17">
        <f t="shared" si="452"/>
        <v>2.67</v>
      </c>
      <c r="I7260" s="33"/>
    </row>
    <row r="7261" spans="1:9" x14ac:dyDescent="0.2">
      <c r="A7261" s="4">
        <v>44133.333333333336</v>
      </c>
      <c r="B7261" s="6">
        <f t="shared" si="453"/>
        <v>44133</v>
      </c>
      <c r="C7261" s="3">
        <f t="shared" si="455"/>
        <v>0.29166666666666669</v>
      </c>
      <c r="D7261" s="3">
        <f>IF('Profil je Los'!A7261&lt;&gt;"",IF('Profil je Los'!A7261&lt;&gt;"",TIME(HOUR('Profil je Los'!A7261),MINUTE('Profil je Los'!A7261),SECOND('Profil je Los'!A7261)),""),"")</f>
        <v>0.33333333333333331</v>
      </c>
      <c r="E7261" s="5">
        <f t="shared" si="454"/>
        <v>8</v>
      </c>
      <c r="F7261" s="14">
        <v>41.677546</v>
      </c>
      <c r="G7261" s="17">
        <f t="shared" si="452"/>
        <v>3.47</v>
      </c>
      <c r="I7261" s="33"/>
    </row>
    <row r="7262" spans="1:9" x14ac:dyDescent="0.2">
      <c r="A7262" s="4">
        <v>44133.375</v>
      </c>
      <c r="B7262" s="6">
        <f t="shared" si="453"/>
        <v>44133</v>
      </c>
      <c r="C7262" s="3">
        <f t="shared" si="455"/>
        <v>0.33333333333333331</v>
      </c>
      <c r="D7262" s="3">
        <f>IF('Profil je Los'!A7262&lt;&gt;"",IF('Profil je Los'!A7262&lt;&gt;"",TIME(HOUR('Profil je Los'!A7262),MINUTE('Profil je Los'!A7262),SECOND('Profil je Los'!A7262)),""),"")</f>
        <v>0.375</v>
      </c>
      <c r="E7262" s="5">
        <f t="shared" si="454"/>
        <v>9</v>
      </c>
      <c r="F7262" s="14">
        <v>43.444186000000002</v>
      </c>
      <c r="G7262" s="17">
        <f t="shared" si="452"/>
        <v>3.62</v>
      </c>
      <c r="I7262" s="33"/>
    </row>
    <row r="7263" spans="1:9" x14ac:dyDescent="0.2">
      <c r="A7263" s="4">
        <v>44133.416666666664</v>
      </c>
      <c r="B7263" s="6">
        <f t="shared" si="453"/>
        <v>44133</v>
      </c>
      <c r="C7263" s="3">
        <f t="shared" si="455"/>
        <v>0.375</v>
      </c>
      <c r="D7263" s="3">
        <f>IF('Profil je Los'!A7263&lt;&gt;"",IF('Profil je Los'!A7263&lt;&gt;"",TIME(HOUR('Profil je Los'!A7263),MINUTE('Profil je Los'!A7263),SECOND('Profil je Los'!A7263)),""),"")</f>
        <v>0.41666666666666669</v>
      </c>
      <c r="E7263" s="5">
        <f t="shared" si="454"/>
        <v>10</v>
      </c>
      <c r="F7263" s="14">
        <v>45.669238</v>
      </c>
      <c r="G7263" s="17">
        <f t="shared" si="452"/>
        <v>3.81</v>
      </c>
      <c r="I7263" s="33"/>
    </row>
    <row r="7264" spans="1:9" x14ac:dyDescent="0.2">
      <c r="A7264" s="4">
        <v>44133.458333333336</v>
      </c>
      <c r="B7264" s="6">
        <f t="shared" si="453"/>
        <v>44133</v>
      </c>
      <c r="C7264" s="3">
        <f t="shared" si="455"/>
        <v>0.41666666666666669</v>
      </c>
      <c r="D7264" s="3">
        <f>IF('Profil je Los'!A7264&lt;&gt;"",IF('Profil je Los'!A7264&lt;&gt;"",TIME(HOUR('Profil je Los'!A7264),MINUTE('Profil je Los'!A7264),SECOND('Profil je Los'!A7264)),""),"")</f>
        <v>0.45833333333333331</v>
      </c>
      <c r="E7264" s="5">
        <f t="shared" si="454"/>
        <v>11</v>
      </c>
      <c r="F7264" s="14">
        <v>48.500542000000003</v>
      </c>
      <c r="G7264" s="17">
        <f t="shared" si="452"/>
        <v>4.04</v>
      </c>
      <c r="I7264" s="33"/>
    </row>
    <row r="7265" spans="1:9" x14ac:dyDescent="0.2">
      <c r="A7265" s="4">
        <v>44133.5</v>
      </c>
      <c r="B7265" s="6">
        <f t="shared" si="453"/>
        <v>44133</v>
      </c>
      <c r="C7265" s="3">
        <f t="shared" si="455"/>
        <v>0.45833333333333331</v>
      </c>
      <c r="D7265" s="3">
        <f>IF('Profil je Los'!A7265&lt;&gt;"",IF('Profil je Los'!A7265&lt;&gt;"",TIME(HOUR('Profil je Los'!A7265),MINUTE('Profil je Los'!A7265),SECOND('Profil je Los'!A7265)),""),"")</f>
        <v>0.5</v>
      </c>
      <c r="E7265" s="5">
        <f t="shared" si="454"/>
        <v>12</v>
      </c>
      <c r="F7265" s="14">
        <v>51.597557999999999</v>
      </c>
      <c r="G7265" s="17">
        <f t="shared" si="452"/>
        <v>4.3</v>
      </c>
      <c r="I7265" s="33"/>
    </row>
    <row r="7266" spans="1:9" x14ac:dyDescent="0.2">
      <c r="A7266" s="4">
        <v>44133.541666666664</v>
      </c>
      <c r="B7266" s="6">
        <f t="shared" si="453"/>
        <v>44133</v>
      </c>
      <c r="C7266" s="3">
        <f t="shared" si="455"/>
        <v>0.5</v>
      </c>
      <c r="D7266" s="3">
        <f>IF('Profil je Los'!A7266&lt;&gt;"",IF('Profil je Los'!A7266&lt;&gt;"",TIME(HOUR('Profil je Los'!A7266),MINUTE('Profil je Los'!A7266),SECOND('Profil je Los'!A7266)),""),"")</f>
        <v>0.54166666666666663</v>
      </c>
      <c r="E7266" s="5">
        <f t="shared" si="454"/>
        <v>13</v>
      </c>
      <c r="F7266" s="14">
        <v>49.980687000000003</v>
      </c>
      <c r="G7266" s="17">
        <f t="shared" si="452"/>
        <v>4.17</v>
      </c>
      <c r="I7266" s="33"/>
    </row>
    <row r="7267" spans="1:9" x14ac:dyDescent="0.2">
      <c r="A7267" s="4">
        <v>44133.583333333336</v>
      </c>
      <c r="B7267" s="6">
        <f t="shared" si="453"/>
        <v>44133</v>
      </c>
      <c r="C7267" s="3">
        <f t="shared" si="455"/>
        <v>0.54166666666666663</v>
      </c>
      <c r="D7267" s="3">
        <f>IF('Profil je Los'!A7267&lt;&gt;"",IF('Profil je Los'!A7267&lt;&gt;"",TIME(HOUR('Profil je Los'!A7267),MINUTE('Profil je Los'!A7267),SECOND('Profil je Los'!A7267)),""),"")</f>
        <v>0.58333333333333337</v>
      </c>
      <c r="E7267" s="5">
        <f t="shared" si="454"/>
        <v>14</v>
      </c>
      <c r="F7267" s="14">
        <v>46.161409999999997</v>
      </c>
      <c r="G7267" s="17">
        <f t="shared" si="452"/>
        <v>3.85</v>
      </c>
      <c r="I7267" s="33"/>
    </row>
    <row r="7268" spans="1:9" x14ac:dyDescent="0.2">
      <c r="A7268" s="4">
        <v>44133.625</v>
      </c>
      <c r="B7268" s="6">
        <f t="shared" si="453"/>
        <v>44133</v>
      </c>
      <c r="C7268" s="3">
        <f t="shared" si="455"/>
        <v>0.58333333333333337</v>
      </c>
      <c r="D7268" s="3">
        <f>IF('Profil je Los'!A7268&lt;&gt;"",IF('Profil je Los'!A7268&lt;&gt;"",TIME(HOUR('Profil je Los'!A7268),MINUTE('Profil je Los'!A7268),SECOND('Profil je Los'!A7268)),""),"")</f>
        <v>0.625</v>
      </c>
      <c r="E7268" s="5">
        <f t="shared" si="454"/>
        <v>15</v>
      </c>
      <c r="F7268" s="14">
        <v>43.21096</v>
      </c>
      <c r="G7268" s="17">
        <f t="shared" si="452"/>
        <v>3.6</v>
      </c>
      <c r="I7268" s="33"/>
    </row>
    <row r="7269" spans="1:9" x14ac:dyDescent="0.2">
      <c r="A7269" s="4">
        <v>44133.666666666664</v>
      </c>
      <c r="B7269" s="6">
        <f t="shared" si="453"/>
        <v>44133</v>
      </c>
      <c r="C7269" s="3">
        <f t="shared" si="455"/>
        <v>0.625</v>
      </c>
      <c r="D7269" s="3">
        <f>IF('Profil je Los'!A7269&lt;&gt;"",IF('Profil je Los'!A7269&lt;&gt;"",TIME(HOUR('Profil je Los'!A7269),MINUTE('Profil je Los'!A7269),SECOND('Profil je Los'!A7269)),""),"")</f>
        <v>0.66666666666666663</v>
      </c>
      <c r="E7269" s="5">
        <f t="shared" si="454"/>
        <v>16</v>
      </c>
      <c r="F7269" s="14">
        <v>42.875585000000001</v>
      </c>
      <c r="G7269" s="17">
        <f t="shared" si="452"/>
        <v>3.57</v>
      </c>
      <c r="I7269" s="33"/>
    </row>
    <row r="7270" spans="1:9" x14ac:dyDescent="0.2">
      <c r="A7270" s="4">
        <v>44133.708333333336</v>
      </c>
      <c r="B7270" s="6">
        <f t="shared" si="453"/>
        <v>44133</v>
      </c>
      <c r="C7270" s="3">
        <f t="shared" si="455"/>
        <v>0.66666666666666663</v>
      </c>
      <c r="D7270" s="3">
        <f>IF('Profil je Los'!A7270&lt;&gt;"",IF('Profil je Los'!A7270&lt;&gt;"",TIME(HOUR('Profil je Los'!A7270),MINUTE('Profil je Los'!A7270),SECOND('Profil je Los'!A7270)),""),"")</f>
        <v>0.70833333333333337</v>
      </c>
      <c r="E7270" s="5">
        <f t="shared" si="454"/>
        <v>17</v>
      </c>
      <c r="F7270" s="14">
        <v>46.262419000000001</v>
      </c>
      <c r="G7270" s="17">
        <f t="shared" si="452"/>
        <v>3.86</v>
      </c>
      <c r="I7270" s="33"/>
    </row>
    <row r="7271" spans="1:9" x14ac:dyDescent="0.2">
      <c r="A7271" s="4">
        <v>44133.75</v>
      </c>
      <c r="B7271" s="6">
        <f t="shared" si="453"/>
        <v>44133</v>
      </c>
      <c r="C7271" s="3">
        <f t="shared" si="455"/>
        <v>0.70833333333333337</v>
      </c>
      <c r="D7271" s="3">
        <f>IF('Profil je Los'!A7271&lt;&gt;"",IF('Profil je Los'!A7271&lt;&gt;"",TIME(HOUR('Profil je Los'!A7271),MINUTE('Profil je Los'!A7271),SECOND('Profil je Los'!A7271)),""),"")</f>
        <v>0.75</v>
      </c>
      <c r="E7271" s="5">
        <f t="shared" si="454"/>
        <v>18</v>
      </c>
      <c r="F7271" s="14">
        <v>54.746231000000002</v>
      </c>
      <c r="G7271" s="17">
        <f t="shared" si="452"/>
        <v>4.5599999999999996</v>
      </c>
      <c r="I7271" s="33"/>
    </row>
    <row r="7272" spans="1:9" x14ac:dyDescent="0.2">
      <c r="A7272" s="4">
        <v>44133.791666666664</v>
      </c>
      <c r="B7272" s="6">
        <f t="shared" si="453"/>
        <v>44133</v>
      </c>
      <c r="C7272" s="3">
        <f t="shared" si="455"/>
        <v>0.75</v>
      </c>
      <c r="D7272" s="3">
        <f>IF('Profil je Los'!A7272&lt;&gt;"",IF('Profil je Los'!A7272&lt;&gt;"",TIME(HOUR('Profil je Los'!A7272),MINUTE('Profil je Los'!A7272),SECOND('Profil je Los'!A7272)),""),"")</f>
        <v>0.79166666666666663</v>
      </c>
      <c r="E7272" s="5">
        <f t="shared" si="454"/>
        <v>19</v>
      </c>
      <c r="F7272" s="14">
        <v>56.819991000000002</v>
      </c>
      <c r="G7272" s="17">
        <f t="shared" si="452"/>
        <v>4.7300000000000004</v>
      </c>
      <c r="I7272" s="33"/>
    </row>
    <row r="7273" spans="1:9" x14ac:dyDescent="0.2">
      <c r="A7273" s="4">
        <v>44133.833333333336</v>
      </c>
      <c r="B7273" s="6">
        <f t="shared" si="453"/>
        <v>44133</v>
      </c>
      <c r="C7273" s="3">
        <f t="shared" si="455"/>
        <v>0.79166666666666663</v>
      </c>
      <c r="D7273" s="3">
        <f>IF('Profil je Los'!A7273&lt;&gt;"",IF('Profil je Los'!A7273&lt;&gt;"",TIME(HOUR('Profil je Los'!A7273),MINUTE('Profil je Los'!A7273),SECOND('Profil je Los'!A7273)),""),"")</f>
        <v>0.83333333333333337</v>
      </c>
      <c r="E7273" s="5">
        <f t="shared" si="454"/>
        <v>20</v>
      </c>
      <c r="F7273" s="14">
        <v>51.730528999999997</v>
      </c>
      <c r="G7273" s="17">
        <f t="shared" si="452"/>
        <v>4.3099999999999996</v>
      </c>
      <c r="I7273" s="33"/>
    </row>
    <row r="7274" spans="1:9" x14ac:dyDescent="0.2">
      <c r="A7274" s="4">
        <v>44133.875</v>
      </c>
      <c r="B7274" s="6">
        <f t="shared" si="453"/>
        <v>44133</v>
      </c>
      <c r="C7274" s="3">
        <f t="shared" si="455"/>
        <v>0.83333333333333337</v>
      </c>
      <c r="D7274" s="3">
        <f>IF('Profil je Los'!A7274&lt;&gt;"",IF('Profil je Los'!A7274&lt;&gt;"",TIME(HOUR('Profil je Los'!A7274),MINUTE('Profil je Los'!A7274),SECOND('Profil je Los'!A7274)),""),"")</f>
        <v>0.875</v>
      </c>
      <c r="E7274" s="5">
        <f t="shared" si="454"/>
        <v>21</v>
      </c>
      <c r="F7274" s="14">
        <v>43.708708999999999</v>
      </c>
      <c r="G7274" s="17">
        <f t="shared" si="452"/>
        <v>3.64</v>
      </c>
      <c r="I7274" s="33"/>
    </row>
    <row r="7275" spans="1:9" x14ac:dyDescent="0.2">
      <c r="A7275" s="4">
        <v>44133.916666666664</v>
      </c>
      <c r="B7275" s="6">
        <f t="shared" si="453"/>
        <v>44133</v>
      </c>
      <c r="C7275" s="3">
        <f t="shared" si="455"/>
        <v>0.875</v>
      </c>
      <c r="D7275" s="3">
        <f>IF('Profil je Los'!A7275&lt;&gt;"",IF('Profil je Los'!A7275&lt;&gt;"",TIME(HOUR('Profil je Los'!A7275),MINUTE('Profil je Los'!A7275),SECOND('Profil je Los'!A7275)),""),"")</f>
        <v>0.91666666666666663</v>
      </c>
      <c r="E7275" s="5">
        <f t="shared" si="454"/>
        <v>22</v>
      </c>
      <c r="F7275" s="14">
        <v>34.756416999999999</v>
      </c>
      <c r="G7275" s="17">
        <f t="shared" si="452"/>
        <v>2.9</v>
      </c>
      <c r="I7275" s="33"/>
    </row>
    <row r="7276" spans="1:9" x14ac:dyDescent="0.2">
      <c r="A7276" s="4">
        <v>44133.958333333336</v>
      </c>
      <c r="B7276" s="6">
        <f t="shared" si="453"/>
        <v>44133</v>
      </c>
      <c r="C7276" s="3">
        <f t="shared" si="455"/>
        <v>0.91666666666666663</v>
      </c>
      <c r="D7276" s="3">
        <f>IF('Profil je Los'!A7276&lt;&gt;"",IF('Profil je Los'!A7276&lt;&gt;"",TIME(HOUR('Profil je Los'!A7276),MINUTE('Profil je Los'!A7276),SECOND('Profil je Los'!A7276)),""),"")</f>
        <v>0.95833333333333337</v>
      </c>
      <c r="E7276" s="5">
        <f t="shared" si="454"/>
        <v>23</v>
      </c>
      <c r="F7276" s="14">
        <v>31.023067000000001</v>
      </c>
      <c r="G7276" s="17">
        <f t="shared" si="452"/>
        <v>2.59</v>
      </c>
      <c r="I7276" s="33"/>
    </row>
    <row r="7277" spans="1:9" x14ac:dyDescent="0.2">
      <c r="A7277" s="4">
        <v>44134</v>
      </c>
      <c r="B7277" s="6">
        <f t="shared" si="453"/>
        <v>44133</v>
      </c>
      <c r="C7277" s="3">
        <f t="shared" si="455"/>
        <v>0.95833333333333337</v>
      </c>
      <c r="D7277" s="3">
        <f>IF('Profil je Los'!A7277&lt;&gt;"",IF('Profil je Los'!A7277&lt;&gt;"",TIME(HOUR('Profil je Los'!A7277),MINUTE('Profil je Los'!A7277),SECOND('Profil je Los'!A7277)),""),"")</f>
        <v>0</v>
      </c>
      <c r="E7277" s="5">
        <f t="shared" si="454"/>
        <v>24</v>
      </c>
      <c r="F7277" s="14">
        <v>24.24851</v>
      </c>
      <c r="G7277" s="17">
        <f t="shared" si="452"/>
        <v>2.02</v>
      </c>
      <c r="I7277" s="33"/>
    </row>
    <row r="7278" spans="1:9" x14ac:dyDescent="0.2">
      <c r="A7278" s="4">
        <v>44134.041666666664</v>
      </c>
      <c r="B7278" s="6">
        <f t="shared" si="453"/>
        <v>44134</v>
      </c>
      <c r="C7278" s="3">
        <f t="shared" si="455"/>
        <v>0</v>
      </c>
      <c r="D7278" s="3">
        <f>IF('Profil je Los'!A7278&lt;&gt;"",IF('Profil je Los'!A7278&lt;&gt;"",TIME(HOUR('Profil je Los'!A7278),MINUTE('Profil je Los'!A7278),SECOND('Profil je Los'!A7278)),""),"")</f>
        <v>4.1666666666666664E-2</v>
      </c>
      <c r="E7278" s="5">
        <f t="shared" si="454"/>
        <v>1</v>
      </c>
      <c r="F7278" s="14">
        <v>20.357997999999998</v>
      </c>
      <c r="G7278" s="17">
        <f t="shared" si="452"/>
        <v>1.7</v>
      </c>
      <c r="I7278" s="33"/>
    </row>
    <row r="7279" spans="1:9" x14ac:dyDescent="0.2">
      <c r="A7279" s="4">
        <v>44134.083333333336</v>
      </c>
      <c r="B7279" s="6">
        <f t="shared" si="453"/>
        <v>44134</v>
      </c>
      <c r="C7279" s="3">
        <f t="shared" si="455"/>
        <v>4.1666666666666664E-2</v>
      </c>
      <c r="D7279" s="3">
        <f>IF('Profil je Los'!A7279&lt;&gt;"",IF('Profil je Los'!A7279&lt;&gt;"",TIME(HOUR('Profil je Los'!A7279),MINUTE('Profil je Los'!A7279),SECOND('Profil je Los'!A7279)),""),"")</f>
        <v>8.3333333333333329E-2</v>
      </c>
      <c r="E7279" s="5">
        <f t="shared" si="454"/>
        <v>2</v>
      </c>
      <c r="F7279" s="14">
        <v>18.149581999999999</v>
      </c>
      <c r="G7279" s="17">
        <f t="shared" si="452"/>
        <v>1.51</v>
      </c>
      <c r="I7279" s="33"/>
    </row>
    <row r="7280" spans="1:9" x14ac:dyDescent="0.2">
      <c r="A7280" s="4">
        <v>44134.125</v>
      </c>
      <c r="B7280" s="6">
        <f t="shared" si="453"/>
        <v>44134</v>
      </c>
      <c r="C7280" s="3">
        <f t="shared" si="455"/>
        <v>8.3333333333333329E-2</v>
      </c>
      <c r="D7280" s="3">
        <f>IF('Profil je Los'!A7280&lt;&gt;"",IF('Profil je Los'!A7280&lt;&gt;"",TIME(HOUR('Profil je Los'!A7280),MINUTE('Profil je Los'!A7280),SECOND('Profil je Los'!A7280)),""),"")</f>
        <v>0.125</v>
      </c>
      <c r="E7280" s="5">
        <f t="shared" si="454"/>
        <v>3</v>
      </c>
      <c r="F7280" s="14">
        <v>17.254127</v>
      </c>
      <c r="G7280" s="17">
        <f t="shared" si="452"/>
        <v>1.44</v>
      </c>
      <c r="I7280" s="33"/>
    </row>
    <row r="7281" spans="1:9" x14ac:dyDescent="0.2">
      <c r="A7281" s="4">
        <v>44134.166666666664</v>
      </c>
      <c r="B7281" s="6">
        <f t="shared" si="453"/>
        <v>44134</v>
      </c>
      <c r="C7281" s="3">
        <f t="shared" si="455"/>
        <v>0.125</v>
      </c>
      <c r="D7281" s="3">
        <f>IF('Profil je Los'!A7281&lt;&gt;"",IF('Profil je Los'!A7281&lt;&gt;"",TIME(HOUR('Profil je Los'!A7281),MINUTE('Profil je Los'!A7281),SECOND('Profil je Los'!A7281)),""),"")</f>
        <v>0.16666666666666666</v>
      </c>
      <c r="E7281" s="5">
        <f t="shared" si="454"/>
        <v>4</v>
      </c>
      <c r="F7281" s="14">
        <v>17.848224999999999</v>
      </c>
      <c r="G7281" s="17">
        <f t="shared" si="452"/>
        <v>1.49</v>
      </c>
      <c r="I7281" s="33"/>
    </row>
    <row r="7282" spans="1:9" x14ac:dyDescent="0.2">
      <c r="A7282" s="4">
        <v>44134.208333333336</v>
      </c>
      <c r="B7282" s="6">
        <f t="shared" si="453"/>
        <v>44134</v>
      </c>
      <c r="C7282" s="3">
        <f t="shared" si="455"/>
        <v>0.16666666666666666</v>
      </c>
      <c r="D7282" s="3">
        <f>IF('Profil je Los'!A7282&lt;&gt;"",IF('Profil je Los'!A7282&lt;&gt;"",TIME(HOUR('Profil je Los'!A7282),MINUTE('Profil je Los'!A7282),SECOND('Profil je Los'!A7282)),""),"")</f>
        <v>0.20833333333333334</v>
      </c>
      <c r="E7282" s="5">
        <f t="shared" si="454"/>
        <v>5</v>
      </c>
      <c r="F7282" s="14">
        <v>19.183534999999999</v>
      </c>
      <c r="G7282" s="17">
        <f t="shared" si="452"/>
        <v>1.6</v>
      </c>
      <c r="I7282" s="33"/>
    </row>
    <row r="7283" spans="1:9" x14ac:dyDescent="0.2">
      <c r="A7283" s="4">
        <v>44134.25</v>
      </c>
      <c r="B7283" s="6">
        <f t="shared" si="453"/>
        <v>44134</v>
      </c>
      <c r="C7283" s="3">
        <f t="shared" si="455"/>
        <v>0.20833333333333334</v>
      </c>
      <c r="D7283" s="3">
        <f>IF('Profil je Los'!A7283&lt;&gt;"",IF('Profil je Los'!A7283&lt;&gt;"",TIME(HOUR('Profil je Los'!A7283),MINUTE('Profil je Los'!A7283),SECOND('Profil je Los'!A7283)),""),"")</f>
        <v>0.25</v>
      </c>
      <c r="E7283" s="5">
        <f t="shared" si="454"/>
        <v>6</v>
      </c>
      <c r="F7283" s="14">
        <v>24.257256999999999</v>
      </c>
      <c r="G7283" s="17">
        <f t="shared" si="452"/>
        <v>2.02</v>
      </c>
      <c r="I7283" s="33"/>
    </row>
    <row r="7284" spans="1:9" x14ac:dyDescent="0.2">
      <c r="A7284" s="4">
        <v>44134.291666666664</v>
      </c>
      <c r="B7284" s="6">
        <f t="shared" si="453"/>
        <v>44134</v>
      </c>
      <c r="C7284" s="3">
        <f t="shared" si="455"/>
        <v>0.25</v>
      </c>
      <c r="D7284" s="3">
        <f>IF('Profil je Los'!A7284&lt;&gt;"",IF('Profil je Los'!A7284&lt;&gt;"",TIME(HOUR('Profil je Los'!A7284),MINUTE('Profil je Los'!A7284),SECOND('Profil je Los'!A7284)),""),"")</f>
        <v>0.29166666666666669</v>
      </c>
      <c r="E7284" s="5">
        <f t="shared" si="454"/>
        <v>7</v>
      </c>
      <c r="F7284" s="14">
        <v>36.432817999999997</v>
      </c>
      <c r="G7284" s="17">
        <f t="shared" si="452"/>
        <v>3.04</v>
      </c>
      <c r="I7284" s="33"/>
    </row>
    <row r="7285" spans="1:9" x14ac:dyDescent="0.2">
      <c r="A7285" s="4">
        <v>44134.333333333336</v>
      </c>
      <c r="B7285" s="6">
        <f t="shared" si="453"/>
        <v>44134</v>
      </c>
      <c r="C7285" s="3">
        <f t="shared" si="455"/>
        <v>0.29166666666666669</v>
      </c>
      <c r="D7285" s="3">
        <f>IF('Profil je Los'!A7285&lt;&gt;"",IF('Profil je Los'!A7285&lt;&gt;"",TIME(HOUR('Profil je Los'!A7285),MINUTE('Profil je Los'!A7285),SECOND('Profil je Los'!A7285)),""),"")</f>
        <v>0.33333333333333331</v>
      </c>
      <c r="E7285" s="5">
        <f t="shared" si="454"/>
        <v>8</v>
      </c>
      <c r="F7285" s="14">
        <v>44.49344</v>
      </c>
      <c r="G7285" s="17">
        <f t="shared" si="452"/>
        <v>3.71</v>
      </c>
      <c r="I7285" s="33"/>
    </row>
    <row r="7286" spans="1:9" x14ac:dyDescent="0.2">
      <c r="A7286" s="4">
        <v>44134.375</v>
      </c>
      <c r="B7286" s="6">
        <f t="shared" si="453"/>
        <v>44134</v>
      </c>
      <c r="C7286" s="3">
        <f t="shared" si="455"/>
        <v>0.33333333333333331</v>
      </c>
      <c r="D7286" s="3">
        <f>IF('Profil je Los'!A7286&lt;&gt;"",IF('Profil je Los'!A7286&lt;&gt;"",TIME(HOUR('Profil je Los'!A7286),MINUTE('Profil je Los'!A7286),SECOND('Profil je Los'!A7286)),""),"")</f>
        <v>0.375</v>
      </c>
      <c r="E7286" s="5">
        <f t="shared" si="454"/>
        <v>9</v>
      </c>
      <c r="F7286" s="14">
        <v>49.324446999999999</v>
      </c>
      <c r="G7286" s="17">
        <f t="shared" si="452"/>
        <v>4.1100000000000003</v>
      </c>
      <c r="I7286" s="33"/>
    </row>
    <row r="7287" spans="1:9" x14ac:dyDescent="0.2">
      <c r="A7287" s="4">
        <v>44134.416666666664</v>
      </c>
      <c r="B7287" s="6">
        <f t="shared" si="453"/>
        <v>44134</v>
      </c>
      <c r="C7287" s="3">
        <f t="shared" si="455"/>
        <v>0.375</v>
      </c>
      <c r="D7287" s="3">
        <f>IF('Profil je Los'!A7287&lt;&gt;"",IF('Profil je Los'!A7287&lt;&gt;"",TIME(HOUR('Profil je Los'!A7287),MINUTE('Profil je Los'!A7287),SECOND('Profil je Los'!A7287)),""),"")</f>
        <v>0.41666666666666669</v>
      </c>
      <c r="E7287" s="5">
        <f t="shared" si="454"/>
        <v>10</v>
      </c>
      <c r="F7287" s="14">
        <v>49.822808999999999</v>
      </c>
      <c r="G7287" s="17">
        <f t="shared" si="452"/>
        <v>4.1500000000000004</v>
      </c>
      <c r="I7287" s="33"/>
    </row>
    <row r="7288" spans="1:9" x14ac:dyDescent="0.2">
      <c r="A7288" s="4">
        <v>44134.458333333336</v>
      </c>
      <c r="B7288" s="6">
        <f t="shared" si="453"/>
        <v>44134</v>
      </c>
      <c r="C7288" s="3">
        <f t="shared" si="455"/>
        <v>0.41666666666666669</v>
      </c>
      <c r="D7288" s="3">
        <f>IF('Profil je Los'!A7288&lt;&gt;"",IF('Profil je Los'!A7288&lt;&gt;"",TIME(HOUR('Profil je Los'!A7288),MINUTE('Profil je Los'!A7288),SECOND('Profil je Los'!A7288)),""),"")</f>
        <v>0.45833333333333331</v>
      </c>
      <c r="E7288" s="5">
        <f t="shared" si="454"/>
        <v>11</v>
      </c>
      <c r="F7288" s="14">
        <v>50.859684999999999</v>
      </c>
      <c r="G7288" s="17">
        <f t="shared" si="452"/>
        <v>4.24</v>
      </c>
      <c r="I7288" s="33"/>
    </row>
    <row r="7289" spans="1:9" x14ac:dyDescent="0.2">
      <c r="A7289" s="4">
        <v>44134.5</v>
      </c>
      <c r="B7289" s="6">
        <f t="shared" si="453"/>
        <v>44134</v>
      </c>
      <c r="C7289" s="3">
        <f t="shared" si="455"/>
        <v>0.45833333333333331</v>
      </c>
      <c r="D7289" s="3">
        <f>IF('Profil je Los'!A7289&lt;&gt;"",IF('Profil je Los'!A7289&lt;&gt;"",TIME(HOUR('Profil je Los'!A7289),MINUTE('Profil je Los'!A7289),SECOND('Profil je Los'!A7289)),""),"")</f>
        <v>0.5</v>
      </c>
      <c r="E7289" s="5">
        <f t="shared" si="454"/>
        <v>12</v>
      </c>
      <c r="F7289" s="14">
        <v>52.011701000000002</v>
      </c>
      <c r="G7289" s="17">
        <f t="shared" si="452"/>
        <v>4.33</v>
      </c>
      <c r="I7289" s="33"/>
    </row>
    <row r="7290" spans="1:9" x14ac:dyDescent="0.2">
      <c r="A7290" s="4">
        <v>44134.541666666664</v>
      </c>
      <c r="B7290" s="6">
        <f t="shared" si="453"/>
        <v>44134</v>
      </c>
      <c r="C7290" s="3">
        <f t="shared" si="455"/>
        <v>0.5</v>
      </c>
      <c r="D7290" s="3">
        <f>IF('Profil je Los'!A7290&lt;&gt;"",IF('Profil je Los'!A7290&lt;&gt;"",TIME(HOUR('Profil je Los'!A7290),MINUTE('Profil je Los'!A7290),SECOND('Profil je Los'!A7290)),""),"")</f>
        <v>0.54166666666666663</v>
      </c>
      <c r="E7290" s="5">
        <f t="shared" si="454"/>
        <v>13</v>
      </c>
      <c r="F7290" s="14">
        <v>50.983505999999998</v>
      </c>
      <c r="G7290" s="17">
        <f t="shared" si="452"/>
        <v>4.25</v>
      </c>
      <c r="I7290" s="33"/>
    </row>
    <row r="7291" spans="1:9" x14ac:dyDescent="0.2">
      <c r="A7291" s="4">
        <v>44134.583333333336</v>
      </c>
      <c r="B7291" s="6">
        <f t="shared" si="453"/>
        <v>44134</v>
      </c>
      <c r="C7291" s="3">
        <f t="shared" si="455"/>
        <v>0.54166666666666663</v>
      </c>
      <c r="D7291" s="3">
        <f>IF('Profil je Los'!A7291&lt;&gt;"",IF('Profil je Los'!A7291&lt;&gt;"",TIME(HOUR('Profil je Los'!A7291),MINUTE('Profil je Los'!A7291),SECOND('Profil je Los'!A7291)),""),"")</f>
        <v>0.58333333333333337</v>
      </c>
      <c r="E7291" s="5">
        <f t="shared" si="454"/>
        <v>14</v>
      </c>
      <c r="F7291" s="14">
        <v>47.982669999999999</v>
      </c>
      <c r="G7291" s="17">
        <f t="shared" si="452"/>
        <v>4</v>
      </c>
      <c r="I7291" s="33"/>
    </row>
    <row r="7292" spans="1:9" x14ac:dyDescent="0.2">
      <c r="A7292" s="4">
        <v>44134.625</v>
      </c>
      <c r="B7292" s="6">
        <f t="shared" si="453"/>
        <v>44134</v>
      </c>
      <c r="C7292" s="3">
        <f t="shared" si="455"/>
        <v>0.58333333333333337</v>
      </c>
      <c r="D7292" s="3">
        <f>IF('Profil je Los'!A7292&lt;&gt;"",IF('Profil je Los'!A7292&lt;&gt;"",TIME(HOUR('Profil je Los'!A7292),MINUTE('Profil je Los'!A7292),SECOND('Profil je Los'!A7292)),""),"")</f>
        <v>0.625</v>
      </c>
      <c r="E7292" s="5">
        <f t="shared" si="454"/>
        <v>15</v>
      </c>
      <c r="F7292" s="14">
        <v>44.710631999999997</v>
      </c>
      <c r="G7292" s="17">
        <f t="shared" si="452"/>
        <v>3.73</v>
      </c>
      <c r="I7292" s="33"/>
    </row>
    <row r="7293" spans="1:9" x14ac:dyDescent="0.2">
      <c r="A7293" s="4">
        <v>44134.666666666664</v>
      </c>
      <c r="B7293" s="6">
        <f t="shared" si="453"/>
        <v>44134</v>
      </c>
      <c r="C7293" s="3">
        <f t="shared" si="455"/>
        <v>0.625</v>
      </c>
      <c r="D7293" s="3">
        <f>IF('Profil je Los'!A7293&lt;&gt;"",IF('Profil je Los'!A7293&lt;&gt;"",TIME(HOUR('Profil je Los'!A7293),MINUTE('Profil je Los'!A7293),SECOND('Profil je Los'!A7293)),""),"")</f>
        <v>0.66666666666666663</v>
      </c>
      <c r="E7293" s="5">
        <f t="shared" si="454"/>
        <v>16</v>
      </c>
      <c r="F7293" s="14">
        <v>43.383397000000002</v>
      </c>
      <c r="G7293" s="17">
        <f t="shared" si="452"/>
        <v>3.62</v>
      </c>
      <c r="I7293" s="33"/>
    </row>
    <row r="7294" spans="1:9" x14ac:dyDescent="0.2">
      <c r="A7294" s="4">
        <v>44134.708333333336</v>
      </c>
      <c r="B7294" s="6">
        <f t="shared" si="453"/>
        <v>44134</v>
      </c>
      <c r="C7294" s="3">
        <f t="shared" si="455"/>
        <v>0.66666666666666663</v>
      </c>
      <c r="D7294" s="3">
        <f>IF('Profil je Los'!A7294&lt;&gt;"",IF('Profil je Los'!A7294&lt;&gt;"",TIME(HOUR('Profil je Los'!A7294),MINUTE('Profil je Los'!A7294),SECOND('Profil je Los'!A7294)),""),"")</f>
        <v>0.70833333333333337</v>
      </c>
      <c r="E7294" s="5">
        <f t="shared" si="454"/>
        <v>17</v>
      </c>
      <c r="F7294" s="14">
        <v>45.694332000000003</v>
      </c>
      <c r="G7294" s="17">
        <f t="shared" si="452"/>
        <v>3.81</v>
      </c>
      <c r="I7294" s="33"/>
    </row>
    <row r="7295" spans="1:9" x14ac:dyDescent="0.2">
      <c r="A7295" s="4">
        <v>44134.75</v>
      </c>
      <c r="B7295" s="6">
        <f t="shared" si="453"/>
        <v>44134</v>
      </c>
      <c r="C7295" s="3">
        <f t="shared" si="455"/>
        <v>0.70833333333333337</v>
      </c>
      <c r="D7295" s="3">
        <f>IF('Profil je Los'!A7295&lt;&gt;"",IF('Profil je Los'!A7295&lt;&gt;"",TIME(HOUR('Profil je Los'!A7295),MINUTE('Profil je Los'!A7295),SECOND('Profil je Los'!A7295)),""),"")</f>
        <v>0.75</v>
      </c>
      <c r="E7295" s="5">
        <f t="shared" si="454"/>
        <v>18</v>
      </c>
      <c r="F7295" s="14">
        <v>51.473489999999998</v>
      </c>
      <c r="G7295" s="17">
        <f t="shared" si="452"/>
        <v>4.29</v>
      </c>
      <c r="I7295" s="33"/>
    </row>
    <row r="7296" spans="1:9" x14ac:dyDescent="0.2">
      <c r="A7296" s="4">
        <v>44134.791666666664</v>
      </c>
      <c r="B7296" s="6">
        <f t="shared" si="453"/>
        <v>44134</v>
      </c>
      <c r="C7296" s="3">
        <f t="shared" si="455"/>
        <v>0.75</v>
      </c>
      <c r="D7296" s="3">
        <f>IF('Profil je Los'!A7296&lt;&gt;"",IF('Profil je Los'!A7296&lt;&gt;"",TIME(HOUR('Profil je Los'!A7296),MINUTE('Profil je Los'!A7296),SECOND('Profil je Los'!A7296)),""),"")</f>
        <v>0.79166666666666663</v>
      </c>
      <c r="E7296" s="5">
        <f t="shared" si="454"/>
        <v>19</v>
      </c>
      <c r="F7296" s="14">
        <v>47.715392000000001</v>
      </c>
      <c r="G7296" s="17">
        <f t="shared" si="452"/>
        <v>3.98</v>
      </c>
      <c r="I7296" s="33"/>
    </row>
    <row r="7297" spans="1:9" x14ac:dyDescent="0.2">
      <c r="A7297" s="4">
        <v>44134.833333333336</v>
      </c>
      <c r="B7297" s="6">
        <f t="shared" si="453"/>
        <v>44134</v>
      </c>
      <c r="C7297" s="3">
        <f t="shared" si="455"/>
        <v>0.79166666666666663</v>
      </c>
      <c r="D7297" s="3">
        <f>IF('Profil je Los'!A7297&lt;&gt;"",IF('Profil je Los'!A7297&lt;&gt;"",TIME(HOUR('Profil je Los'!A7297),MINUTE('Profil je Los'!A7297),SECOND('Profil je Los'!A7297)),""),"")</f>
        <v>0.83333333333333337</v>
      </c>
      <c r="E7297" s="5">
        <f t="shared" si="454"/>
        <v>20</v>
      </c>
      <c r="F7297" s="14">
        <v>43.867486</v>
      </c>
      <c r="G7297" s="17">
        <f t="shared" si="452"/>
        <v>3.66</v>
      </c>
      <c r="I7297" s="33"/>
    </row>
    <row r="7298" spans="1:9" x14ac:dyDescent="0.2">
      <c r="A7298" s="4">
        <v>44134.875</v>
      </c>
      <c r="B7298" s="6">
        <f t="shared" si="453"/>
        <v>44134</v>
      </c>
      <c r="C7298" s="3">
        <f t="shared" si="455"/>
        <v>0.83333333333333337</v>
      </c>
      <c r="D7298" s="3">
        <f>IF('Profil je Los'!A7298&lt;&gt;"",IF('Profil je Los'!A7298&lt;&gt;"",TIME(HOUR('Profil je Los'!A7298),MINUTE('Profil je Los'!A7298),SECOND('Profil je Los'!A7298)),""),"")</f>
        <v>0.875</v>
      </c>
      <c r="E7298" s="5">
        <f t="shared" si="454"/>
        <v>21</v>
      </c>
      <c r="F7298" s="14">
        <v>36.116570000000003</v>
      </c>
      <c r="G7298" s="17">
        <f t="shared" si="452"/>
        <v>3.01</v>
      </c>
      <c r="I7298" s="33"/>
    </row>
    <row r="7299" spans="1:9" x14ac:dyDescent="0.2">
      <c r="A7299" s="4">
        <v>44134.916666666664</v>
      </c>
      <c r="B7299" s="6">
        <f t="shared" si="453"/>
        <v>44134</v>
      </c>
      <c r="C7299" s="3">
        <f t="shared" si="455"/>
        <v>0.875</v>
      </c>
      <c r="D7299" s="3">
        <f>IF('Profil je Los'!A7299&lt;&gt;"",IF('Profil je Los'!A7299&lt;&gt;"",TIME(HOUR('Profil je Los'!A7299),MINUTE('Profil je Los'!A7299),SECOND('Profil je Los'!A7299)),""),"")</f>
        <v>0.91666666666666663</v>
      </c>
      <c r="E7299" s="5">
        <f t="shared" si="454"/>
        <v>22</v>
      </c>
      <c r="F7299" s="14">
        <v>29.850387000000001</v>
      </c>
      <c r="G7299" s="17">
        <f t="shared" si="452"/>
        <v>2.4900000000000002</v>
      </c>
      <c r="I7299" s="33"/>
    </row>
    <row r="7300" spans="1:9" x14ac:dyDescent="0.2">
      <c r="A7300" s="4">
        <v>44134.958333333336</v>
      </c>
      <c r="B7300" s="6">
        <f t="shared" si="453"/>
        <v>44134</v>
      </c>
      <c r="C7300" s="3">
        <f t="shared" si="455"/>
        <v>0.91666666666666663</v>
      </c>
      <c r="D7300" s="3">
        <f>IF('Profil je Los'!A7300&lt;&gt;"",IF('Profil je Los'!A7300&lt;&gt;"",TIME(HOUR('Profil je Los'!A7300),MINUTE('Profil je Los'!A7300),SECOND('Profil je Los'!A7300)),""),"")</f>
        <v>0.95833333333333337</v>
      </c>
      <c r="E7300" s="5">
        <f t="shared" si="454"/>
        <v>23</v>
      </c>
      <c r="F7300" s="14">
        <v>26.231452000000001</v>
      </c>
      <c r="G7300" s="17">
        <f t="shared" si="452"/>
        <v>2.19</v>
      </c>
      <c r="I7300" s="33"/>
    </row>
    <row r="7301" spans="1:9" x14ac:dyDescent="0.2">
      <c r="A7301" s="4">
        <v>44135</v>
      </c>
      <c r="B7301" s="6">
        <f t="shared" si="453"/>
        <v>44134</v>
      </c>
      <c r="C7301" s="3">
        <f t="shared" si="455"/>
        <v>0.95833333333333337</v>
      </c>
      <c r="D7301" s="3">
        <f>IF('Profil je Los'!A7301&lt;&gt;"",IF('Profil je Los'!A7301&lt;&gt;"",TIME(HOUR('Profil je Los'!A7301),MINUTE('Profil je Los'!A7301),SECOND('Profil je Los'!A7301)),""),"")</f>
        <v>0</v>
      </c>
      <c r="E7301" s="5">
        <f t="shared" si="454"/>
        <v>24</v>
      </c>
      <c r="F7301" s="14">
        <v>20.725522000000002</v>
      </c>
      <c r="G7301" s="17">
        <f t="shared" si="452"/>
        <v>1.73</v>
      </c>
      <c r="I7301" s="33"/>
    </row>
    <row r="7302" spans="1:9" x14ac:dyDescent="0.2">
      <c r="A7302" s="4">
        <v>44135.041666666664</v>
      </c>
      <c r="B7302" s="6">
        <f t="shared" si="453"/>
        <v>44135</v>
      </c>
      <c r="C7302" s="3">
        <f t="shared" si="455"/>
        <v>0</v>
      </c>
      <c r="D7302" s="3">
        <f>IF('Profil je Los'!A7302&lt;&gt;"",IF('Profil je Los'!A7302&lt;&gt;"",TIME(HOUR('Profil je Los'!A7302),MINUTE('Profil je Los'!A7302),SECOND('Profil je Los'!A7302)),""),"")</f>
        <v>4.1666666666666664E-2</v>
      </c>
      <c r="E7302" s="5">
        <f t="shared" si="454"/>
        <v>1</v>
      </c>
      <c r="F7302" s="14">
        <v>15.628971</v>
      </c>
      <c r="G7302" s="17">
        <f t="shared" ref="G7302:G7365" si="456">ROUND(F7302/$E$2,2)</f>
        <v>1.3</v>
      </c>
      <c r="I7302" s="33"/>
    </row>
    <row r="7303" spans="1:9" x14ac:dyDescent="0.2">
      <c r="A7303" s="4">
        <v>44135.083333333336</v>
      </c>
      <c r="B7303" s="6">
        <f t="shared" ref="B7303:B7366" si="457">IF(A7303&lt;&gt;"",IF(E7303=24,B7302,DATE(YEAR(A7303),MONTH(A7303),DAY(A7303))),"")</f>
        <v>44135</v>
      </c>
      <c r="C7303" s="3">
        <f t="shared" si="455"/>
        <v>4.1666666666666664E-2</v>
      </c>
      <c r="D7303" s="3">
        <f>IF('Profil je Los'!A7303&lt;&gt;"",IF('Profil je Los'!A7303&lt;&gt;"",TIME(HOUR('Profil je Los'!A7303),MINUTE('Profil je Los'!A7303),SECOND('Profil je Los'!A7303)),""),"")</f>
        <v>8.3333333333333329E-2</v>
      </c>
      <c r="E7303" s="5">
        <f t="shared" ref="E7303:E7366" si="458">IF(A7303&lt;&gt;"",IF(HOUR(A7303)=0,24,HOUR(A7303)),"")</f>
        <v>2</v>
      </c>
      <c r="F7303" s="14">
        <v>14.943344</v>
      </c>
      <c r="G7303" s="17">
        <f t="shared" si="456"/>
        <v>1.25</v>
      </c>
      <c r="I7303" s="33"/>
    </row>
    <row r="7304" spans="1:9" x14ac:dyDescent="0.2">
      <c r="A7304" s="4">
        <v>44135.125</v>
      </c>
      <c r="B7304" s="6">
        <f t="shared" si="457"/>
        <v>44135</v>
      </c>
      <c r="C7304" s="3">
        <f t="shared" ref="C7304:C7367" si="459">D7303</f>
        <v>8.3333333333333329E-2</v>
      </c>
      <c r="D7304" s="3">
        <f>IF('Profil je Los'!A7304&lt;&gt;"",IF('Profil je Los'!A7304&lt;&gt;"",TIME(HOUR('Profil je Los'!A7304),MINUTE('Profil je Los'!A7304),SECOND('Profil je Los'!A7304)),""),"")</f>
        <v>0.125</v>
      </c>
      <c r="E7304" s="5">
        <f t="shared" si="458"/>
        <v>3</v>
      </c>
      <c r="F7304" s="14">
        <v>14.457248</v>
      </c>
      <c r="G7304" s="17">
        <f t="shared" si="456"/>
        <v>1.2</v>
      </c>
      <c r="I7304" s="33"/>
    </row>
    <row r="7305" spans="1:9" x14ac:dyDescent="0.2">
      <c r="A7305" s="4">
        <v>44135.166666666664</v>
      </c>
      <c r="B7305" s="6">
        <f t="shared" si="457"/>
        <v>44135</v>
      </c>
      <c r="C7305" s="3">
        <f t="shared" si="459"/>
        <v>0.125</v>
      </c>
      <c r="D7305" s="3">
        <f>IF('Profil je Los'!A7305&lt;&gt;"",IF('Profil je Los'!A7305&lt;&gt;"",TIME(HOUR('Profil je Los'!A7305),MINUTE('Profil je Los'!A7305),SECOND('Profil je Los'!A7305)),""),"")</f>
        <v>0.16666666666666666</v>
      </c>
      <c r="E7305" s="5">
        <f t="shared" si="458"/>
        <v>4</v>
      </c>
      <c r="F7305" s="14">
        <v>13.552092</v>
      </c>
      <c r="G7305" s="17">
        <f t="shared" si="456"/>
        <v>1.1299999999999999</v>
      </c>
      <c r="I7305" s="33"/>
    </row>
    <row r="7306" spans="1:9" x14ac:dyDescent="0.2">
      <c r="A7306" s="4">
        <v>44135.208333333336</v>
      </c>
      <c r="B7306" s="6">
        <f t="shared" si="457"/>
        <v>44135</v>
      </c>
      <c r="C7306" s="3">
        <f t="shared" si="459"/>
        <v>0.16666666666666666</v>
      </c>
      <c r="D7306" s="3">
        <f>IF('Profil je Los'!A7306&lt;&gt;"",IF('Profil je Los'!A7306&lt;&gt;"",TIME(HOUR('Profil je Los'!A7306),MINUTE('Profil je Los'!A7306),SECOND('Profil je Los'!A7306)),""),"")</f>
        <v>0.20833333333333334</v>
      </c>
      <c r="E7306" s="5">
        <f t="shared" si="458"/>
        <v>5</v>
      </c>
      <c r="F7306" s="14">
        <v>14.108233999999999</v>
      </c>
      <c r="G7306" s="17">
        <f t="shared" si="456"/>
        <v>1.18</v>
      </c>
      <c r="I7306" s="33"/>
    </row>
    <row r="7307" spans="1:9" x14ac:dyDescent="0.2">
      <c r="A7307" s="4">
        <v>44135.25</v>
      </c>
      <c r="B7307" s="6">
        <f t="shared" si="457"/>
        <v>44135</v>
      </c>
      <c r="C7307" s="3">
        <f t="shared" si="459"/>
        <v>0.20833333333333334</v>
      </c>
      <c r="D7307" s="3">
        <f>IF('Profil je Los'!A7307&lt;&gt;"",IF('Profil je Los'!A7307&lt;&gt;"",TIME(HOUR('Profil je Los'!A7307),MINUTE('Profil je Los'!A7307),SECOND('Profil je Los'!A7307)),""),"")</f>
        <v>0.25</v>
      </c>
      <c r="E7307" s="5">
        <f t="shared" si="458"/>
        <v>6</v>
      </c>
      <c r="F7307" s="14">
        <v>14.506011000000001</v>
      </c>
      <c r="G7307" s="17">
        <f t="shared" si="456"/>
        <v>1.21</v>
      </c>
      <c r="I7307" s="33"/>
    </row>
    <row r="7308" spans="1:9" x14ac:dyDescent="0.2">
      <c r="A7308" s="4">
        <v>44135.291666666664</v>
      </c>
      <c r="B7308" s="6">
        <f t="shared" si="457"/>
        <v>44135</v>
      </c>
      <c r="C7308" s="3">
        <f t="shared" si="459"/>
        <v>0.25</v>
      </c>
      <c r="D7308" s="3">
        <f>IF('Profil je Los'!A7308&lt;&gt;"",IF('Profil je Los'!A7308&lt;&gt;"",TIME(HOUR('Profil je Los'!A7308),MINUTE('Profil je Los'!A7308),SECOND('Profil je Los'!A7308)),""),"")</f>
        <v>0.29166666666666669</v>
      </c>
      <c r="E7308" s="5">
        <f t="shared" si="458"/>
        <v>7</v>
      </c>
      <c r="F7308" s="14">
        <v>18.375136000000001</v>
      </c>
      <c r="G7308" s="17">
        <f t="shared" si="456"/>
        <v>1.53</v>
      </c>
      <c r="I7308" s="33"/>
    </row>
    <row r="7309" spans="1:9" x14ac:dyDescent="0.2">
      <c r="A7309" s="4">
        <v>44135.333333333336</v>
      </c>
      <c r="B7309" s="6">
        <f t="shared" si="457"/>
        <v>44135</v>
      </c>
      <c r="C7309" s="3">
        <f t="shared" si="459"/>
        <v>0.29166666666666669</v>
      </c>
      <c r="D7309" s="3">
        <f>IF('Profil je Los'!A7309&lt;&gt;"",IF('Profil je Los'!A7309&lt;&gt;"",TIME(HOUR('Profil je Los'!A7309),MINUTE('Profil je Los'!A7309),SECOND('Profil je Los'!A7309)),""),"")</f>
        <v>0.33333333333333331</v>
      </c>
      <c r="E7309" s="5">
        <f t="shared" si="458"/>
        <v>8</v>
      </c>
      <c r="F7309" s="14">
        <v>21.701658999999999</v>
      </c>
      <c r="G7309" s="17">
        <f t="shared" si="456"/>
        <v>1.81</v>
      </c>
      <c r="I7309" s="33"/>
    </row>
    <row r="7310" spans="1:9" x14ac:dyDescent="0.2">
      <c r="A7310" s="4">
        <v>44135.375</v>
      </c>
      <c r="B7310" s="6">
        <f t="shared" si="457"/>
        <v>44135</v>
      </c>
      <c r="C7310" s="3">
        <f t="shared" si="459"/>
        <v>0.33333333333333331</v>
      </c>
      <c r="D7310" s="3">
        <f>IF('Profil je Los'!A7310&lt;&gt;"",IF('Profil je Los'!A7310&lt;&gt;"",TIME(HOUR('Profil je Los'!A7310),MINUTE('Profil je Los'!A7310),SECOND('Profil je Los'!A7310)),""),"")</f>
        <v>0.375</v>
      </c>
      <c r="E7310" s="5">
        <f t="shared" si="458"/>
        <v>9</v>
      </c>
      <c r="F7310" s="14">
        <v>25.414863</v>
      </c>
      <c r="G7310" s="17">
        <f t="shared" si="456"/>
        <v>2.12</v>
      </c>
      <c r="I7310" s="33"/>
    </row>
    <row r="7311" spans="1:9" x14ac:dyDescent="0.2">
      <c r="A7311" s="4">
        <v>44135.416666666664</v>
      </c>
      <c r="B7311" s="6">
        <f t="shared" si="457"/>
        <v>44135</v>
      </c>
      <c r="C7311" s="3">
        <f t="shared" si="459"/>
        <v>0.375</v>
      </c>
      <c r="D7311" s="3">
        <f>IF('Profil je Los'!A7311&lt;&gt;"",IF('Profil je Los'!A7311&lt;&gt;"",TIME(HOUR('Profil je Los'!A7311),MINUTE('Profil je Los'!A7311),SECOND('Profil je Los'!A7311)),""),"")</f>
        <v>0.41666666666666669</v>
      </c>
      <c r="E7311" s="5">
        <f t="shared" si="458"/>
        <v>10</v>
      </c>
      <c r="F7311" s="14">
        <v>28.978012</v>
      </c>
      <c r="G7311" s="17">
        <f t="shared" si="456"/>
        <v>2.41</v>
      </c>
      <c r="I7311" s="33"/>
    </row>
    <row r="7312" spans="1:9" x14ac:dyDescent="0.2">
      <c r="A7312" s="4">
        <v>44135.458333333336</v>
      </c>
      <c r="B7312" s="6">
        <f t="shared" si="457"/>
        <v>44135</v>
      </c>
      <c r="C7312" s="3">
        <f t="shared" si="459"/>
        <v>0.41666666666666669</v>
      </c>
      <c r="D7312" s="3">
        <f>IF('Profil je Los'!A7312&lt;&gt;"",IF('Profil je Los'!A7312&lt;&gt;"",TIME(HOUR('Profil je Los'!A7312),MINUTE('Profil je Los'!A7312),SECOND('Profil je Los'!A7312)),""),"")</f>
        <v>0.45833333333333331</v>
      </c>
      <c r="E7312" s="5">
        <f t="shared" si="458"/>
        <v>11</v>
      </c>
      <c r="F7312" s="14">
        <v>31.531175999999999</v>
      </c>
      <c r="G7312" s="17">
        <f t="shared" si="456"/>
        <v>2.63</v>
      </c>
      <c r="I7312" s="33"/>
    </row>
    <row r="7313" spans="1:9" x14ac:dyDescent="0.2">
      <c r="A7313" s="4">
        <v>44135.5</v>
      </c>
      <c r="B7313" s="6">
        <f t="shared" si="457"/>
        <v>44135</v>
      </c>
      <c r="C7313" s="3">
        <f t="shared" si="459"/>
        <v>0.45833333333333331</v>
      </c>
      <c r="D7313" s="3">
        <f>IF('Profil je Los'!A7313&lt;&gt;"",IF('Profil je Los'!A7313&lt;&gt;"",TIME(HOUR('Profil je Los'!A7313),MINUTE('Profil je Los'!A7313),SECOND('Profil je Los'!A7313)),""),"")</f>
        <v>0.5</v>
      </c>
      <c r="E7313" s="5">
        <f t="shared" si="458"/>
        <v>12</v>
      </c>
      <c r="F7313" s="14">
        <v>33.121143000000004</v>
      </c>
      <c r="G7313" s="17">
        <f t="shared" si="456"/>
        <v>2.76</v>
      </c>
      <c r="I7313" s="33"/>
    </row>
    <row r="7314" spans="1:9" x14ac:dyDescent="0.2">
      <c r="A7314" s="4">
        <v>44135.541666666664</v>
      </c>
      <c r="B7314" s="6">
        <f t="shared" si="457"/>
        <v>44135</v>
      </c>
      <c r="C7314" s="3">
        <f t="shared" si="459"/>
        <v>0.5</v>
      </c>
      <c r="D7314" s="3">
        <f>IF('Profil je Los'!A7314&lt;&gt;"",IF('Profil je Los'!A7314&lt;&gt;"",TIME(HOUR('Profil je Los'!A7314),MINUTE('Profil je Los'!A7314),SECOND('Profil je Los'!A7314)),""),"")</f>
        <v>0.54166666666666663</v>
      </c>
      <c r="E7314" s="5">
        <f t="shared" si="458"/>
        <v>13</v>
      </c>
      <c r="F7314" s="14">
        <v>31.580027000000001</v>
      </c>
      <c r="G7314" s="17">
        <f t="shared" si="456"/>
        <v>2.63</v>
      </c>
      <c r="I7314" s="33"/>
    </row>
    <row r="7315" spans="1:9" x14ac:dyDescent="0.2">
      <c r="A7315" s="4">
        <v>44135.583333333336</v>
      </c>
      <c r="B7315" s="6">
        <f t="shared" si="457"/>
        <v>44135</v>
      </c>
      <c r="C7315" s="3">
        <f t="shared" si="459"/>
        <v>0.54166666666666663</v>
      </c>
      <c r="D7315" s="3">
        <f>IF('Profil je Los'!A7315&lt;&gt;"",IF('Profil je Los'!A7315&lt;&gt;"",TIME(HOUR('Profil je Los'!A7315),MINUTE('Profil je Los'!A7315),SECOND('Profil je Los'!A7315)),""),"")</f>
        <v>0.58333333333333337</v>
      </c>
      <c r="E7315" s="5">
        <f t="shared" si="458"/>
        <v>14</v>
      </c>
      <c r="F7315" s="14">
        <v>27.833611000000001</v>
      </c>
      <c r="G7315" s="17">
        <f t="shared" si="456"/>
        <v>2.3199999999999998</v>
      </c>
      <c r="I7315" s="33"/>
    </row>
    <row r="7316" spans="1:9" x14ac:dyDescent="0.2">
      <c r="A7316" s="4">
        <v>44135.625</v>
      </c>
      <c r="B7316" s="6">
        <f t="shared" si="457"/>
        <v>44135</v>
      </c>
      <c r="C7316" s="3">
        <f t="shared" si="459"/>
        <v>0.58333333333333337</v>
      </c>
      <c r="D7316" s="3">
        <f>IF('Profil je Los'!A7316&lt;&gt;"",IF('Profil je Los'!A7316&lt;&gt;"",TIME(HOUR('Profil je Los'!A7316),MINUTE('Profil je Los'!A7316),SECOND('Profil je Los'!A7316)),""),"")</f>
        <v>0.625</v>
      </c>
      <c r="E7316" s="5">
        <f t="shared" si="458"/>
        <v>15</v>
      </c>
      <c r="F7316" s="14">
        <v>28.085077999999999</v>
      </c>
      <c r="G7316" s="17">
        <f t="shared" si="456"/>
        <v>2.34</v>
      </c>
      <c r="I7316" s="33"/>
    </row>
    <row r="7317" spans="1:9" x14ac:dyDescent="0.2">
      <c r="A7317" s="4">
        <v>44135.666666666664</v>
      </c>
      <c r="B7317" s="6">
        <f t="shared" si="457"/>
        <v>44135</v>
      </c>
      <c r="C7317" s="3">
        <f t="shared" si="459"/>
        <v>0.625</v>
      </c>
      <c r="D7317" s="3">
        <f>IF('Profil je Los'!A7317&lt;&gt;"",IF('Profil je Los'!A7317&lt;&gt;"",TIME(HOUR('Profil je Los'!A7317),MINUTE('Profil je Los'!A7317),SECOND('Profil je Los'!A7317)),""),"")</f>
        <v>0.66666666666666663</v>
      </c>
      <c r="E7317" s="5">
        <f t="shared" si="458"/>
        <v>16</v>
      </c>
      <c r="F7317" s="14">
        <v>26.307024999999999</v>
      </c>
      <c r="G7317" s="17">
        <f t="shared" si="456"/>
        <v>2.19</v>
      </c>
      <c r="I7317" s="33"/>
    </row>
    <row r="7318" spans="1:9" x14ac:dyDescent="0.2">
      <c r="A7318" s="4">
        <v>44135.708333333336</v>
      </c>
      <c r="B7318" s="6">
        <f t="shared" si="457"/>
        <v>44135</v>
      </c>
      <c r="C7318" s="3">
        <f t="shared" si="459"/>
        <v>0.66666666666666663</v>
      </c>
      <c r="D7318" s="3">
        <f>IF('Profil je Los'!A7318&lt;&gt;"",IF('Profil je Los'!A7318&lt;&gt;"",TIME(HOUR('Profil je Los'!A7318),MINUTE('Profil je Los'!A7318),SECOND('Profil je Los'!A7318)),""),"")</f>
        <v>0.70833333333333337</v>
      </c>
      <c r="E7318" s="5">
        <f t="shared" si="458"/>
        <v>17</v>
      </c>
      <c r="F7318" s="14">
        <v>25.029311</v>
      </c>
      <c r="G7318" s="17">
        <f t="shared" si="456"/>
        <v>2.09</v>
      </c>
      <c r="I7318" s="33"/>
    </row>
    <row r="7319" spans="1:9" x14ac:dyDescent="0.2">
      <c r="A7319" s="4">
        <v>44135.75</v>
      </c>
      <c r="B7319" s="6">
        <f t="shared" si="457"/>
        <v>44135</v>
      </c>
      <c r="C7319" s="3">
        <f t="shared" si="459"/>
        <v>0.70833333333333337</v>
      </c>
      <c r="D7319" s="3">
        <f>IF('Profil je Los'!A7319&lt;&gt;"",IF('Profil je Los'!A7319&lt;&gt;"",TIME(HOUR('Profil je Los'!A7319),MINUTE('Profil je Los'!A7319),SECOND('Profil je Los'!A7319)),""),"")</f>
        <v>0.75</v>
      </c>
      <c r="E7319" s="5">
        <f t="shared" si="458"/>
        <v>18</v>
      </c>
      <c r="F7319" s="14">
        <v>30.490625999999999</v>
      </c>
      <c r="G7319" s="17">
        <f t="shared" si="456"/>
        <v>2.54</v>
      </c>
      <c r="I7319" s="33"/>
    </row>
    <row r="7320" spans="1:9" x14ac:dyDescent="0.2">
      <c r="A7320" s="4">
        <v>44135.791666666664</v>
      </c>
      <c r="B7320" s="6">
        <f t="shared" si="457"/>
        <v>44135</v>
      </c>
      <c r="C7320" s="3">
        <f t="shared" si="459"/>
        <v>0.75</v>
      </c>
      <c r="D7320" s="3">
        <f>IF('Profil je Los'!A7320&lt;&gt;"",IF('Profil je Los'!A7320&lt;&gt;"",TIME(HOUR('Profil je Los'!A7320),MINUTE('Profil je Los'!A7320),SECOND('Profil je Los'!A7320)),""),"")</f>
        <v>0.79166666666666663</v>
      </c>
      <c r="E7320" s="5">
        <f t="shared" si="458"/>
        <v>19</v>
      </c>
      <c r="F7320" s="14">
        <v>30.810312</v>
      </c>
      <c r="G7320" s="17">
        <f t="shared" si="456"/>
        <v>2.57</v>
      </c>
      <c r="I7320" s="33"/>
    </row>
    <row r="7321" spans="1:9" x14ac:dyDescent="0.2">
      <c r="A7321" s="4">
        <v>44135.833333333336</v>
      </c>
      <c r="B7321" s="6">
        <f t="shared" si="457"/>
        <v>44135</v>
      </c>
      <c r="C7321" s="3">
        <f t="shared" si="459"/>
        <v>0.79166666666666663</v>
      </c>
      <c r="D7321" s="3">
        <f>IF('Profil je Los'!A7321&lt;&gt;"",IF('Profil je Los'!A7321&lt;&gt;"",TIME(HOUR('Profil je Los'!A7321),MINUTE('Profil je Los'!A7321),SECOND('Profil je Los'!A7321)),""),"")</f>
        <v>0.83333333333333337</v>
      </c>
      <c r="E7321" s="5">
        <f t="shared" si="458"/>
        <v>20</v>
      </c>
      <c r="F7321" s="14">
        <v>27.515896999999999</v>
      </c>
      <c r="G7321" s="17">
        <f t="shared" si="456"/>
        <v>2.29</v>
      </c>
      <c r="I7321" s="33"/>
    </row>
    <row r="7322" spans="1:9" x14ac:dyDescent="0.2">
      <c r="A7322" s="4">
        <v>44135.875</v>
      </c>
      <c r="B7322" s="6">
        <f t="shared" si="457"/>
        <v>44135</v>
      </c>
      <c r="C7322" s="3">
        <f t="shared" si="459"/>
        <v>0.83333333333333337</v>
      </c>
      <c r="D7322" s="3">
        <f>IF('Profil je Los'!A7322&lt;&gt;"",IF('Profil je Los'!A7322&lt;&gt;"",TIME(HOUR('Profil je Los'!A7322),MINUTE('Profil je Los'!A7322),SECOND('Profil je Los'!A7322)),""),"")</f>
        <v>0.875</v>
      </c>
      <c r="E7322" s="5">
        <f t="shared" si="458"/>
        <v>21</v>
      </c>
      <c r="F7322" s="14">
        <v>24.777270999999999</v>
      </c>
      <c r="G7322" s="17">
        <f t="shared" si="456"/>
        <v>2.06</v>
      </c>
      <c r="I7322" s="33"/>
    </row>
    <row r="7323" spans="1:9" x14ac:dyDescent="0.2">
      <c r="A7323" s="4">
        <v>44135.916666666664</v>
      </c>
      <c r="B7323" s="6">
        <f t="shared" si="457"/>
        <v>44135</v>
      </c>
      <c r="C7323" s="3">
        <f t="shared" si="459"/>
        <v>0.875</v>
      </c>
      <c r="D7323" s="3">
        <f>IF('Profil je Los'!A7323&lt;&gt;"",IF('Profil je Los'!A7323&lt;&gt;"",TIME(HOUR('Profil je Los'!A7323),MINUTE('Profil je Los'!A7323),SECOND('Profil je Los'!A7323)),""),"")</f>
        <v>0.91666666666666663</v>
      </c>
      <c r="E7323" s="5">
        <f t="shared" si="458"/>
        <v>22</v>
      </c>
      <c r="F7323" s="14">
        <v>21.099923</v>
      </c>
      <c r="G7323" s="17">
        <f t="shared" si="456"/>
        <v>1.76</v>
      </c>
      <c r="I7323" s="33"/>
    </row>
    <row r="7324" spans="1:9" x14ac:dyDescent="0.2">
      <c r="A7324" s="4">
        <v>44135.958333333336</v>
      </c>
      <c r="B7324" s="6">
        <f t="shared" si="457"/>
        <v>44135</v>
      </c>
      <c r="C7324" s="3">
        <f t="shared" si="459"/>
        <v>0.91666666666666663</v>
      </c>
      <c r="D7324" s="3">
        <f>IF('Profil je Los'!A7324&lt;&gt;"",IF('Profil je Los'!A7324&lt;&gt;"",TIME(HOUR('Profil je Los'!A7324),MINUTE('Profil je Los'!A7324),SECOND('Profil je Los'!A7324)),""),"")</f>
        <v>0.95833333333333337</v>
      </c>
      <c r="E7324" s="5">
        <f t="shared" si="458"/>
        <v>23</v>
      </c>
      <c r="F7324" s="14">
        <v>15.872764</v>
      </c>
      <c r="G7324" s="17">
        <f t="shared" si="456"/>
        <v>1.32</v>
      </c>
      <c r="I7324" s="33"/>
    </row>
    <row r="7325" spans="1:9" x14ac:dyDescent="0.2">
      <c r="A7325" s="4">
        <v>44136</v>
      </c>
      <c r="B7325" s="6">
        <f t="shared" si="457"/>
        <v>44135</v>
      </c>
      <c r="C7325" s="3">
        <f t="shared" si="459"/>
        <v>0.95833333333333337</v>
      </c>
      <c r="D7325" s="3">
        <f>IF('Profil je Los'!A7325&lt;&gt;"",IF('Profil je Los'!A7325&lt;&gt;"",TIME(HOUR('Profil je Los'!A7325),MINUTE('Profil je Los'!A7325),SECOND('Profil je Los'!A7325)),""),"")</f>
        <v>0</v>
      </c>
      <c r="E7325" s="5">
        <f t="shared" si="458"/>
        <v>24</v>
      </c>
      <c r="F7325" s="14">
        <v>14.386779000000001</v>
      </c>
      <c r="G7325" s="17">
        <f t="shared" si="456"/>
        <v>1.2</v>
      </c>
      <c r="I7325" s="33"/>
    </row>
    <row r="7326" spans="1:9" x14ac:dyDescent="0.2">
      <c r="A7326" s="4">
        <v>44136.041666666664</v>
      </c>
      <c r="B7326" s="6">
        <f t="shared" si="457"/>
        <v>44136</v>
      </c>
      <c r="C7326" s="3">
        <f t="shared" si="459"/>
        <v>0</v>
      </c>
      <c r="D7326" s="3">
        <f>IF('Profil je Los'!A7326&lt;&gt;"",IF('Profil je Los'!A7326&lt;&gt;"",TIME(HOUR('Profil je Los'!A7326),MINUTE('Profil je Los'!A7326),SECOND('Profil je Los'!A7326)),""),"")</f>
        <v>4.1666666666666664E-2</v>
      </c>
      <c r="E7326" s="5">
        <f t="shared" si="458"/>
        <v>1</v>
      </c>
      <c r="F7326" s="14">
        <v>12.510839000000001</v>
      </c>
      <c r="G7326" s="17">
        <f t="shared" si="456"/>
        <v>1.04</v>
      </c>
      <c r="I7326" s="33"/>
    </row>
    <row r="7327" spans="1:9" x14ac:dyDescent="0.2">
      <c r="A7327" s="4">
        <v>44136.083333333336</v>
      </c>
      <c r="B7327" s="6">
        <f t="shared" si="457"/>
        <v>44136</v>
      </c>
      <c r="C7327" s="3">
        <f t="shared" si="459"/>
        <v>4.1666666666666664E-2</v>
      </c>
      <c r="D7327" s="3">
        <f>IF('Profil je Los'!A7327&lt;&gt;"",IF('Profil je Los'!A7327&lt;&gt;"",TIME(HOUR('Profil je Los'!A7327),MINUTE('Profil je Los'!A7327),SECOND('Profil je Los'!A7327)),""),"")</f>
        <v>8.3333333333333329E-2</v>
      </c>
      <c r="E7327" s="5">
        <f t="shared" si="458"/>
        <v>2</v>
      </c>
      <c r="F7327" s="14">
        <v>10.393579000000001</v>
      </c>
      <c r="G7327" s="17">
        <f t="shared" si="456"/>
        <v>0.87</v>
      </c>
      <c r="I7327" s="33"/>
    </row>
    <row r="7328" spans="1:9" x14ac:dyDescent="0.2">
      <c r="A7328" s="4">
        <v>44136.125</v>
      </c>
      <c r="B7328" s="6">
        <f t="shared" si="457"/>
        <v>44136</v>
      </c>
      <c r="C7328" s="3">
        <f t="shared" si="459"/>
        <v>8.3333333333333329E-2</v>
      </c>
      <c r="D7328" s="3">
        <f>IF('Profil je Los'!A7328&lt;&gt;"",IF('Profil je Los'!A7328&lt;&gt;"",TIME(HOUR('Profil je Los'!A7328),MINUTE('Profil je Los'!A7328),SECOND('Profil je Los'!A7328)),""),"")</f>
        <v>0.125</v>
      </c>
      <c r="E7328" s="5">
        <f t="shared" si="458"/>
        <v>3</v>
      </c>
      <c r="F7328" s="14">
        <v>11.377217999999999</v>
      </c>
      <c r="G7328" s="17">
        <f t="shared" si="456"/>
        <v>0.95</v>
      </c>
      <c r="I7328" s="33"/>
    </row>
    <row r="7329" spans="1:9" x14ac:dyDescent="0.2">
      <c r="A7329" s="4">
        <v>44136.166666666664</v>
      </c>
      <c r="B7329" s="6">
        <f t="shared" si="457"/>
        <v>44136</v>
      </c>
      <c r="C7329" s="3">
        <f t="shared" si="459"/>
        <v>0.125</v>
      </c>
      <c r="D7329" s="3">
        <f>IF('Profil je Los'!A7329&lt;&gt;"",IF('Profil je Los'!A7329&lt;&gt;"",TIME(HOUR('Profil je Los'!A7329),MINUTE('Profil je Los'!A7329),SECOND('Profil je Los'!A7329)),""),"")</f>
        <v>0.16666666666666666</v>
      </c>
      <c r="E7329" s="5">
        <f t="shared" si="458"/>
        <v>4</v>
      </c>
      <c r="F7329" s="14">
        <v>10.274841</v>
      </c>
      <c r="G7329" s="17">
        <f t="shared" si="456"/>
        <v>0.86</v>
      </c>
      <c r="I7329" s="33"/>
    </row>
    <row r="7330" spans="1:9" x14ac:dyDescent="0.2">
      <c r="A7330" s="4">
        <v>44136.208333333336</v>
      </c>
      <c r="B7330" s="6">
        <f t="shared" si="457"/>
        <v>44136</v>
      </c>
      <c r="C7330" s="3">
        <f t="shared" si="459"/>
        <v>0.16666666666666666</v>
      </c>
      <c r="D7330" s="3">
        <f>IF('Profil je Los'!A7330&lt;&gt;"",IF('Profil je Los'!A7330&lt;&gt;"",TIME(HOUR('Profil je Los'!A7330),MINUTE('Profil je Los'!A7330),SECOND('Profil je Los'!A7330)),""),"")</f>
        <v>0.20833333333333334</v>
      </c>
      <c r="E7330" s="5">
        <f t="shared" si="458"/>
        <v>5</v>
      </c>
      <c r="F7330" s="14">
        <v>10.511168</v>
      </c>
      <c r="G7330" s="17">
        <f t="shared" si="456"/>
        <v>0.88</v>
      </c>
      <c r="I7330" s="33"/>
    </row>
    <row r="7331" spans="1:9" x14ac:dyDescent="0.2">
      <c r="A7331" s="4">
        <v>44136.25</v>
      </c>
      <c r="B7331" s="6">
        <f t="shared" si="457"/>
        <v>44136</v>
      </c>
      <c r="C7331" s="3">
        <f t="shared" si="459"/>
        <v>0.20833333333333334</v>
      </c>
      <c r="D7331" s="3">
        <f>IF('Profil je Los'!A7331&lt;&gt;"",IF('Profil je Los'!A7331&lt;&gt;"",TIME(HOUR('Profil je Los'!A7331),MINUTE('Profil je Los'!A7331),SECOND('Profil je Los'!A7331)),""),"")</f>
        <v>0.25</v>
      </c>
      <c r="E7331" s="5">
        <f t="shared" si="458"/>
        <v>6</v>
      </c>
      <c r="F7331" s="14">
        <v>10.130383999999999</v>
      </c>
      <c r="G7331" s="17">
        <f t="shared" si="456"/>
        <v>0.84</v>
      </c>
      <c r="I7331" s="33"/>
    </row>
    <row r="7332" spans="1:9" x14ac:dyDescent="0.2">
      <c r="A7332" s="4">
        <v>44136.291666666664</v>
      </c>
      <c r="B7332" s="6">
        <f t="shared" si="457"/>
        <v>44136</v>
      </c>
      <c r="C7332" s="3">
        <f t="shared" si="459"/>
        <v>0.25</v>
      </c>
      <c r="D7332" s="3">
        <f>IF('Profil je Los'!A7332&lt;&gt;"",IF('Profil je Los'!A7332&lt;&gt;"",TIME(HOUR('Profil je Los'!A7332),MINUTE('Profil je Los'!A7332),SECOND('Profil je Los'!A7332)),""),"")</f>
        <v>0.29166666666666669</v>
      </c>
      <c r="E7332" s="5">
        <f t="shared" si="458"/>
        <v>7</v>
      </c>
      <c r="F7332" s="14">
        <v>11.828298</v>
      </c>
      <c r="G7332" s="17">
        <f t="shared" si="456"/>
        <v>0.99</v>
      </c>
      <c r="I7332" s="33"/>
    </row>
    <row r="7333" spans="1:9" x14ac:dyDescent="0.2">
      <c r="A7333" s="4">
        <v>44136.333333333336</v>
      </c>
      <c r="B7333" s="6">
        <f t="shared" si="457"/>
        <v>44136</v>
      </c>
      <c r="C7333" s="3">
        <f t="shared" si="459"/>
        <v>0.29166666666666669</v>
      </c>
      <c r="D7333" s="3">
        <f>IF('Profil je Los'!A7333&lt;&gt;"",IF('Profil je Los'!A7333&lt;&gt;"",TIME(HOUR('Profil je Los'!A7333),MINUTE('Profil je Los'!A7333),SECOND('Profil je Los'!A7333)),""),"")</f>
        <v>0.33333333333333331</v>
      </c>
      <c r="E7333" s="5">
        <f t="shared" si="458"/>
        <v>8</v>
      </c>
      <c r="F7333" s="14">
        <v>14.185755</v>
      </c>
      <c r="G7333" s="17">
        <f t="shared" si="456"/>
        <v>1.18</v>
      </c>
      <c r="I7333" s="33"/>
    </row>
    <row r="7334" spans="1:9" x14ac:dyDescent="0.2">
      <c r="A7334" s="4">
        <v>44136.375</v>
      </c>
      <c r="B7334" s="6">
        <f t="shared" si="457"/>
        <v>44136</v>
      </c>
      <c r="C7334" s="3">
        <f t="shared" si="459"/>
        <v>0.33333333333333331</v>
      </c>
      <c r="D7334" s="3">
        <f>IF('Profil je Los'!A7334&lt;&gt;"",IF('Profil je Los'!A7334&lt;&gt;"",TIME(HOUR('Profil je Los'!A7334),MINUTE('Profil je Los'!A7334),SECOND('Profil je Los'!A7334)),""),"")</f>
        <v>0.375</v>
      </c>
      <c r="E7334" s="5">
        <f t="shared" si="458"/>
        <v>9</v>
      </c>
      <c r="F7334" s="14">
        <v>16.278171</v>
      </c>
      <c r="G7334" s="17">
        <f t="shared" si="456"/>
        <v>1.36</v>
      </c>
      <c r="I7334" s="33"/>
    </row>
    <row r="7335" spans="1:9" x14ac:dyDescent="0.2">
      <c r="A7335" s="4">
        <v>44136.416666666664</v>
      </c>
      <c r="B7335" s="6">
        <f t="shared" si="457"/>
        <v>44136</v>
      </c>
      <c r="C7335" s="3">
        <f t="shared" si="459"/>
        <v>0.375</v>
      </c>
      <c r="D7335" s="3">
        <f>IF('Profil je Los'!A7335&lt;&gt;"",IF('Profil je Los'!A7335&lt;&gt;"",TIME(HOUR('Profil je Los'!A7335),MINUTE('Profil je Los'!A7335),SECOND('Profil je Los'!A7335)),""),"")</f>
        <v>0.41666666666666669</v>
      </c>
      <c r="E7335" s="5">
        <f t="shared" si="458"/>
        <v>10</v>
      </c>
      <c r="F7335" s="14">
        <v>20.664549999999998</v>
      </c>
      <c r="G7335" s="17">
        <f t="shared" si="456"/>
        <v>1.72</v>
      </c>
      <c r="I7335" s="33"/>
    </row>
    <row r="7336" spans="1:9" x14ac:dyDescent="0.2">
      <c r="A7336" s="4">
        <v>44136.458333333336</v>
      </c>
      <c r="B7336" s="6">
        <f t="shared" si="457"/>
        <v>44136</v>
      </c>
      <c r="C7336" s="3">
        <f t="shared" si="459"/>
        <v>0.41666666666666669</v>
      </c>
      <c r="D7336" s="3">
        <f>IF('Profil je Los'!A7336&lt;&gt;"",IF('Profil je Los'!A7336&lt;&gt;"",TIME(HOUR('Profil je Los'!A7336),MINUTE('Profil je Los'!A7336),SECOND('Profil je Los'!A7336)),""),"")</f>
        <v>0.45833333333333331</v>
      </c>
      <c r="E7336" s="5">
        <f t="shared" si="458"/>
        <v>11</v>
      </c>
      <c r="F7336" s="14">
        <v>26.085048</v>
      </c>
      <c r="G7336" s="17">
        <f t="shared" si="456"/>
        <v>2.17</v>
      </c>
      <c r="I7336" s="33"/>
    </row>
    <row r="7337" spans="1:9" x14ac:dyDescent="0.2">
      <c r="A7337" s="4">
        <v>44136.5</v>
      </c>
      <c r="B7337" s="6">
        <f t="shared" si="457"/>
        <v>44136</v>
      </c>
      <c r="C7337" s="3">
        <f t="shared" si="459"/>
        <v>0.45833333333333331</v>
      </c>
      <c r="D7337" s="3">
        <f>IF('Profil je Los'!A7337&lt;&gt;"",IF('Profil je Los'!A7337&lt;&gt;"",TIME(HOUR('Profil je Los'!A7337),MINUTE('Profil je Los'!A7337),SECOND('Profil je Los'!A7337)),""),"")</f>
        <v>0.5</v>
      </c>
      <c r="E7337" s="5">
        <f t="shared" si="458"/>
        <v>12</v>
      </c>
      <c r="F7337" s="14">
        <v>27.725428000000001</v>
      </c>
      <c r="G7337" s="17">
        <f t="shared" si="456"/>
        <v>2.31</v>
      </c>
      <c r="I7337" s="33"/>
    </row>
    <row r="7338" spans="1:9" x14ac:dyDescent="0.2">
      <c r="A7338" s="4">
        <v>44136.541666666664</v>
      </c>
      <c r="B7338" s="6">
        <f t="shared" si="457"/>
        <v>44136</v>
      </c>
      <c r="C7338" s="3">
        <f t="shared" si="459"/>
        <v>0.5</v>
      </c>
      <c r="D7338" s="3">
        <f>IF('Profil je Los'!A7338&lt;&gt;"",IF('Profil je Los'!A7338&lt;&gt;"",TIME(HOUR('Profil je Los'!A7338),MINUTE('Profil je Los'!A7338),SECOND('Profil je Los'!A7338)),""),"")</f>
        <v>0.54166666666666663</v>
      </c>
      <c r="E7338" s="5">
        <f t="shared" si="458"/>
        <v>13</v>
      </c>
      <c r="F7338" s="14">
        <v>29.052371999999998</v>
      </c>
      <c r="G7338" s="17">
        <f t="shared" si="456"/>
        <v>2.42</v>
      </c>
      <c r="I7338" s="33"/>
    </row>
    <row r="7339" spans="1:9" x14ac:dyDescent="0.2">
      <c r="A7339" s="4">
        <v>44136.583333333336</v>
      </c>
      <c r="B7339" s="6">
        <f t="shared" si="457"/>
        <v>44136</v>
      </c>
      <c r="C7339" s="3">
        <f t="shared" si="459"/>
        <v>0.54166666666666663</v>
      </c>
      <c r="D7339" s="3">
        <f>IF('Profil je Los'!A7339&lt;&gt;"",IF('Profil je Los'!A7339&lt;&gt;"",TIME(HOUR('Profil je Los'!A7339),MINUTE('Profil je Los'!A7339),SECOND('Profil je Los'!A7339)),""),"")</f>
        <v>0.58333333333333337</v>
      </c>
      <c r="E7339" s="5">
        <f t="shared" si="458"/>
        <v>14</v>
      </c>
      <c r="F7339" s="14">
        <v>22.296821000000001</v>
      </c>
      <c r="G7339" s="17">
        <f t="shared" si="456"/>
        <v>1.86</v>
      </c>
      <c r="I7339" s="33"/>
    </row>
    <row r="7340" spans="1:9" x14ac:dyDescent="0.2">
      <c r="A7340" s="4">
        <v>44136.625</v>
      </c>
      <c r="B7340" s="6">
        <f t="shared" si="457"/>
        <v>44136</v>
      </c>
      <c r="C7340" s="3">
        <f t="shared" si="459"/>
        <v>0.58333333333333337</v>
      </c>
      <c r="D7340" s="3">
        <f>IF('Profil je Los'!A7340&lt;&gt;"",IF('Profil je Los'!A7340&lt;&gt;"",TIME(HOUR('Profil je Los'!A7340),MINUTE('Profil je Los'!A7340),SECOND('Profil je Los'!A7340)),""),"")</f>
        <v>0.625</v>
      </c>
      <c r="E7340" s="5">
        <f t="shared" si="458"/>
        <v>15</v>
      </c>
      <c r="F7340" s="14">
        <v>22.719944000000002</v>
      </c>
      <c r="G7340" s="17">
        <f t="shared" si="456"/>
        <v>1.89</v>
      </c>
      <c r="I7340" s="33"/>
    </row>
    <row r="7341" spans="1:9" x14ac:dyDescent="0.2">
      <c r="A7341" s="4">
        <v>44136.666666666664</v>
      </c>
      <c r="B7341" s="6">
        <f t="shared" si="457"/>
        <v>44136</v>
      </c>
      <c r="C7341" s="3">
        <f t="shared" si="459"/>
        <v>0.625</v>
      </c>
      <c r="D7341" s="3">
        <f>IF('Profil je Los'!A7341&lt;&gt;"",IF('Profil je Los'!A7341&lt;&gt;"",TIME(HOUR('Profil je Los'!A7341),MINUTE('Profil je Los'!A7341),SECOND('Profil je Los'!A7341)),""),"")</f>
        <v>0.66666666666666663</v>
      </c>
      <c r="E7341" s="5">
        <f t="shared" si="458"/>
        <v>16</v>
      </c>
      <c r="F7341" s="14">
        <v>17.971450000000001</v>
      </c>
      <c r="G7341" s="17">
        <f t="shared" si="456"/>
        <v>1.5</v>
      </c>
      <c r="I7341" s="33"/>
    </row>
    <row r="7342" spans="1:9" x14ac:dyDescent="0.2">
      <c r="A7342" s="4">
        <v>44136.708333333336</v>
      </c>
      <c r="B7342" s="6">
        <f t="shared" si="457"/>
        <v>44136</v>
      </c>
      <c r="C7342" s="3">
        <f t="shared" si="459"/>
        <v>0.66666666666666663</v>
      </c>
      <c r="D7342" s="3">
        <f>IF('Profil je Los'!A7342&lt;&gt;"",IF('Profil je Los'!A7342&lt;&gt;"",TIME(HOUR('Profil je Los'!A7342),MINUTE('Profil je Los'!A7342),SECOND('Profil je Los'!A7342)),""),"")</f>
        <v>0.70833333333333337</v>
      </c>
      <c r="E7342" s="5">
        <f t="shared" si="458"/>
        <v>17</v>
      </c>
      <c r="F7342" s="14">
        <v>26.735032</v>
      </c>
      <c r="G7342" s="17">
        <f t="shared" si="456"/>
        <v>2.23</v>
      </c>
      <c r="I7342" s="33"/>
    </row>
    <row r="7343" spans="1:9" x14ac:dyDescent="0.2">
      <c r="A7343" s="4">
        <v>44136.75</v>
      </c>
      <c r="B7343" s="6">
        <f t="shared" si="457"/>
        <v>44136</v>
      </c>
      <c r="C7343" s="3">
        <f t="shared" si="459"/>
        <v>0.70833333333333337</v>
      </c>
      <c r="D7343" s="3">
        <f>IF('Profil je Los'!A7343&lt;&gt;"",IF('Profil je Los'!A7343&lt;&gt;"",TIME(HOUR('Profil je Los'!A7343),MINUTE('Profil je Los'!A7343),SECOND('Profil je Los'!A7343)),""),"")</f>
        <v>0.75</v>
      </c>
      <c r="E7343" s="5">
        <f t="shared" si="458"/>
        <v>18</v>
      </c>
      <c r="F7343" s="14">
        <v>29.201131</v>
      </c>
      <c r="G7343" s="17">
        <f t="shared" si="456"/>
        <v>2.4300000000000002</v>
      </c>
      <c r="I7343" s="33"/>
    </row>
    <row r="7344" spans="1:9" x14ac:dyDescent="0.2">
      <c r="A7344" s="4">
        <v>44136.791666666664</v>
      </c>
      <c r="B7344" s="6">
        <f t="shared" si="457"/>
        <v>44136</v>
      </c>
      <c r="C7344" s="3">
        <f t="shared" si="459"/>
        <v>0.75</v>
      </c>
      <c r="D7344" s="3">
        <f>IF('Profil je Los'!A7344&lt;&gt;"",IF('Profil je Los'!A7344&lt;&gt;"",TIME(HOUR('Profil je Los'!A7344),MINUTE('Profil je Los'!A7344),SECOND('Profil je Los'!A7344)),""),"")</f>
        <v>0.79166666666666663</v>
      </c>
      <c r="E7344" s="5">
        <f t="shared" si="458"/>
        <v>19</v>
      </c>
      <c r="F7344" s="14">
        <v>36.189230000000002</v>
      </c>
      <c r="G7344" s="17">
        <f t="shared" si="456"/>
        <v>3.02</v>
      </c>
      <c r="I7344" s="33"/>
    </row>
    <row r="7345" spans="1:9" x14ac:dyDescent="0.2">
      <c r="A7345" s="4">
        <v>44136.833333333336</v>
      </c>
      <c r="B7345" s="6">
        <f t="shared" si="457"/>
        <v>44136</v>
      </c>
      <c r="C7345" s="3">
        <f t="shared" si="459"/>
        <v>0.79166666666666663</v>
      </c>
      <c r="D7345" s="3">
        <f>IF('Profil je Los'!A7345&lt;&gt;"",IF('Profil je Los'!A7345&lt;&gt;"",TIME(HOUR('Profil je Los'!A7345),MINUTE('Profil je Los'!A7345),SECOND('Profil je Los'!A7345)),""),"")</f>
        <v>0.83333333333333337</v>
      </c>
      <c r="E7345" s="5">
        <f t="shared" si="458"/>
        <v>20</v>
      </c>
      <c r="F7345" s="14">
        <v>31.143566</v>
      </c>
      <c r="G7345" s="17">
        <f t="shared" si="456"/>
        <v>2.6</v>
      </c>
      <c r="I7345" s="33"/>
    </row>
    <row r="7346" spans="1:9" x14ac:dyDescent="0.2">
      <c r="A7346" s="4">
        <v>44136.875</v>
      </c>
      <c r="B7346" s="6">
        <f t="shared" si="457"/>
        <v>44136</v>
      </c>
      <c r="C7346" s="3">
        <f t="shared" si="459"/>
        <v>0.83333333333333337</v>
      </c>
      <c r="D7346" s="3">
        <f>IF('Profil je Los'!A7346&lt;&gt;"",IF('Profil je Los'!A7346&lt;&gt;"",TIME(HOUR('Profil je Los'!A7346),MINUTE('Profil je Los'!A7346),SECOND('Profil je Los'!A7346)),""),"")</f>
        <v>0.875</v>
      </c>
      <c r="E7346" s="5">
        <f t="shared" si="458"/>
        <v>21</v>
      </c>
      <c r="F7346" s="14">
        <v>23.25938</v>
      </c>
      <c r="G7346" s="17">
        <f t="shared" si="456"/>
        <v>1.94</v>
      </c>
      <c r="I7346" s="33"/>
    </row>
    <row r="7347" spans="1:9" x14ac:dyDescent="0.2">
      <c r="A7347" s="4">
        <v>44136.916666666664</v>
      </c>
      <c r="B7347" s="6">
        <f t="shared" si="457"/>
        <v>44136</v>
      </c>
      <c r="C7347" s="3">
        <f t="shared" si="459"/>
        <v>0.875</v>
      </c>
      <c r="D7347" s="3">
        <f>IF('Profil je Los'!A7347&lt;&gt;"",IF('Profil je Los'!A7347&lt;&gt;"",TIME(HOUR('Profil je Los'!A7347),MINUTE('Profil je Los'!A7347),SECOND('Profil je Los'!A7347)),""),"")</f>
        <v>0.91666666666666663</v>
      </c>
      <c r="E7347" s="5">
        <f t="shared" si="458"/>
        <v>22</v>
      </c>
      <c r="F7347" s="14">
        <v>19.214490999999999</v>
      </c>
      <c r="G7347" s="17">
        <f t="shared" si="456"/>
        <v>1.6</v>
      </c>
      <c r="I7347" s="33"/>
    </row>
    <row r="7348" spans="1:9" x14ac:dyDescent="0.2">
      <c r="A7348" s="4">
        <v>44136.958333333336</v>
      </c>
      <c r="B7348" s="6">
        <f t="shared" si="457"/>
        <v>44136</v>
      </c>
      <c r="C7348" s="3">
        <f t="shared" si="459"/>
        <v>0.91666666666666663</v>
      </c>
      <c r="D7348" s="3">
        <f>IF('Profil je Los'!A7348&lt;&gt;"",IF('Profil je Los'!A7348&lt;&gt;"",TIME(HOUR('Profil je Los'!A7348),MINUTE('Profil je Los'!A7348),SECOND('Profil je Los'!A7348)),""),"")</f>
        <v>0.95833333333333337</v>
      </c>
      <c r="E7348" s="5">
        <f t="shared" si="458"/>
        <v>23</v>
      </c>
      <c r="F7348" s="14">
        <v>16.770931000000001</v>
      </c>
      <c r="G7348" s="17">
        <f t="shared" si="456"/>
        <v>1.4</v>
      </c>
      <c r="I7348" s="33"/>
    </row>
    <row r="7349" spans="1:9" x14ac:dyDescent="0.2">
      <c r="A7349" s="4">
        <v>44137</v>
      </c>
      <c r="B7349" s="6">
        <f t="shared" si="457"/>
        <v>44136</v>
      </c>
      <c r="C7349" s="3">
        <f t="shared" si="459"/>
        <v>0.95833333333333337</v>
      </c>
      <c r="D7349" s="3">
        <f>IF('Profil je Los'!A7349&lt;&gt;"",IF('Profil je Los'!A7349&lt;&gt;"",TIME(HOUR('Profil je Los'!A7349),MINUTE('Profil je Los'!A7349),SECOND('Profil je Los'!A7349)),""),"")</f>
        <v>0</v>
      </c>
      <c r="E7349" s="5">
        <f t="shared" si="458"/>
        <v>24</v>
      </c>
      <c r="F7349" s="14">
        <v>13.860348999999999</v>
      </c>
      <c r="G7349" s="17">
        <f t="shared" si="456"/>
        <v>1.1599999999999999</v>
      </c>
      <c r="I7349" s="33"/>
    </row>
    <row r="7350" spans="1:9" x14ac:dyDescent="0.2">
      <c r="A7350" s="4">
        <v>44137.041666666664</v>
      </c>
      <c r="B7350" s="6">
        <f t="shared" si="457"/>
        <v>44137</v>
      </c>
      <c r="C7350" s="3">
        <f t="shared" si="459"/>
        <v>0</v>
      </c>
      <c r="D7350" s="3">
        <f>IF('Profil je Los'!A7350&lt;&gt;"",IF('Profil je Los'!A7350&lt;&gt;"",TIME(HOUR('Profil je Los'!A7350),MINUTE('Profil je Los'!A7350),SECOND('Profil je Los'!A7350)),""),"")</f>
        <v>4.1666666666666664E-2</v>
      </c>
      <c r="E7350" s="5">
        <f t="shared" si="458"/>
        <v>1</v>
      </c>
      <c r="F7350" s="14">
        <v>11.064486</v>
      </c>
      <c r="G7350" s="17">
        <f t="shared" si="456"/>
        <v>0.92</v>
      </c>
      <c r="I7350" s="33"/>
    </row>
    <row r="7351" spans="1:9" x14ac:dyDescent="0.2">
      <c r="A7351" s="4">
        <v>44137.083333333336</v>
      </c>
      <c r="B7351" s="6">
        <f t="shared" si="457"/>
        <v>44137</v>
      </c>
      <c r="C7351" s="3">
        <f t="shared" si="459"/>
        <v>4.1666666666666664E-2</v>
      </c>
      <c r="D7351" s="3">
        <f>IF('Profil je Los'!A7351&lt;&gt;"",IF('Profil je Los'!A7351&lt;&gt;"",TIME(HOUR('Profil je Los'!A7351),MINUTE('Profil je Los'!A7351),SECOND('Profil je Los'!A7351)),""),"")</f>
        <v>8.3333333333333329E-2</v>
      </c>
      <c r="E7351" s="5">
        <f t="shared" si="458"/>
        <v>2</v>
      </c>
      <c r="F7351" s="14">
        <v>10.56596</v>
      </c>
      <c r="G7351" s="17">
        <f t="shared" si="456"/>
        <v>0.88</v>
      </c>
      <c r="I7351" s="33"/>
    </row>
    <row r="7352" spans="1:9" x14ac:dyDescent="0.2">
      <c r="A7352" s="4">
        <v>44137.125</v>
      </c>
      <c r="B7352" s="6">
        <f t="shared" si="457"/>
        <v>44137</v>
      </c>
      <c r="C7352" s="3">
        <f t="shared" si="459"/>
        <v>8.3333333333333329E-2</v>
      </c>
      <c r="D7352" s="3">
        <f>IF('Profil je Los'!A7352&lt;&gt;"",IF('Profil je Los'!A7352&lt;&gt;"",TIME(HOUR('Profil je Los'!A7352),MINUTE('Profil je Los'!A7352),SECOND('Profil je Los'!A7352)),""),"")</f>
        <v>0.125</v>
      </c>
      <c r="E7352" s="5">
        <f t="shared" si="458"/>
        <v>3</v>
      </c>
      <c r="F7352" s="14">
        <v>10.999117</v>
      </c>
      <c r="G7352" s="17">
        <f t="shared" si="456"/>
        <v>0.92</v>
      </c>
      <c r="I7352" s="33"/>
    </row>
    <row r="7353" spans="1:9" x14ac:dyDescent="0.2">
      <c r="A7353" s="4">
        <v>44137.166666666664</v>
      </c>
      <c r="B7353" s="6">
        <f t="shared" si="457"/>
        <v>44137</v>
      </c>
      <c r="C7353" s="3">
        <f t="shared" si="459"/>
        <v>0.125</v>
      </c>
      <c r="D7353" s="3">
        <f>IF('Profil je Los'!A7353&lt;&gt;"",IF('Profil je Los'!A7353&lt;&gt;"",TIME(HOUR('Profil je Los'!A7353),MINUTE('Profil je Los'!A7353),SECOND('Profil je Los'!A7353)),""),"")</f>
        <v>0.16666666666666666</v>
      </c>
      <c r="E7353" s="5">
        <f t="shared" si="458"/>
        <v>4</v>
      </c>
      <c r="F7353" s="14">
        <v>13.633298</v>
      </c>
      <c r="G7353" s="17">
        <f t="shared" si="456"/>
        <v>1.1399999999999999</v>
      </c>
      <c r="I7353" s="33"/>
    </row>
    <row r="7354" spans="1:9" x14ac:dyDescent="0.2">
      <c r="A7354" s="4">
        <v>44137.208333333336</v>
      </c>
      <c r="B7354" s="6">
        <f t="shared" si="457"/>
        <v>44137</v>
      </c>
      <c r="C7354" s="3">
        <f t="shared" si="459"/>
        <v>0.16666666666666666</v>
      </c>
      <c r="D7354" s="3">
        <f>IF('Profil je Los'!A7354&lt;&gt;"",IF('Profil je Los'!A7354&lt;&gt;"",TIME(HOUR('Profil je Los'!A7354),MINUTE('Profil je Los'!A7354),SECOND('Profil je Los'!A7354)),""),"")</f>
        <v>0.20833333333333334</v>
      </c>
      <c r="E7354" s="5">
        <f t="shared" si="458"/>
        <v>5</v>
      </c>
      <c r="F7354" s="14">
        <v>13.858665</v>
      </c>
      <c r="G7354" s="17">
        <f t="shared" si="456"/>
        <v>1.1499999999999999</v>
      </c>
      <c r="I7354" s="33"/>
    </row>
    <row r="7355" spans="1:9" x14ac:dyDescent="0.2">
      <c r="A7355" s="4">
        <v>44137.25</v>
      </c>
      <c r="B7355" s="6">
        <f t="shared" si="457"/>
        <v>44137</v>
      </c>
      <c r="C7355" s="3">
        <f t="shared" si="459"/>
        <v>0.20833333333333334</v>
      </c>
      <c r="D7355" s="3">
        <f>IF('Profil je Los'!A7355&lt;&gt;"",IF('Profil je Los'!A7355&lt;&gt;"",TIME(HOUR('Profil je Los'!A7355),MINUTE('Profil je Los'!A7355),SECOND('Profil je Los'!A7355)),""),"")</f>
        <v>0.25</v>
      </c>
      <c r="E7355" s="5">
        <f t="shared" si="458"/>
        <v>6</v>
      </c>
      <c r="F7355" s="14">
        <v>20.106370999999999</v>
      </c>
      <c r="G7355" s="17">
        <f t="shared" si="456"/>
        <v>1.68</v>
      </c>
      <c r="I7355" s="33"/>
    </row>
    <row r="7356" spans="1:9" x14ac:dyDescent="0.2">
      <c r="A7356" s="4">
        <v>44137.291666666664</v>
      </c>
      <c r="B7356" s="6">
        <f t="shared" si="457"/>
        <v>44137</v>
      </c>
      <c r="C7356" s="3">
        <f t="shared" si="459"/>
        <v>0.25</v>
      </c>
      <c r="D7356" s="3">
        <f>IF('Profil je Los'!A7356&lt;&gt;"",IF('Profil je Los'!A7356&lt;&gt;"",TIME(HOUR('Profil je Los'!A7356),MINUTE('Profil je Los'!A7356),SECOND('Profil je Los'!A7356)),""),"")</f>
        <v>0.29166666666666669</v>
      </c>
      <c r="E7356" s="5">
        <f t="shared" si="458"/>
        <v>7</v>
      </c>
      <c r="F7356" s="14">
        <v>31.559757000000001</v>
      </c>
      <c r="G7356" s="17">
        <f t="shared" si="456"/>
        <v>2.63</v>
      </c>
      <c r="I7356" s="33"/>
    </row>
    <row r="7357" spans="1:9" x14ac:dyDescent="0.2">
      <c r="A7357" s="4">
        <v>44137.333333333336</v>
      </c>
      <c r="B7357" s="6">
        <f t="shared" si="457"/>
        <v>44137</v>
      </c>
      <c r="C7357" s="3">
        <f t="shared" si="459"/>
        <v>0.29166666666666669</v>
      </c>
      <c r="D7357" s="3">
        <f>IF('Profil je Los'!A7357&lt;&gt;"",IF('Profil je Los'!A7357&lt;&gt;"",TIME(HOUR('Profil je Los'!A7357),MINUTE('Profil je Los'!A7357),SECOND('Profil je Los'!A7357)),""),"")</f>
        <v>0.33333333333333331</v>
      </c>
      <c r="E7357" s="5">
        <f t="shared" si="458"/>
        <v>8</v>
      </c>
      <c r="F7357" s="14">
        <v>44.235868000000004</v>
      </c>
      <c r="G7357" s="17">
        <f t="shared" si="456"/>
        <v>3.69</v>
      </c>
      <c r="I7357" s="33"/>
    </row>
    <row r="7358" spans="1:9" x14ac:dyDescent="0.2">
      <c r="A7358" s="4">
        <v>44137.375</v>
      </c>
      <c r="B7358" s="6">
        <f t="shared" si="457"/>
        <v>44137</v>
      </c>
      <c r="C7358" s="3">
        <f t="shared" si="459"/>
        <v>0.33333333333333331</v>
      </c>
      <c r="D7358" s="3">
        <f>IF('Profil je Los'!A7358&lt;&gt;"",IF('Profil je Los'!A7358&lt;&gt;"",TIME(HOUR('Profil je Los'!A7358),MINUTE('Profil je Los'!A7358),SECOND('Profil je Los'!A7358)),""),"")</f>
        <v>0.375</v>
      </c>
      <c r="E7358" s="5">
        <f t="shared" si="458"/>
        <v>9</v>
      </c>
      <c r="F7358" s="14">
        <v>46.187638999999997</v>
      </c>
      <c r="G7358" s="17">
        <f t="shared" si="456"/>
        <v>3.85</v>
      </c>
      <c r="I7358" s="33"/>
    </row>
    <row r="7359" spans="1:9" x14ac:dyDescent="0.2">
      <c r="A7359" s="4">
        <v>44137.416666666664</v>
      </c>
      <c r="B7359" s="6">
        <f t="shared" si="457"/>
        <v>44137</v>
      </c>
      <c r="C7359" s="3">
        <f t="shared" si="459"/>
        <v>0.375</v>
      </c>
      <c r="D7359" s="3">
        <f>IF('Profil je Los'!A7359&lt;&gt;"",IF('Profil je Los'!A7359&lt;&gt;"",TIME(HOUR('Profil je Los'!A7359),MINUTE('Profil je Los'!A7359),SECOND('Profil je Los'!A7359)),""),"")</f>
        <v>0.41666666666666669</v>
      </c>
      <c r="E7359" s="5">
        <f t="shared" si="458"/>
        <v>10</v>
      </c>
      <c r="F7359" s="14">
        <v>43.601838000000001</v>
      </c>
      <c r="G7359" s="17">
        <f t="shared" si="456"/>
        <v>3.63</v>
      </c>
      <c r="I7359" s="33"/>
    </row>
    <row r="7360" spans="1:9" x14ac:dyDescent="0.2">
      <c r="A7360" s="4">
        <v>44137.458333333336</v>
      </c>
      <c r="B7360" s="6">
        <f t="shared" si="457"/>
        <v>44137</v>
      </c>
      <c r="C7360" s="3">
        <f t="shared" si="459"/>
        <v>0.41666666666666669</v>
      </c>
      <c r="D7360" s="3">
        <f>IF('Profil je Los'!A7360&lt;&gt;"",IF('Profil je Los'!A7360&lt;&gt;"",TIME(HOUR('Profil je Los'!A7360),MINUTE('Profil je Los'!A7360),SECOND('Profil je Los'!A7360)),""),"")</f>
        <v>0.45833333333333331</v>
      </c>
      <c r="E7360" s="5">
        <f t="shared" si="458"/>
        <v>11</v>
      </c>
      <c r="F7360" s="14">
        <v>48.248672999999997</v>
      </c>
      <c r="G7360" s="17">
        <f t="shared" si="456"/>
        <v>4.0199999999999996</v>
      </c>
      <c r="I7360" s="33"/>
    </row>
    <row r="7361" spans="1:9" x14ac:dyDescent="0.2">
      <c r="A7361" s="4">
        <v>44137.5</v>
      </c>
      <c r="B7361" s="6">
        <f t="shared" si="457"/>
        <v>44137</v>
      </c>
      <c r="C7361" s="3">
        <f t="shared" si="459"/>
        <v>0.45833333333333331</v>
      </c>
      <c r="D7361" s="3">
        <f>IF('Profil je Los'!A7361&lt;&gt;"",IF('Profil je Los'!A7361&lt;&gt;"",TIME(HOUR('Profil je Los'!A7361),MINUTE('Profil je Los'!A7361),SECOND('Profil je Los'!A7361)),""),"")</f>
        <v>0.5</v>
      </c>
      <c r="E7361" s="5">
        <f t="shared" si="458"/>
        <v>12</v>
      </c>
      <c r="F7361" s="14">
        <v>46.553457000000002</v>
      </c>
      <c r="G7361" s="17">
        <f t="shared" si="456"/>
        <v>3.88</v>
      </c>
      <c r="I7361" s="33"/>
    </row>
    <row r="7362" spans="1:9" x14ac:dyDescent="0.2">
      <c r="A7362" s="4">
        <v>44137.541666666664</v>
      </c>
      <c r="B7362" s="6">
        <f t="shared" si="457"/>
        <v>44137</v>
      </c>
      <c r="C7362" s="3">
        <f t="shared" si="459"/>
        <v>0.5</v>
      </c>
      <c r="D7362" s="3">
        <f>IF('Profil je Los'!A7362&lt;&gt;"",IF('Profil je Los'!A7362&lt;&gt;"",TIME(HOUR('Profil je Los'!A7362),MINUTE('Profil je Los'!A7362),SECOND('Profil je Los'!A7362)),""),"")</f>
        <v>0.54166666666666663</v>
      </c>
      <c r="E7362" s="5">
        <f t="shared" si="458"/>
        <v>13</v>
      </c>
      <c r="F7362" s="14">
        <v>44.810220999999999</v>
      </c>
      <c r="G7362" s="17">
        <f t="shared" si="456"/>
        <v>3.73</v>
      </c>
      <c r="I7362" s="33"/>
    </row>
    <row r="7363" spans="1:9" x14ac:dyDescent="0.2">
      <c r="A7363" s="4">
        <v>44137.583333333336</v>
      </c>
      <c r="B7363" s="6">
        <f t="shared" si="457"/>
        <v>44137</v>
      </c>
      <c r="C7363" s="3">
        <f t="shared" si="459"/>
        <v>0.54166666666666663</v>
      </c>
      <c r="D7363" s="3">
        <f>IF('Profil je Los'!A7363&lt;&gt;"",IF('Profil je Los'!A7363&lt;&gt;"",TIME(HOUR('Profil je Los'!A7363),MINUTE('Profil je Los'!A7363),SECOND('Profil je Los'!A7363)),""),"")</f>
        <v>0.58333333333333337</v>
      </c>
      <c r="E7363" s="5">
        <f t="shared" si="458"/>
        <v>14</v>
      </c>
      <c r="F7363" s="14">
        <v>44.227331999999997</v>
      </c>
      <c r="G7363" s="17">
        <f t="shared" si="456"/>
        <v>3.69</v>
      </c>
      <c r="I7363" s="33"/>
    </row>
    <row r="7364" spans="1:9" x14ac:dyDescent="0.2">
      <c r="A7364" s="4">
        <v>44137.625</v>
      </c>
      <c r="B7364" s="6">
        <f t="shared" si="457"/>
        <v>44137</v>
      </c>
      <c r="C7364" s="3">
        <f t="shared" si="459"/>
        <v>0.58333333333333337</v>
      </c>
      <c r="D7364" s="3">
        <f>IF('Profil je Los'!A7364&lt;&gt;"",IF('Profil je Los'!A7364&lt;&gt;"",TIME(HOUR('Profil je Los'!A7364),MINUTE('Profil je Los'!A7364),SECOND('Profil je Los'!A7364)),""),"")</f>
        <v>0.625</v>
      </c>
      <c r="E7364" s="5">
        <f t="shared" si="458"/>
        <v>15</v>
      </c>
      <c r="F7364" s="14">
        <v>43.352370000000001</v>
      </c>
      <c r="G7364" s="17">
        <f t="shared" si="456"/>
        <v>3.61</v>
      </c>
      <c r="I7364" s="33"/>
    </row>
    <row r="7365" spans="1:9" x14ac:dyDescent="0.2">
      <c r="A7365" s="4">
        <v>44137.666666666664</v>
      </c>
      <c r="B7365" s="6">
        <f t="shared" si="457"/>
        <v>44137</v>
      </c>
      <c r="C7365" s="3">
        <f t="shared" si="459"/>
        <v>0.625</v>
      </c>
      <c r="D7365" s="3">
        <f>IF('Profil je Los'!A7365&lt;&gt;"",IF('Profil je Los'!A7365&lt;&gt;"",TIME(HOUR('Profil je Los'!A7365),MINUTE('Profil je Los'!A7365),SECOND('Profil je Los'!A7365)),""),"")</f>
        <v>0.66666666666666663</v>
      </c>
      <c r="E7365" s="5">
        <f t="shared" si="458"/>
        <v>16</v>
      </c>
      <c r="F7365" s="14">
        <v>43.797977000000003</v>
      </c>
      <c r="G7365" s="17">
        <f t="shared" si="456"/>
        <v>3.65</v>
      </c>
      <c r="I7365" s="33"/>
    </row>
    <row r="7366" spans="1:9" x14ac:dyDescent="0.2">
      <c r="A7366" s="4">
        <v>44137.708333333336</v>
      </c>
      <c r="B7366" s="6">
        <f t="shared" si="457"/>
        <v>44137</v>
      </c>
      <c r="C7366" s="3">
        <f t="shared" si="459"/>
        <v>0.66666666666666663</v>
      </c>
      <c r="D7366" s="3">
        <f>IF('Profil je Los'!A7366&lt;&gt;"",IF('Profil je Los'!A7366&lt;&gt;"",TIME(HOUR('Profil je Los'!A7366),MINUTE('Profil je Los'!A7366),SECOND('Profil je Los'!A7366)),""),"")</f>
        <v>0.70833333333333337</v>
      </c>
      <c r="E7366" s="5">
        <f t="shared" si="458"/>
        <v>17</v>
      </c>
      <c r="F7366" s="14">
        <v>46.497641000000002</v>
      </c>
      <c r="G7366" s="17">
        <f t="shared" ref="G7366:G7429" si="460">ROUND(F7366/$E$2,2)</f>
        <v>3.87</v>
      </c>
      <c r="I7366" s="33"/>
    </row>
    <row r="7367" spans="1:9" x14ac:dyDescent="0.2">
      <c r="A7367" s="4">
        <v>44137.75</v>
      </c>
      <c r="B7367" s="6">
        <f t="shared" ref="B7367:B7430" si="461">IF(A7367&lt;&gt;"",IF(E7367=24,B7366,DATE(YEAR(A7367),MONTH(A7367),DAY(A7367))),"")</f>
        <v>44137</v>
      </c>
      <c r="C7367" s="3">
        <f t="shared" si="459"/>
        <v>0.70833333333333337</v>
      </c>
      <c r="D7367" s="3">
        <f>IF('Profil je Los'!A7367&lt;&gt;"",IF('Profil je Los'!A7367&lt;&gt;"",TIME(HOUR('Profil je Los'!A7367),MINUTE('Profil je Los'!A7367),SECOND('Profil je Los'!A7367)),""),"")</f>
        <v>0.75</v>
      </c>
      <c r="E7367" s="5">
        <f t="shared" ref="E7367:E7430" si="462">IF(A7367&lt;&gt;"",IF(HOUR(A7367)=0,24,HOUR(A7367)),"")</f>
        <v>18</v>
      </c>
      <c r="F7367" s="14">
        <v>56.525765999999997</v>
      </c>
      <c r="G7367" s="17">
        <f t="shared" si="460"/>
        <v>4.71</v>
      </c>
      <c r="I7367" s="33"/>
    </row>
    <row r="7368" spans="1:9" x14ac:dyDescent="0.2">
      <c r="A7368" s="4">
        <v>44137.791666666664</v>
      </c>
      <c r="B7368" s="6">
        <f t="shared" si="461"/>
        <v>44137</v>
      </c>
      <c r="C7368" s="3">
        <f t="shared" ref="C7368:C7431" si="463">D7367</f>
        <v>0.75</v>
      </c>
      <c r="D7368" s="3">
        <f>IF('Profil je Los'!A7368&lt;&gt;"",IF('Profil je Los'!A7368&lt;&gt;"",TIME(HOUR('Profil je Los'!A7368),MINUTE('Profil je Los'!A7368),SECOND('Profil je Los'!A7368)),""),"")</f>
        <v>0.79166666666666663</v>
      </c>
      <c r="E7368" s="5">
        <f t="shared" si="462"/>
        <v>19</v>
      </c>
      <c r="F7368" s="14">
        <v>56.884132000000001</v>
      </c>
      <c r="G7368" s="17">
        <f t="shared" si="460"/>
        <v>4.74</v>
      </c>
      <c r="I7368" s="33"/>
    </row>
    <row r="7369" spans="1:9" x14ac:dyDescent="0.2">
      <c r="A7369" s="4">
        <v>44137.833333333336</v>
      </c>
      <c r="B7369" s="6">
        <f t="shared" si="461"/>
        <v>44137</v>
      </c>
      <c r="C7369" s="3">
        <f t="shared" si="463"/>
        <v>0.79166666666666663</v>
      </c>
      <c r="D7369" s="3">
        <f>IF('Profil je Los'!A7369&lt;&gt;"",IF('Profil je Los'!A7369&lt;&gt;"",TIME(HOUR('Profil je Los'!A7369),MINUTE('Profil je Los'!A7369),SECOND('Profil je Los'!A7369)),""),"")</f>
        <v>0.83333333333333337</v>
      </c>
      <c r="E7369" s="5">
        <f t="shared" si="462"/>
        <v>20</v>
      </c>
      <c r="F7369" s="14">
        <v>51.275578000000003</v>
      </c>
      <c r="G7369" s="17">
        <f t="shared" si="460"/>
        <v>4.2699999999999996</v>
      </c>
      <c r="I7369" s="33"/>
    </row>
    <row r="7370" spans="1:9" x14ac:dyDescent="0.2">
      <c r="A7370" s="4">
        <v>44137.875</v>
      </c>
      <c r="B7370" s="6">
        <f t="shared" si="461"/>
        <v>44137</v>
      </c>
      <c r="C7370" s="3">
        <f t="shared" si="463"/>
        <v>0.83333333333333337</v>
      </c>
      <c r="D7370" s="3">
        <f>IF('Profil je Los'!A7370&lt;&gt;"",IF('Profil je Los'!A7370&lt;&gt;"",TIME(HOUR('Profil je Los'!A7370),MINUTE('Profil je Los'!A7370),SECOND('Profil je Los'!A7370)),""),"")</f>
        <v>0.875</v>
      </c>
      <c r="E7370" s="5">
        <f t="shared" si="462"/>
        <v>21</v>
      </c>
      <c r="F7370" s="14">
        <v>43.837105000000001</v>
      </c>
      <c r="G7370" s="17">
        <f t="shared" si="460"/>
        <v>3.65</v>
      </c>
      <c r="I7370" s="33"/>
    </row>
    <row r="7371" spans="1:9" x14ac:dyDescent="0.2">
      <c r="A7371" s="4">
        <v>44137.916666666664</v>
      </c>
      <c r="B7371" s="6">
        <f t="shared" si="461"/>
        <v>44137</v>
      </c>
      <c r="C7371" s="3">
        <f t="shared" si="463"/>
        <v>0.875</v>
      </c>
      <c r="D7371" s="3">
        <f>IF('Profil je Los'!A7371&lt;&gt;"",IF('Profil je Los'!A7371&lt;&gt;"",TIME(HOUR('Profil je Los'!A7371),MINUTE('Profil je Los'!A7371),SECOND('Profil je Los'!A7371)),""),"")</f>
        <v>0.91666666666666663</v>
      </c>
      <c r="E7371" s="5">
        <f t="shared" si="462"/>
        <v>22</v>
      </c>
      <c r="F7371" s="14">
        <v>37.402996000000002</v>
      </c>
      <c r="G7371" s="17">
        <f t="shared" si="460"/>
        <v>3.12</v>
      </c>
      <c r="I7371" s="33"/>
    </row>
    <row r="7372" spans="1:9" x14ac:dyDescent="0.2">
      <c r="A7372" s="4">
        <v>44137.958333333336</v>
      </c>
      <c r="B7372" s="6">
        <f t="shared" si="461"/>
        <v>44137</v>
      </c>
      <c r="C7372" s="3">
        <f t="shared" si="463"/>
        <v>0.91666666666666663</v>
      </c>
      <c r="D7372" s="3">
        <f>IF('Profil je Los'!A7372&lt;&gt;"",IF('Profil je Los'!A7372&lt;&gt;"",TIME(HOUR('Profil je Los'!A7372),MINUTE('Profil je Los'!A7372),SECOND('Profil je Los'!A7372)),""),"")</f>
        <v>0.95833333333333337</v>
      </c>
      <c r="E7372" s="5">
        <f t="shared" si="462"/>
        <v>23</v>
      </c>
      <c r="F7372" s="14">
        <v>30.697333</v>
      </c>
      <c r="G7372" s="17">
        <f t="shared" si="460"/>
        <v>2.56</v>
      </c>
      <c r="I7372" s="33"/>
    </row>
    <row r="7373" spans="1:9" x14ac:dyDescent="0.2">
      <c r="A7373" s="4">
        <v>44138</v>
      </c>
      <c r="B7373" s="6">
        <f t="shared" si="461"/>
        <v>44137</v>
      </c>
      <c r="C7373" s="3">
        <f t="shared" si="463"/>
        <v>0.95833333333333337</v>
      </c>
      <c r="D7373" s="3">
        <f>IF('Profil je Los'!A7373&lt;&gt;"",IF('Profil je Los'!A7373&lt;&gt;"",TIME(HOUR('Profil je Los'!A7373),MINUTE('Profil je Los'!A7373),SECOND('Profil je Los'!A7373)),""),"")</f>
        <v>0</v>
      </c>
      <c r="E7373" s="5">
        <f t="shared" si="462"/>
        <v>24</v>
      </c>
      <c r="F7373" s="14">
        <v>24.511552999999999</v>
      </c>
      <c r="G7373" s="17">
        <f t="shared" si="460"/>
        <v>2.04</v>
      </c>
      <c r="I7373" s="33"/>
    </row>
    <row r="7374" spans="1:9" x14ac:dyDescent="0.2">
      <c r="A7374" s="4">
        <v>44138.041666666664</v>
      </c>
      <c r="B7374" s="6">
        <f t="shared" si="461"/>
        <v>44138</v>
      </c>
      <c r="C7374" s="3">
        <f t="shared" si="463"/>
        <v>0</v>
      </c>
      <c r="D7374" s="3">
        <f>IF('Profil je Los'!A7374&lt;&gt;"",IF('Profil je Los'!A7374&lt;&gt;"",TIME(HOUR('Profil je Los'!A7374),MINUTE('Profil je Los'!A7374),SECOND('Profil je Los'!A7374)),""),"")</f>
        <v>4.1666666666666664E-2</v>
      </c>
      <c r="E7374" s="5">
        <f t="shared" si="462"/>
        <v>1</v>
      </c>
      <c r="F7374" s="14">
        <v>20.468384</v>
      </c>
      <c r="G7374" s="17">
        <f t="shared" si="460"/>
        <v>1.71</v>
      </c>
      <c r="I7374" s="33"/>
    </row>
    <row r="7375" spans="1:9" x14ac:dyDescent="0.2">
      <c r="A7375" s="4">
        <v>44138.083333333336</v>
      </c>
      <c r="B7375" s="6">
        <f t="shared" si="461"/>
        <v>44138</v>
      </c>
      <c r="C7375" s="3">
        <f t="shared" si="463"/>
        <v>4.1666666666666664E-2</v>
      </c>
      <c r="D7375" s="3">
        <f>IF('Profil je Los'!A7375&lt;&gt;"",IF('Profil je Los'!A7375&lt;&gt;"",TIME(HOUR('Profil je Los'!A7375),MINUTE('Profil je Los'!A7375),SECOND('Profil je Los'!A7375)),""),"")</f>
        <v>8.3333333333333329E-2</v>
      </c>
      <c r="E7375" s="5">
        <f t="shared" si="462"/>
        <v>2</v>
      </c>
      <c r="F7375" s="14">
        <v>17.928712999999998</v>
      </c>
      <c r="G7375" s="17">
        <f t="shared" si="460"/>
        <v>1.49</v>
      </c>
      <c r="I7375" s="33"/>
    </row>
    <row r="7376" spans="1:9" x14ac:dyDescent="0.2">
      <c r="A7376" s="4">
        <v>44138.125</v>
      </c>
      <c r="B7376" s="6">
        <f t="shared" si="461"/>
        <v>44138</v>
      </c>
      <c r="C7376" s="3">
        <f t="shared" si="463"/>
        <v>8.3333333333333329E-2</v>
      </c>
      <c r="D7376" s="3">
        <f>IF('Profil je Los'!A7376&lt;&gt;"",IF('Profil je Los'!A7376&lt;&gt;"",TIME(HOUR('Profil je Los'!A7376),MINUTE('Profil je Los'!A7376),SECOND('Profil je Los'!A7376)),""),"")</f>
        <v>0.125</v>
      </c>
      <c r="E7376" s="5">
        <f t="shared" si="462"/>
        <v>3</v>
      </c>
      <c r="F7376" s="14">
        <v>17.447863000000002</v>
      </c>
      <c r="G7376" s="17">
        <f t="shared" si="460"/>
        <v>1.45</v>
      </c>
      <c r="I7376" s="33"/>
    </row>
    <row r="7377" spans="1:9" x14ac:dyDescent="0.2">
      <c r="A7377" s="4">
        <v>44138.166666666664</v>
      </c>
      <c r="B7377" s="6">
        <f t="shared" si="461"/>
        <v>44138</v>
      </c>
      <c r="C7377" s="3">
        <f t="shared" si="463"/>
        <v>0.125</v>
      </c>
      <c r="D7377" s="3">
        <f>IF('Profil je Los'!A7377&lt;&gt;"",IF('Profil je Los'!A7377&lt;&gt;"",TIME(HOUR('Profil je Los'!A7377),MINUTE('Profil je Los'!A7377),SECOND('Profil je Los'!A7377)),""),"")</f>
        <v>0.16666666666666666</v>
      </c>
      <c r="E7377" s="5">
        <f t="shared" si="462"/>
        <v>4</v>
      </c>
      <c r="F7377" s="14">
        <v>17.258575</v>
      </c>
      <c r="G7377" s="17">
        <f t="shared" si="460"/>
        <v>1.44</v>
      </c>
      <c r="I7377" s="33"/>
    </row>
    <row r="7378" spans="1:9" x14ac:dyDescent="0.2">
      <c r="A7378" s="4">
        <v>44138.208333333336</v>
      </c>
      <c r="B7378" s="6">
        <f t="shared" si="461"/>
        <v>44138</v>
      </c>
      <c r="C7378" s="3">
        <f t="shared" si="463"/>
        <v>0.16666666666666666</v>
      </c>
      <c r="D7378" s="3">
        <f>IF('Profil je Los'!A7378&lt;&gt;"",IF('Profil je Los'!A7378&lt;&gt;"",TIME(HOUR('Profil je Los'!A7378),MINUTE('Profil je Los'!A7378),SECOND('Profil je Los'!A7378)),""),"")</f>
        <v>0.20833333333333334</v>
      </c>
      <c r="E7378" s="5">
        <f t="shared" si="462"/>
        <v>5</v>
      </c>
      <c r="F7378" s="14">
        <v>18.582152000000001</v>
      </c>
      <c r="G7378" s="17">
        <f t="shared" si="460"/>
        <v>1.55</v>
      </c>
      <c r="I7378" s="33"/>
    </row>
    <row r="7379" spans="1:9" x14ac:dyDescent="0.2">
      <c r="A7379" s="4">
        <v>44138.25</v>
      </c>
      <c r="B7379" s="6">
        <f t="shared" si="461"/>
        <v>44138</v>
      </c>
      <c r="C7379" s="3">
        <f t="shared" si="463"/>
        <v>0.20833333333333334</v>
      </c>
      <c r="D7379" s="3">
        <f>IF('Profil je Los'!A7379&lt;&gt;"",IF('Profil je Los'!A7379&lt;&gt;"",TIME(HOUR('Profil je Los'!A7379),MINUTE('Profil je Los'!A7379),SECOND('Profil je Los'!A7379)),""),"")</f>
        <v>0.25</v>
      </c>
      <c r="E7379" s="5">
        <f t="shared" si="462"/>
        <v>6</v>
      </c>
      <c r="F7379" s="14">
        <v>22.662841</v>
      </c>
      <c r="G7379" s="17">
        <f t="shared" si="460"/>
        <v>1.89</v>
      </c>
      <c r="I7379" s="33"/>
    </row>
    <row r="7380" spans="1:9" x14ac:dyDescent="0.2">
      <c r="A7380" s="4">
        <v>44138.291666666664</v>
      </c>
      <c r="B7380" s="6">
        <f t="shared" si="461"/>
        <v>44138</v>
      </c>
      <c r="C7380" s="3">
        <f t="shared" si="463"/>
        <v>0.25</v>
      </c>
      <c r="D7380" s="3">
        <f>IF('Profil je Los'!A7380&lt;&gt;"",IF('Profil je Los'!A7380&lt;&gt;"",TIME(HOUR('Profil je Los'!A7380),MINUTE('Profil je Los'!A7380),SECOND('Profil je Los'!A7380)),""),"")</f>
        <v>0.29166666666666669</v>
      </c>
      <c r="E7380" s="5">
        <f t="shared" si="462"/>
        <v>7</v>
      </c>
      <c r="F7380" s="14">
        <v>34.411991999999998</v>
      </c>
      <c r="G7380" s="17">
        <f t="shared" si="460"/>
        <v>2.87</v>
      </c>
      <c r="I7380" s="33"/>
    </row>
    <row r="7381" spans="1:9" x14ac:dyDescent="0.2">
      <c r="A7381" s="4">
        <v>44138.333333333336</v>
      </c>
      <c r="B7381" s="6">
        <f t="shared" si="461"/>
        <v>44138</v>
      </c>
      <c r="C7381" s="3">
        <f t="shared" si="463"/>
        <v>0.29166666666666669</v>
      </c>
      <c r="D7381" s="3">
        <f>IF('Profil je Los'!A7381&lt;&gt;"",IF('Profil je Los'!A7381&lt;&gt;"",TIME(HOUR('Profil je Los'!A7381),MINUTE('Profil je Los'!A7381),SECOND('Profil je Los'!A7381)),""),"")</f>
        <v>0.33333333333333331</v>
      </c>
      <c r="E7381" s="5">
        <f t="shared" si="462"/>
        <v>8</v>
      </c>
      <c r="F7381" s="14">
        <v>44.105615999999998</v>
      </c>
      <c r="G7381" s="17">
        <f t="shared" si="460"/>
        <v>3.68</v>
      </c>
      <c r="I7381" s="33"/>
    </row>
    <row r="7382" spans="1:9" x14ac:dyDescent="0.2">
      <c r="A7382" s="4">
        <v>44138.375</v>
      </c>
      <c r="B7382" s="6">
        <f t="shared" si="461"/>
        <v>44138</v>
      </c>
      <c r="C7382" s="3">
        <f t="shared" si="463"/>
        <v>0.33333333333333331</v>
      </c>
      <c r="D7382" s="3">
        <f>IF('Profil je Los'!A7382&lt;&gt;"",IF('Profil je Los'!A7382&lt;&gt;"",TIME(HOUR('Profil je Los'!A7382),MINUTE('Profil je Los'!A7382),SECOND('Profil je Los'!A7382)),""),"")</f>
        <v>0.375</v>
      </c>
      <c r="E7382" s="5">
        <f t="shared" si="462"/>
        <v>9</v>
      </c>
      <c r="F7382" s="14">
        <v>43.185223999999998</v>
      </c>
      <c r="G7382" s="17">
        <f t="shared" si="460"/>
        <v>3.6</v>
      </c>
      <c r="I7382" s="33"/>
    </row>
    <row r="7383" spans="1:9" x14ac:dyDescent="0.2">
      <c r="A7383" s="4">
        <v>44138.416666666664</v>
      </c>
      <c r="B7383" s="6">
        <f t="shared" si="461"/>
        <v>44138</v>
      </c>
      <c r="C7383" s="3">
        <f t="shared" si="463"/>
        <v>0.375</v>
      </c>
      <c r="D7383" s="3">
        <f>IF('Profil je Los'!A7383&lt;&gt;"",IF('Profil je Los'!A7383&lt;&gt;"",TIME(HOUR('Profil je Los'!A7383),MINUTE('Profil je Los'!A7383),SECOND('Profil je Los'!A7383)),""),"")</f>
        <v>0.41666666666666669</v>
      </c>
      <c r="E7383" s="5">
        <f t="shared" si="462"/>
        <v>10</v>
      </c>
      <c r="F7383" s="14">
        <v>38.198405999999999</v>
      </c>
      <c r="G7383" s="17">
        <f t="shared" si="460"/>
        <v>3.18</v>
      </c>
      <c r="I7383" s="33"/>
    </row>
    <row r="7384" spans="1:9" x14ac:dyDescent="0.2">
      <c r="A7384" s="4">
        <v>44138.458333333336</v>
      </c>
      <c r="B7384" s="6">
        <f t="shared" si="461"/>
        <v>44138</v>
      </c>
      <c r="C7384" s="3">
        <f t="shared" si="463"/>
        <v>0.41666666666666669</v>
      </c>
      <c r="D7384" s="3">
        <f>IF('Profil je Los'!A7384&lt;&gt;"",IF('Profil je Los'!A7384&lt;&gt;"",TIME(HOUR('Profil je Los'!A7384),MINUTE('Profil je Los'!A7384),SECOND('Profil je Los'!A7384)),""),"")</f>
        <v>0.45833333333333331</v>
      </c>
      <c r="E7384" s="5">
        <f t="shared" si="462"/>
        <v>11</v>
      </c>
      <c r="F7384" s="14">
        <v>45.859039000000003</v>
      </c>
      <c r="G7384" s="17">
        <f t="shared" si="460"/>
        <v>3.82</v>
      </c>
      <c r="I7384" s="33"/>
    </row>
    <row r="7385" spans="1:9" x14ac:dyDescent="0.2">
      <c r="A7385" s="4">
        <v>44138.5</v>
      </c>
      <c r="B7385" s="6">
        <f t="shared" si="461"/>
        <v>44138</v>
      </c>
      <c r="C7385" s="3">
        <f t="shared" si="463"/>
        <v>0.45833333333333331</v>
      </c>
      <c r="D7385" s="3">
        <f>IF('Profil je Los'!A7385&lt;&gt;"",IF('Profil je Los'!A7385&lt;&gt;"",TIME(HOUR('Profil je Los'!A7385),MINUTE('Profil je Los'!A7385),SECOND('Profil je Los'!A7385)),""),"")</f>
        <v>0.5</v>
      </c>
      <c r="E7385" s="5">
        <f t="shared" si="462"/>
        <v>12</v>
      </c>
      <c r="F7385" s="14">
        <v>53.011848999999998</v>
      </c>
      <c r="G7385" s="17">
        <f t="shared" si="460"/>
        <v>4.42</v>
      </c>
      <c r="I7385" s="33"/>
    </row>
    <row r="7386" spans="1:9" x14ac:dyDescent="0.2">
      <c r="A7386" s="4">
        <v>44138.541666666664</v>
      </c>
      <c r="B7386" s="6">
        <f t="shared" si="461"/>
        <v>44138</v>
      </c>
      <c r="C7386" s="3">
        <f t="shared" si="463"/>
        <v>0.5</v>
      </c>
      <c r="D7386" s="3">
        <f>IF('Profil je Los'!A7386&lt;&gt;"",IF('Profil je Los'!A7386&lt;&gt;"",TIME(HOUR('Profil je Los'!A7386),MINUTE('Profil je Los'!A7386),SECOND('Profil je Los'!A7386)),""),"")</f>
        <v>0.54166666666666663</v>
      </c>
      <c r="E7386" s="5">
        <f t="shared" si="462"/>
        <v>13</v>
      </c>
      <c r="F7386" s="14">
        <v>54.092790000000001</v>
      </c>
      <c r="G7386" s="17">
        <f t="shared" si="460"/>
        <v>4.51</v>
      </c>
      <c r="I7386" s="33"/>
    </row>
    <row r="7387" spans="1:9" x14ac:dyDescent="0.2">
      <c r="A7387" s="4">
        <v>44138.583333333336</v>
      </c>
      <c r="B7387" s="6">
        <f t="shared" si="461"/>
        <v>44138</v>
      </c>
      <c r="C7387" s="3">
        <f t="shared" si="463"/>
        <v>0.54166666666666663</v>
      </c>
      <c r="D7387" s="3">
        <f>IF('Profil je Los'!A7387&lt;&gt;"",IF('Profil je Los'!A7387&lt;&gt;"",TIME(HOUR('Profil je Los'!A7387),MINUTE('Profil je Los'!A7387),SECOND('Profil je Los'!A7387)),""),"")</f>
        <v>0.58333333333333337</v>
      </c>
      <c r="E7387" s="5">
        <f t="shared" si="462"/>
        <v>14</v>
      </c>
      <c r="F7387" s="14">
        <v>52.142127000000002</v>
      </c>
      <c r="G7387" s="17">
        <f t="shared" si="460"/>
        <v>4.3499999999999996</v>
      </c>
      <c r="I7387" s="33"/>
    </row>
    <row r="7388" spans="1:9" x14ac:dyDescent="0.2">
      <c r="A7388" s="4">
        <v>44138.625</v>
      </c>
      <c r="B7388" s="6">
        <f t="shared" si="461"/>
        <v>44138</v>
      </c>
      <c r="C7388" s="3">
        <f t="shared" si="463"/>
        <v>0.58333333333333337</v>
      </c>
      <c r="D7388" s="3">
        <f>IF('Profil je Los'!A7388&lt;&gt;"",IF('Profil je Los'!A7388&lt;&gt;"",TIME(HOUR('Profil je Los'!A7388),MINUTE('Profil je Los'!A7388),SECOND('Profil je Los'!A7388)),""),"")</f>
        <v>0.625</v>
      </c>
      <c r="E7388" s="5">
        <f t="shared" si="462"/>
        <v>15</v>
      </c>
      <c r="F7388" s="14">
        <v>48.875444000000002</v>
      </c>
      <c r="G7388" s="17">
        <f t="shared" si="460"/>
        <v>4.07</v>
      </c>
      <c r="I7388" s="33"/>
    </row>
    <row r="7389" spans="1:9" x14ac:dyDescent="0.2">
      <c r="A7389" s="4">
        <v>44138.666666666664</v>
      </c>
      <c r="B7389" s="6">
        <f t="shared" si="461"/>
        <v>44138</v>
      </c>
      <c r="C7389" s="3">
        <f t="shared" si="463"/>
        <v>0.625</v>
      </c>
      <c r="D7389" s="3">
        <f>IF('Profil je Los'!A7389&lt;&gt;"",IF('Profil je Los'!A7389&lt;&gt;"",TIME(HOUR('Profil je Los'!A7389),MINUTE('Profil je Los'!A7389),SECOND('Profil je Los'!A7389)),""),"")</f>
        <v>0.66666666666666663</v>
      </c>
      <c r="E7389" s="5">
        <f t="shared" si="462"/>
        <v>16</v>
      </c>
      <c r="F7389" s="14">
        <v>45.882975000000002</v>
      </c>
      <c r="G7389" s="17">
        <f t="shared" si="460"/>
        <v>3.82</v>
      </c>
      <c r="I7389" s="33"/>
    </row>
    <row r="7390" spans="1:9" x14ac:dyDescent="0.2">
      <c r="A7390" s="4">
        <v>44138.708333333336</v>
      </c>
      <c r="B7390" s="6">
        <f t="shared" si="461"/>
        <v>44138</v>
      </c>
      <c r="C7390" s="3">
        <f t="shared" si="463"/>
        <v>0.66666666666666663</v>
      </c>
      <c r="D7390" s="3">
        <f>IF('Profil je Los'!A7390&lt;&gt;"",IF('Profil je Los'!A7390&lt;&gt;"",TIME(HOUR('Profil je Los'!A7390),MINUTE('Profil je Los'!A7390),SECOND('Profil je Los'!A7390)),""),"")</f>
        <v>0.70833333333333337</v>
      </c>
      <c r="E7390" s="5">
        <f t="shared" si="462"/>
        <v>17</v>
      </c>
      <c r="F7390" s="14">
        <v>48.045115000000003</v>
      </c>
      <c r="G7390" s="17">
        <f t="shared" si="460"/>
        <v>4</v>
      </c>
      <c r="I7390" s="33"/>
    </row>
    <row r="7391" spans="1:9" x14ac:dyDescent="0.2">
      <c r="A7391" s="4">
        <v>44138.75</v>
      </c>
      <c r="B7391" s="6">
        <f t="shared" si="461"/>
        <v>44138</v>
      </c>
      <c r="C7391" s="3">
        <f t="shared" si="463"/>
        <v>0.70833333333333337</v>
      </c>
      <c r="D7391" s="3">
        <f>IF('Profil je Los'!A7391&lt;&gt;"",IF('Profil je Los'!A7391&lt;&gt;"",TIME(HOUR('Profil je Los'!A7391),MINUTE('Profil je Los'!A7391),SECOND('Profil je Los'!A7391)),""),"")</f>
        <v>0.75</v>
      </c>
      <c r="E7391" s="5">
        <f t="shared" si="462"/>
        <v>18</v>
      </c>
      <c r="F7391" s="14">
        <v>53.435811999999999</v>
      </c>
      <c r="G7391" s="17">
        <f t="shared" si="460"/>
        <v>4.45</v>
      </c>
      <c r="I7391" s="33"/>
    </row>
    <row r="7392" spans="1:9" x14ac:dyDescent="0.2">
      <c r="A7392" s="4">
        <v>44138.791666666664</v>
      </c>
      <c r="B7392" s="6">
        <f t="shared" si="461"/>
        <v>44138</v>
      </c>
      <c r="C7392" s="3">
        <f t="shared" si="463"/>
        <v>0.75</v>
      </c>
      <c r="D7392" s="3">
        <f>IF('Profil je Los'!A7392&lt;&gt;"",IF('Profil je Los'!A7392&lt;&gt;"",TIME(HOUR('Profil je Los'!A7392),MINUTE('Profil je Los'!A7392),SECOND('Profil je Los'!A7392)),""),"")</f>
        <v>0.79166666666666663</v>
      </c>
      <c r="E7392" s="5">
        <f t="shared" si="462"/>
        <v>19</v>
      </c>
      <c r="F7392" s="14">
        <v>51.014668</v>
      </c>
      <c r="G7392" s="17">
        <f t="shared" si="460"/>
        <v>4.25</v>
      </c>
      <c r="I7392" s="33"/>
    </row>
    <row r="7393" spans="1:9" x14ac:dyDescent="0.2">
      <c r="A7393" s="4">
        <v>44138.833333333336</v>
      </c>
      <c r="B7393" s="6">
        <f t="shared" si="461"/>
        <v>44138</v>
      </c>
      <c r="C7393" s="3">
        <f t="shared" si="463"/>
        <v>0.79166666666666663</v>
      </c>
      <c r="D7393" s="3">
        <f>IF('Profil je Los'!A7393&lt;&gt;"",IF('Profil je Los'!A7393&lt;&gt;"",TIME(HOUR('Profil je Los'!A7393),MINUTE('Profil je Los'!A7393),SECOND('Profil je Los'!A7393)),""),"")</f>
        <v>0.83333333333333337</v>
      </c>
      <c r="E7393" s="5">
        <f t="shared" si="462"/>
        <v>20</v>
      </c>
      <c r="F7393" s="14">
        <v>47.996454</v>
      </c>
      <c r="G7393" s="17">
        <f t="shared" si="460"/>
        <v>4</v>
      </c>
      <c r="I7393" s="33"/>
    </row>
    <row r="7394" spans="1:9" x14ac:dyDescent="0.2">
      <c r="A7394" s="4">
        <v>44138.875</v>
      </c>
      <c r="B7394" s="6">
        <f t="shared" si="461"/>
        <v>44138</v>
      </c>
      <c r="C7394" s="3">
        <f t="shared" si="463"/>
        <v>0.83333333333333337</v>
      </c>
      <c r="D7394" s="3">
        <f>IF('Profil je Los'!A7394&lt;&gt;"",IF('Profil je Los'!A7394&lt;&gt;"",TIME(HOUR('Profil je Los'!A7394),MINUTE('Profil je Los'!A7394),SECOND('Profil je Los'!A7394)),""),"")</f>
        <v>0.875</v>
      </c>
      <c r="E7394" s="5">
        <f t="shared" si="462"/>
        <v>21</v>
      </c>
      <c r="F7394" s="14">
        <v>39.387027000000003</v>
      </c>
      <c r="G7394" s="17">
        <f t="shared" si="460"/>
        <v>3.28</v>
      </c>
      <c r="I7394" s="33"/>
    </row>
    <row r="7395" spans="1:9" x14ac:dyDescent="0.2">
      <c r="A7395" s="4">
        <v>44138.916666666664</v>
      </c>
      <c r="B7395" s="6">
        <f t="shared" si="461"/>
        <v>44138</v>
      </c>
      <c r="C7395" s="3">
        <f t="shared" si="463"/>
        <v>0.875</v>
      </c>
      <c r="D7395" s="3">
        <f>IF('Profil je Los'!A7395&lt;&gt;"",IF('Profil je Los'!A7395&lt;&gt;"",TIME(HOUR('Profil je Los'!A7395),MINUTE('Profil je Los'!A7395),SECOND('Profil je Los'!A7395)),""),"")</f>
        <v>0.91666666666666663</v>
      </c>
      <c r="E7395" s="5">
        <f t="shared" si="462"/>
        <v>22</v>
      </c>
      <c r="F7395" s="14">
        <v>33.624386999999999</v>
      </c>
      <c r="G7395" s="17">
        <f t="shared" si="460"/>
        <v>2.8</v>
      </c>
      <c r="I7395" s="33"/>
    </row>
    <row r="7396" spans="1:9" x14ac:dyDescent="0.2">
      <c r="A7396" s="4">
        <v>44138.958333333336</v>
      </c>
      <c r="B7396" s="6">
        <f t="shared" si="461"/>
        <v>44138</v>
      </c>
      <c r="C7396" s="3">
        <f t="shared" si="463"/>
        <v>0.91666666666666663</v>
      </c>
      <c r="D7396" s="3">
        <f>IF('Profil je Los'!A7396&lt;&gt;"",IF('Profil je Los'!A7396&lt;&gt;"",TIME(HOUR('Profil je Los'!A7396),MINUTE('Profil je Los'!A7396),SECOND('Profil je Los'!A7396)),""),"")</f>
        <v>0.95833333333333337</v>
      </c>
      <c r="E7396" s="5">
        <f t="shared" si="462"/>
        <v>23</v>
      </c>
      <c r="F7396" s="14">
        <v>27.441883000000001</v>
      </c>
      <c r="G7396" s="17">
        <f t="shared" si="460"/>
        <v>2.29</v>
      </c>
      <c r="I7396" s="33"/>
    </row>
    <row r="7397" spans="1:9" x14ac:dyDescent="0.2">
      <c r="A7397" s="4">
        <v>44139</v>
      </c>
      <c r="B7397" s="6">
        <f t="shared" si="461"/>
        <v>44138</v>
      </c>
      <c r="C7397" s="3">
        <f t="shared" si="463"/>
        <v>0.95833333333333337</v>
      </c>
      <c r="D7397" s="3">
        <f>IF('Profil je Los'!A7397&lt;&gt;"",IF('Profil je Los'!A7397&lt;&gt;"",TIME(HOUR('Profil je Los'!A7397),MINUTE('Profil je Los'!A7397),SECOND('Profil je Los'!A7397)),""),"")</f>
        <v>0</v>
      </c>
      <c r="E7397" s="5">
        <f t="shared" si="462"/>
        <v>24</v>
      </c>
      <c r="F7397" s="14">
        <v>22.127686000000001</v>
      </c>
      <c r="G7397" s="17">
        <f t="shared" si="460"/>
        <v>1.84</v>
      </c>
      <c r="I7397" s="33"/>
    </row>
    <row r="7398" spans="1:9" x14ac:dyDescent="0.2">
      <c r="A7398" s="4">
        <v>44139.041666666664</v>
      </c>
      <c r="B7398" s="6">
        <f t="shared" si="461"/>
        <v>44139</v>
      </c>
      <c r="C7398" s="3">
        <f t="shared" si="463"/>
        <v>0</v>
      </c>
      <c r="D7398" s="3">
        <f>IF('Profil je Los'!A7398&lt;&gt;"",IF('Profil je Los'!A7398&lt;&gt;"",TIME(HOUR('Profil je Los'!A7398),MINUTE('Profil je Los'!A7398),SECOND('Profil je Los'!A7398)),""),"")</f>
        <v>4.1666666666666664E-2</v>
      </c>
      <c r="E7398" s="5">
        <f t="shared" si="462"/>
        <v>1</v>
      </c>
      <c r="F7398" s="14">
        <v>18.080684000000002</v>
      </c>
      <c r="G7398" s="17">
        <f t="shared" si="460"/>
        <v>1.51</v>
      </c>
      <c r="I7398" s="33"/>
    </row>
    <row r="7399" spans="1:9" x14ac:dyDescent="0.2">
      <c r="A7399" s="4">
        <v>44139.083333333336</v>
      </c>
      <c r="B7399" s="6">
        <f t="shared" si="461"/>
        <v>44139</v>
      </c>
      <c r="C7399" s="3">
        <f t="shared" si="463"/>
        <v>4.1666666666666664E-2</v>
      </c>
      <c r="D7399" s="3">
        <f>IF('Profil je Los'!A7399&lt;&gt;"",IF('Profil je Los'!A7399&lt;&gt;"",TIME(HOUR('Profil je Los'!A7399),MINUTE('Profil je Los'!A7399),SECOND('Profil je Los'!A7399)),""),"")</f>
        <v>8.3333333333333329E-2</v>
      </c>
      <c r="E7399" s="5">
        <f t="shared" si="462"/>
        <v>2</v>
      </c>
      <c r="F7399" s="14">
        <v>17.031862</v>
      </c>
      <c r="G7399" s="17">
        <f t="shared" si="460"/>
        <v>1.42</v>
      </c>
      <c r="I7399" s="33"/>
    </row>
    <row r="7400" spans="1:9" x14ac:dyDescent="0.2">
      <c r="A7400" s="4">
        <v>44139.125</v>
      </c>
      <c r="B7400" s="6">
        <f t="shared" si="461"/>
        <v>44139</v>
      </c>
      <c r="C7400" s="3">
        <f t="shared" si="463"/>
        <v>8.3333333333333329E-2</v>
      </c>
      <c r="D7400" s="3">
        <f>IF('Profil je Los'!A7400&lt;&gt;"",IF('Profil je Los'!A7400&lt;&gt;"",TIME(HOUR('Profil je Los'!A7400),MINUTE('Profil je Los'!A7400),SECOND('Profil je Los'!A7400)),""),"")</f>
        <v>0.125</v>
      </c>
      <c r="E7400" s="5">
        <f t="shared" si="462"/>
        <v>3</v>
      </c>
      <c r="F7400" s="14">
        <v>16.910843</v>
      </c>
      <c r="G7400" s="17">
        <f t="shared" si="460"/>
        <v>1.41</v>
      </c>
      <c r="I7400" s="33"/>
    </row>
    <row r="7401" spans="1:9" x14ac:dyDescent="0.2">
      <c r="A7401" s="4">
        <v>44139.166666666664</v>
      </c>
      <c r="B7401" s="6">
        <f t="shared" si="461"/>
        <v>44139</v>
      </c>
      <c r="C7401" s="3">
        <f t="shared" si="463"/>
        <v>0.125</v>
      </c>
      <c r="D7401" s="3">
        <f>IF('Profil je Los'!A7401&lt;&gt;"",IF('Profil je Los'!A7401&lt;&gt;"",TIME(HOUR('Profil je Los'!A7401),MINUTE('Profil je Los'!A7401),SECOND('Profil je Los'!A7401)),""),"")</f>
        <v>0.16666666666666666</v>
      </c>
      <c r="E7401" s="5">
        <f t="shared" si="462"/>
        <v>4</v>
      </c>
      <c r="F7401" s="14">
        <v>17.563184</v>
      </c>
      <c r="G7401" s="17">
        <f t="shared" si="460"/>
        <v>1.46</v>
      </c>
      <c r="I7401" s="33"/>
    </row>
    <row r="7402" spans="1:9" x14ac:dyDescent="0.2">
      <c r="A7402" s="4">
        <v>44139.208333333336</v>
      </c>
      <c r="B7402" s="6">
        <f t="shared" si="461"/>
        <v>44139</v>
      </c>
      <c r="C7402" s="3">
        <f t="shared" si="463"/>
        <v>0.16666666666666666</v>
      </c>
      <c r="D7402" s="3">
        <f>IF('Profil je Los'!A7402&lt;&gt;"",IF('Profil je Los'!A7402&lt;&gt;"",TIME(HOUR('Profil je Los'!A7402),MINUTE('Profil je Los'!A7402),SECOND('Profil je Los'!A7402)),""),"")</f>
        <v>0.20833333333333334</v>
      </c>
      <c r="E7402" s="5">
        <f t="shared" si="462"/>
        <v>5</v>
      </c>
      <c r="F7402" s="14">
        <v>18.844282</v>
      </c>
      <c r="G7402" s="17">
        <f t="shared" si="460"/>
        <v>1.57</v>
      </c>
      <c r="I7402" s="33"/>
    </row>
    <row r="7403" spans="1:9" x14ac:dyDescent="0.2">
      <c r="A7403" s="4">
        <v>44139.25</v>
      </c>
      <c r="B7403" s="6">
        <f t="shared" si="461"/>
        <v>44139</v>
      </c>
      <c r="C7403" s="3">
        <f t="shared" si="463"/>
        <v>0.20833333333333334</v>
      </c>
      <c r="D7403" s="3">
        <f>IF('Profil je Los'!A7403&lt;&gt;"",IF('Profil je Los'!A7403&lt;&gt;"",TIME(HOUR('Profil je Los'!A7403),MINUTE('Profil je Los'!A7403),SECOND('Profil je Los'!A7403)),""),"")</f>
        <v>0.25</v>
      </c>
      <c r="E7403" s="5">
        <f t="shared" si="462"/>
        <v>6</v>
      </c>
      <c r="F7403" s="14">
        <v>23.472376000000001</v>
      </c>
      <c r="G7403" s="17">
        <f t="shared" si="460"/>
        <v>1.96</v>
      </c>
      <c r="I7403" s="33"/>
    </row>
    <row r="7404" spans="1:9" x14ac:dyDescent="0.2">
      <c r="A7404" s="4">
        <v>44139.291666666664</v>
      </c>
      <c r="B7404" s="6">
        <f t="shared" si="461"/>
        <v>44139</v>
      </c>
      <c r="C7404" s="3">
        <f t="shared" si="463"/>
        <v>0.25</v>
      </c>
      <c r="D7404" s="3">
        <f>IF('Profil je Los'!A7404&lt;&gt;"",IF('Profil je Los'!A7404&lt;&gt;"",TIME(HOUR('Profil je Los'!A7404),MINUTE('Profil je Los'!A7404),SECOND('Profil je Los'!A7404)),""),"")</f>
        <v>0.29166666666666669</v>
      </c>
      <c r="E7404" s="5">
        <f t="shared" si="462"/>
        <v>7</v>
      </c>
      <c r="F7404" s="14">
        <v>35.576338</v>
      </c>
      <c r="G7404" s="17">
        <f t="shared" si="460"/>
        <v>2.96</v>
      </c>
      <c r="I7404" s="33"/>
    </row>
    <row r="7405" spans="1:9" x14ac:dyDescent="0.2">
      <c r="A7405" s="4">
        <v>44139.333333333336</v>
      </c>
      <c r="B7405" s="6">
        <f t="shared" si="461"/>
        <v>44139</v>
      </c>
      <c r="C7405" s="3">
        <f t="shared" si="463"/>
        <v>0.29166666666666669</v>
      </c>
      <c r="D7405" s="3">
        <f>IF('Profil je Los'!A7405&lt;&gt;"",IF('Profil je Los'!A7405&lt;&gt;"",TIME(HOUR('Profil je Los'!A7405),MINUTE('Profil je Los'!A7405),SECOND('Profil je Los'!A7405)),""),"")</f>
        <v>0.33333333333333331</v>
      </c>
      <c r="E7405" s="5">
        <f t="shared" si="462"/>
        <v>8</v>
      </c>
      <c r="F7405" s="14">
        <v>44.128391000000001</v>
      </c>
      <c r="G7405" s="17">
        <f t="shared" si="460"/>
        <v>3.68</v>
      </c>
      <c r="I7405" s="33"/>
    </row>
    <row r="7406" spans="1:9" x14ac:dyDescent="0.2">
      <c r="A7406" s="4">
        <v>44139.375</v>
      </c>
      <c r="B7406" s="6">
        <f t="shared" si="461"/>
        <v>44139</v>
      </c>
      <c r="C7406" s="3">
        <f t="shared" si="463"/>
        <v>0.33333333333333331</v>
      </c>
      <c r="D7406" s="3">
        <f>IF('Profil je Los'!A7406&lt;&gt;"",IF('Profil je Los'!A7406&lt;&gt;"",TIME(HOUR('Profil je Los'!A7406),MINUTE('Profil je Los'!A7406),SECOND('Profil je Los'!A7406)),""),"")</f>
        <v>0.375</v>
      </c>
      <c r="E7406" s="5">
        <f t="shared" si="462"/>
        <v>9</v>
      </c>
      <c r="F7406" s="14">
        <v>48.174650999999997</v>
      </c>
      <c r="G7406" s="17">
        <f t="shared" si="460"/>
        <v>4.01</v>
      </c>
      <c r="I7406" s="33"/>
    </row>
    <row r="7407" spans="1:9" x14ac:dyDescent="0.2">
      <c r="A7407" s="4">
        <v>44139.416666666664</v>
      </c>
      <c r="B7407" s="6">
        <f t="shared" si="461"/>
        <v>44139</v>
      </c>
      <c r="C7407" s="3">
        <f t="shared" si="463"/>
        <v>0.375</v>
      </c>
      <c r="D7407" s="3">
        <f>IF('Profil je Los'!A7407&lt;&gt;"",IF('Profil je Los'!A7407&lt;&gt;"",TIME(HOUR('Profil je Los'!A7407),MINUTE('Profil je Los'!A7407),SECOND('Profil je Los'!A7407)),""),"")</f>
        <v>0.41666666666666669</v>
      </c>
      <c r="E7407" s="5">
        <f t="shared" si="462"/>
        <v>10</v>
      </c>
      <c r="F7407" s="14">
        <v>46.779622000000003</v>
      </c>
      <c r="G7407" s="17">
        <f t="shared" si="460"/>
        <v>3.9</v>
      </c>
      <c r="I7407" s="33"/>
    </row>
    <row r="7408" spans="1:9" x14ac:dyDescent="0.2">
      <c r="A7408" s="4">
        <v>44139.458333333336</v>
      </c>
      <c r="B7408" s="6">
        <f t="shared" si="461"/>
        <v>44139</v>
      </c>
      <c r="C7408" s="3">
        <f t="shared" si="463"/>
        <v>0.41666666666666669</v>
      </c>
      <c r="D7408" s="3">
        <f>IF('Profil je Los'!A7408&lt;&gt;"",IF('Profil je Los'!A7408&lt;&gt;"",TIME(HOUR('Profil je Los'!A7408),MINUTE('Profil je Los'!A7408),SECOND('Profil je Los'!A7408)),""),"")</f>
        <v>0.45833333333333331</v>
      </c>
      <c r="E7408" s="5">
        <f t="shared" si="462"/>
        <v>11</v>
      </c>
      <c r="F7408" s="14">
        <v>50.127544</v>
      </c>
      <c r="G7408" s="17">
        <f t="shared" si="460"/>
        <v>4.18</v>
      </c>
      <c r="I7408" s="33"/>
    </row>
    <row r="7409" spans="1:9" x14ac:dyDescent="0.2">
      <c r="A7409" s="4">
        <v>44139.5</v>
      </c>
      <c r="B7409" s="6">
        <f t="shared" si="461"/>
        <v>44139</v>
      </c>
      <c r="C7409" s="3">
        <f t="shared" si="463"/>
        <v>0.45833333333333331</v>
      </c>
      <c r="D7409" s="3">
        <f>IF('Profil je Los'!A7409&lt;&gt;"",IF('Profil je Los'!A7409&lt;&gt;"",TIME(HOUR('Profil je Los'!A7409),MINUTE('Profil je Los'!A7409),SECOND('Profil je Los'!A7409)),""),"")</f>
        <v>0.5</v>
      </c>
      <c r="E7409" s="5">
        <f t="shared" si="462"/>
        <v>12</v>
      </c>
      <c r="F7409" s="14">
        <v>52.657657</v>
      </c>
      <c r="G7409" s="17">
        <f t="shared" si="460"/>
        <v>4.3899999999999997</v>
      </c>
      <c r="I7409" s="33"/>
    </row>
    <row r="7410" spans="1:9" x14ac:dyDescent="0.2">
      <c r="A7410" s="4">
        <v>44139.541666666664</v>
      </c>
      <c r="B7410" s="6">
        <f t="shared" si="461"/>
        <v>44139</v>
      </c>
      <c r="C7410" s="3">
        <f t="shared" si="463"/>
        <v>0.5</v>
      </c>
      <c r="D7410" s="3">
        <f>IF('Profil je Los'!A7410&lt;&gt;"",IF('Profil je Los'!A7410&lt;&gt;"",TIME(HOUR('Profil je Los'!A7410),MINUTE('Profil je Los'!A7410),SECOND('Profil je Los'!A7410)),""),"")</f>
        <v>0.54166666666666663</v>
      </c>
      <c r="E7410" s="5">
        <f t="shared" si="462"/>
        <v>13</v>
      </c>
      <c r="F7410" s="14">
        <v>51.299078999999999</v>
      </c>
      <c r="G7410" s="17">
        <f t="shared" si="460"/>
        <v>4.2699999999999996</v>
      </c>
      <c r="I7410" s="33"/>
    </row>
    <row r="7411" spans="1:9" x14ac:dyDescent="0.2">
      <c r="A7411" s="4">
        <v>44139.583333333336</v>
      </c>
      <c r="B7411" s="6">
        <f t="shared" si="461"/>
        <v>44139</v>
      </c>
      <c r="C7411" s="3">
        <f t="shared" si="463"/>
        <v>0.54166666666666663</v>
      </c>
      <c r="D7411" s="3">
        <f>IF('Profil je Los'!A7411&lt;&gt;"",IF('Profil je Los'!A7411&lt;&gt;"",TIME(HOUR('Profil je Los'!A7411),MINUTE('Profil je Los'!A7411),SECOND('Profil je Los'!A7411)),""),"")</f>
        <v>0.58333333333333337</v>
      </c>
      <c r="E7411" s="5">
        <f t="shared" si="462"/>
        <v>14</v>
      </c>
      <c r="F7411" s="14">
        <v>50.891376999999999</v>
      </c>
      <c r="G7411" s="17">
        <f t="shared" si="460"/>
        <v>4.24</v>
      </c>
      <c r="I7411" s="33"/>
    </row>
    <row r="7412" spans="1:9" x14ac:dyDescent="0.2">
      <c r="A7412" s="4">
        <v>44139.625</v>
      </c>
      <c r="B7412" s="6">
        <f t="shared" si="461"/>
        <v>44139</v>
      </c>
      <c r="C7412" s="3">
        <f t="shared" si="463"/>
        <v>0.58333333333333337</v>
      </c>
      <c r="D7412" s="3">
        <f>IF('Profil je Los'!A7412&lt;&gt;"",IF('Profil je Los'!A7412&lt;&gt;"",TIME(HOUR('Profil je Los'!A7412),MINUTE('Profil je Los'!A7412),SECOND('Profil je Los'!A7412)),""),"")</f>
        <v>0.625</v>
      </c>
      <c r="E7412" s="5">
        <f t="shared" si="462"/>
        <v>15</v>
      </c>
      <c r="F7412" s="14">
        <v>49.442391000000001</v>
      </c>
      <c r="G7412" s="17">
        <f t="shared" si="460"/>
        <v>4.12</v>
      </c>
      <c r="I7412" s="33"/>
    </row>
    <row r="7413" spans="1:9" x14ac:dyDescent="0.2">
      <c r="A7413" s="4">
        <v>44139.666666666664</v>
      </c>
      <c r="B7413" s="6">
        <f t="shared" si="461"/>
        <v>44139</v>
      </c>
      <c r="C7413" s="3">
        <f t="shared" si="463"/>
        <v>0.625</v>
      </c>
      <c r="D7413" s="3">
        <f>IF('Profil je Los'!A7413&lt;&gt;"",IF('Profil je Los'!A7413&lt;&gt;"",TIME(HOUR('Profil je Los'!A7413),MINUTE('Profil je Los'!A7413),SECOND('Profil je Los'!A7413)),""),"")</f>
        <v>0.66666666666666663</v>
      </c>
      <c r="E7413" s="5">
        <f t="shared" si="462"/>
        <v>16</v>
      </c>
      <c r="F7413" s="14">
        <v>48.107157000000001</v>
      </c>
      <c r="G7413" s="17">
        <f t="shared" si="460"/>
        <v>4.01</v>
      </c>
      <c r="I7413" s="33"/>
    </row>
    <row r="7414" spans="1:9" x14ac:dyDescent="0.2">
      <c r="A7414" s="4">
        <v>44139.708333333336</v>
      </c>
      <c r="B7414" s="6">
        <f t="shared" si="461"/>
        <v>44139</v>
      </c>
      <c r="C7414" s="3">
        <f t="shared" si="463"/>
        <v>0.66666666666666663</v>
      </c>
      <c r="D7414" s="3">
        <f>IF('Profil je Los'!A7414&lt;&gt;"",IF('Profil je Los'!A7414&lt;&gt;"",TIME(HOUR('Profil je Los'!A7414),MINUTE('Profil je Los'!A7414),SECOND('Profil je Los'!A7414)),""),"")</f>
        <v>0.70833333333333337</v>
      </c>
      <c r="E7414" s="5">
        <f t="shared" si="462"/>
        <v>17</v>
      </c>
      <c r="F7414" s="14">
        <v>50.232433</v>
      </c>
      <c r="G7414" s="17">
        <f t="shared" si="460"/>
        <v>4.1900000000000004</v>
      </c>
      <c r="I7414" s="33"/>
    </row>
    <row r="7415" spans="1:9" x14ac:dyDescent="0.2">
      <c r="A7415" s="4">
        <v>44139.75</v>
      </c>
      <c r="B7415" s="6">
        <f t="shared" si="461"/>
        <v>44139</v>
      </c>
      <c r="C7415" s="3">
        <f t="shared" si="463"/>
        <v>0.70833333333333337</v>
      </c>
      <c r="D7415" s="3">
        <f>IF('Profil je Los'!A7415&lt;&gt;"",IF('Profil je Los'!A7415&lt;&gt;"",TIME(HOUR('Profil je Los'!A7415),MINUTE('Profil je Los'!A7415),SECOND('Profil je Los'!A7415)),""),"")</f>
        <v>0.75</v>
      </c>
      <c r="E7415" s="5">
        <f t="shared" si="462"/>
        <v>18</v>
      </c>
      <c r="F7415" s="14">
        <v>57.329782000000002</v>
      </c>
      <c r="G7415" s="17">
        <f t="shared" si="460"/>
        <v>4.78</v>
      </c>
      <c r="I7415" s="33"/>
    </row>
    <row r="7416" spans="1:9" x14ac:dyDescent="0.2">
      <c r="A7416" s="4">
        <v>44139.791666666664</v>
      </c>
      <c r="B7416" s="6">
        <f t="shared" si="461"/>
        <v>44139</v>
      </c>
      <c r="C7416" s="3">
        <f t="shared" si="463"/>
        <v>0.75</v>
      </c>
      <c r="D7416" s="3">
        <f>IF('Profil je Los'!A7416&lt;&gt;"",IF('Profil je Los'!A7416&lt;&gt;"",TIME(HOUR('Profil je Los'!A7416),MINUTE('Profil je Los'!A7416),SECOND('Profil je Los'!A7416)),""),"")</f>
        <v>0.79166666666666663</v>
      </c>
      <c r="E7416" s="5">
        <f t="shared" si="462"/>
        <v>19</v>
      </c>
      <c r="F7416" s="14">
        <v>56.102345999999997</v>
      </c>
      <c r="G7416" s="17">
        <f t="shared" si="460"/>
        <v>4.68</v>
      </c>
      <c r="I7416" s="33"/>
    </row>
    <row r="7417" spans="1:9" x14ac:dyDescent="0.2">
      <c r="A7417" s="4">
        <v>44139.833333333336</v>
      </c>
      <c r="B7417" s="6">
        <f t="shared" si="461"/>
        <v>44139</v>
      </c>
      <c r="C7417" s="3">
        <f t="shared" si="463"/>
        <v>0.79166666666666663</v>
      </c>
      <c r="D7417" s="3">
        <f>IF('Profil je Los'!A7417&lt;&gt;"",IF('Profil je Los'!A7417&lt;&gt;"",TIME(HOUR('Profil je Los'!A7417),MINUTE('Profil je Los'!A7417),SECOND('Profil je Los'!A7417)),""),"")</f>
        <v>0.83333333333333337</v>
      </c>
      <c r="E7417" s="5">
        <f t="shared" si="462"/>
        <v>20</v>
      </c>
      <c r="F7417" s="14">
        <v>50.973235000000003</v>
      </c>
      <c r="G7417" s="17">
        <f t="shared" si="460"/>
        <v>4.25</v>
      </c>
      <c r="I7417" s="33"/>
    </row>
    <row r="7418" spans="1:9" x14ac:dyDescent="0.2">
      <c r="A7418" s="4">
        <v>44139.875</v>
      </c>
      <c r="B7418" s="6">
        <f t="shared" si="461"/>
        <v>44139</v>
      </c>
      <c r="C7418" s="3">
        <f t="shared" si="463"/>
        <v>0.83333333333333337</v>
      </c>
      <c r="D7418" s="3">
        <f>IF('Profil je Los'!A7418&lt;&gt;"",IF('Profil je Los'!A7418&lt;&gt;"",TIME(HOUR('Profil je Los'!A7418),MINUTE('Profil je Los'!A7418),SECOND('Profil je Los'!A7418)),""),"")</f>
        <v>0.875</v>
      </c>
      <c r="E7418" s="5">
        <f t="shared" si="462"/>
        <v>21</v>
      </c>
      <c r="F7418" s="14">
        <v>43.717222999999997</v>
      </c>
      <c r="G7418" s="17">
        <f t="shared" si="460"/>
        <v>3.64</v>
      </c>
      <c r="I7418" s="33"/>
    </row>
    <row r="7419" spans="1:9" x14ac:dyDescent="0.2">
      <c r="A7419" s="4">
        <v>44139.916666666664</v>
      </c>
      <c r="B7419" s="6">
        <f t="shared" si="461"/>
        <v>44139</v>
      </c>
      <c r="C7419" s="3">
        <f t="shared" si="463"/>
        <v>0.875</v>
      </c>
      <c r="D7419" s="3">
        <f>IF('Profil je Los'!A7419&lt;&gt;"",IF('Profil je Los'!A7419&lt;&gt;"",TIME(HOUR('Profil je Los'!A7419),MINUTE('Profil je Los'!A7419),SECOND('Profil je Los'!A7419)),""),"")</f>
        <v>0.91666666666666663</v>
      </c>
      <c r="E7419" s="5">
        <f t="shared" si="462"/>
        <v>22</v>
      </c>
      <c r="F7419" s="14">
        <v>36.831015000000001</v>
      </c>
      <c r="G7419" s="17">
        <f t="shared" si="460"/>
        <v>3.07</v>
      </c>
      <c r="I7419" s="33"/>
    </row>
    <row r="7420" spans="1:9" x14ac:dyDescent="0.2">
      <c r="A7420" s="4">
        <v>44139.958333333336</v>
      </c>
      <c r="B7420" s="6">
        <f t="shared" si="461"/>
        <v>44139</v>
      </c>
      <c r="C7420" s="3">
        <f t="shared" si="463"/>
        <v>0.91666666666666663</v>
      </c>
      <c r="D7420" s="3">
        <f>IF('Profil je Los'!A7420&lt;&gt;"",IF('Profil je Los'!A7420&lt;&gt;"",TIME(HOUR('Profil je Los'!A7420),MINUTE('Profil je Los'!A7420),SECOND('Profil je Los'!A7420)),""),"")</f>
        <v>0.95833333333333337</v>
      </c>
      <c r="E7420" s="5">
        <f t="shared" si="462"/>
        <v>23</v>
      </c>
      <c r="F7420" s="14">
        <v>30.528361</v>
      </c>
      <c r="G7420" s="17">
        <f t="shared" si="460"/>
        <v>2.54</v>
      </c>
      <c r="I7420" s="33"/>
    </row>
    <row r="7421" spans="1:9" x14ac:dyDescent="0.2">
      <c r="A7421" s="4">
        <v>44140</v>
      </c>
      <c r="B7421" s="6">
        <f t="shared" si="461"/>
        <v>44139</v>
      </c>
      <c r="C7421" s="3">
        <f t="shared" si="463"/>
        <v>0.95833333333333337</v>
      </c>
      <c r="D7421" s="3">
        <f>IF('Profil je Los'!A7421&lt;&gt;"",IF('Profil je Los'!A7421&lt;&gt;"",TIME(HOUR('Profil je Los'!A7421),MINUTE('Profil je Los'!A7421),SECOND('Profil je Los'!A7421)),""),"")</f>
        <v>0</v>
      </c>
      <c r="E7421" s="5">
        <f t="shared" si="462"/>
        <v>24</v>
      </c>
      <c r="F7421" s="14">
        <v>24.84854</v>
      </c>
      <c r="G7421" s="17">
        <f t="shared" si="460"/>
        <v>2.0699999999999998</v>
      </c>
      <c r="I7421" s="33"/>
    </row>
    <row r="7422" spans="1:9" x14ac:dyDescent="0.2">
      <c r="A7422" s="4">
        <v>44140.041666666664</v>
      </c>
      <c r="B7422" s="6">
        <f t="shared" si="461"/>
        <v>44140</v>
      </c>
      <c r="C7422" s="3">
        <f t="shared" si="463"/>
        <v>0</v>
      </c>
      <c r="D7422" s="3">
        <f>IF('Profil je Los'!A7422&lt;&gt;"",IF('Profil je Los'!A7422&lt;&gt;"",TIME(HOUR('Profil je Los'!A7422),MINUTE('Profil je Los'!A7422),SECOND('Profil je Los'!A7422)),""),"")</f>
        <v>4.1666666666666664E-2</v>
      </c>
      <c r="E7422" s="5">
        <f t="shared" si="462"/>
        <v>1</v>
      </c>
      <c r="F7422" s="14">
        <v>20.910060999999999</v>
      </c>
      <c r="G7422" s="17">
        <f t="shared" si="460"/>
        <v>1.74</v>
      </c>
      <c r="I7422" s="33"/>
    </row>
    <row r="7423" spans="1:9" x14ac:dyDescent="0.2">
      <c r="A7423" s="4">
        <v>44140.083333333336</v>
      </c>
      <c r="B7423" s="6">
        <f t="shared" si="461"/>
        <v>44140</v>
      </c>
      <c r="C7423" s="3">
        <f t="shared" si="463"/>
        <v>4.1666666666666664E-2</v>
      </c>
      <c r="D7423" s="3">
        <f>IF('Profil je Los'!A7423&lt;&gt;"",IF('Profil je Los'!A7423&lt;&gt;"",TIME(HOUR('Profil je Los'!A7423),MINUTE('Profil je Los'!A7423),SECOND('Profil je Los'!A7423)),""),"")</f>
        <v>8.3333333333333329E-2</v>
      </c>
      <c r="E7423" s="5">
        <f t="shared" si="462"/>
        <v>2</v>
      </c>
      <c r="F7423" s="14">
        <v>18.832072</v>
      </c>
      <c r="G7423" s="17">
        <f t="shared" si="460"/>
        <v>1.57</v>
      </c>
      <c r="I7423" s="33"/>
    </row>
    <row r="7424" spans="1:9" x14ac:dyDescent="0.2">
      <c r="A7424" s="4">
        <v>44140.125</v>
      </c>
      <c r="B7424" s="6">
        <f t="shared" si="461"/>
        <v>44140</v>
      </c>
      <c r="C7424" s="3">
        <f t="shared" si="463"/>
        <v>8.3333333333333329E-2</v>
      </c>
      <c r="D7424" s="3">
        <f>IF('Profil je Los'!A7424&lt;&gt;"",IF('Profil je Los'!A7424&lt;&gt;"",TIME(HOUR('Profil je Los'!A7424),MINUTE('Profil je Los'!A7424),SECOND('Profil je Los'!A7424)),""),"")</f>
        <v>0.125</v>
      </c>
      <c r="E7424" s="5">
        <f t="shared" si="462"/>
        <v>3</v>
      </c>
      <c r="F7424" s="14">
        <v>18.258838000000001</v>
      </c>
      <c r="G7424" s="17">
        <f t="shared" si="460"/>
        <v>1.52</v>
      </c>
      <c r="I7424" s="33"/>
    </row>
    <row r="7425" spans="1:9" x14ac:dyDescent="0.2">
      <c r="A7425" s="4">
        <v>44140.166666666664</v>
      </c>
      <c r="B7425" s="6">
        <f t="shared" si="461"/>
        <v>44140</v>
      </c>
      <c r="C7425" s="3">
        <f t="shared" si="463"/>
        <v>0.125</v>
      </c>
      <c r="D7425" s="3">
        <f>IF('Profil je Los'!A7425&lt;&gt;"",IF('Profil je Los'!A7425&lt;&gt;"",TIME(HOUR('Profil je Los'!A7425),MINUTE('Profil je Los'!A7425),SECOND('Profil je Los'!A7425)),""),"")</f>
        <v>0.16666666666666666</v>
      </c>
      <c r="E7425" s="5">
        <f t="shared" si="462"/>
        <v>4</v>
      </c>
      <c r="F7425" s="14">
        <v>18.451371000000002</v>
      </c>
      <c r="G7425" s="17">
        <f t="shared" si="460"/>
        <v>1.54</v>
      </c>
      <c r="I7425" s="33"/>
    </row>
    <row r="7426" spans="1:9" x14ac:dyDescent="0.2">
      <c r="A7426" s="4">
        <v>44140.208333333336</v>
      </c>
      <c r="B7426" s="6">
        <f t="shared" si="461"/>
        <v>44140</v>
      </c>
      <c r="C7426" s="3">
        <f t="shared" si="463"/>
        <v>0.16666666666666666</v>
      </c>
      <c r="D7426" s="3">
        <f>IF('Profil je Los'!A7426&lt;&gt;"",IF('Profil je Los'!A7426&lt;&gt;"",TIME(HOUR('Profil je Los'!A7426),MINUTE('Profil je Los'!A7426),SECOND('Profil je Los'!A7426)),""),"")</f>
        <v>0.20833333333333334</v>
      </c>
      <c r="E7426" s="5">
        <f t="shared" si="462"/>
        <v>5</v>
      </c>
      <c r="F7426" s="14">
        <v>19.793011</v>
      </c>
      <c r="G7426" s="17">
        <f t="shared" si="460"/>
        <v>1.65</v>
      </c>
      <c r="I7426" s="33"/>
    </row>
    <row r="7427" spans="1:9" x14ac:dyDescent="0.2">
      <c r="A7427" s="4">
        <v>44140.25</v>
      </c>
      <c r="B7427" s="6">
        <f t="shared" si="461"/>
        <v>44140</v>
      </c>
      <c r="C7427" s="3">
        <f t="shared" si="463"/>
        <v>0.20833333333333334</v>
      </c>
      <c r="D7427" s="3">
        <f>IF('Profil je Los'!A7427&lt;&gt;"",IF('Profil je Los'!A7427&lt;&gt;"",TIME(HOUR('Profil je Los'!A7427),MINUTE('Profil je Los'!A7427),SECOND('Profil je Los'!A7427)),""),"")</f>
        <v>0.25</v>
      </c>
      <c r="E7427" s="5">
        <f t="shared" si="462"/>
        <v>6</v>
      </c>
      <c r="F7427" s="14">
        <v>24.211631000000001</v>
      </c>
      <c r="G7427" s="17">
        <f t="shared" si="460"/>
        <v>2.02</v>
      </c>
      <c r="I7427" s="33"/>
    </row>
    <row r="7428" spans="1:9" x14ac:dyDescent="0.2">
      <c r="A7428" s="4">
        <v>44140.291666666664</v>
      </c>
      <c r="B7428" s="6">
        <f t="shared" si="461"/>
        <v>44140</v>
      </c>
      <c r="C7428" s="3">
        <f t="shared" si="463"/>
        <v>0.25</v>
      </c>
      <c r="D7428" s="3">
        <f>IF('Profil je Los'!A7428&lt;&gt;"",IF('Profil je Los'!A7428&lt;&gt;"",TIME(HOUR('Profil je Los'!A7428),MINUTE('Profil je Los'!A7428),SECOND('Profil je Los'!A7428)),""),"")</f>
        <v>0.29166666666666669</v>
      </c>
      <c r="E7428" s="5">
        <f t="shared" si="462"/>
        <v>7</v>
      </c>
      <c r="F7428" s="14">
        <v>35.416490000000003</v>
      </c>
      <c r="G7428" s="17">
        <f t="shared" si="460"/>
        <v>2.95</v>
      </c>
      <c r="I7428" s="33"/>
    </row>
    <row r="7429" spans="1:9" x14ac:dyDescent="0.2">
      <c r="A7429" s="4">
        <v>44140.333333333336</v>
      </c>
      <c r="B7429" s="6">
        <f t="shared" si="461"/>
        <v>44140</v>
      </c>
      <c r="C7429" s="3">
        <f t="shared" si="463"/>
        <v>0.29166666666666669</v>
      </c>
      <c r="D7429" s="3">
        <f>IF('Profil je Los'!A7429&lt;&gt;"",IF('Profil je Los'!A7429&lt;&gt;"",TIME(HOUR('Profil je Los'!A7429),MINUTE('Profil je Los'!A7429),SECOND('Profil je Los'!A7429)),""),"")</f>
        <v>0.33333333333333331</v>
      </c>
      <c r="E7429" s="5">
        <f t="shared" si="462"/>
        <v>8</v>
      </c>
      <c r="F7429" s="14">
        <v>41.926056000000003</v>
      </c>
      <c r="G7429" s="17">
        <f t="shared" si="460"/>
        <v>3.49</v>
      </c>
      <c r="I7429" s="33"/>
    </row>
    <row r="7430" spans="1:9" x14ac:dyDescent="0.2">
      <c r="A7430" s="4">
        <v>44140.375</v>
      </c>
      <c r="B7430" s="6">
        <f t="shared" si="461"/>
        <v>44140</v>
      </c>
      <c r="C7430" s="3">
        <f t="shared" si="463"/>
        <v>0.33333333333333331</v>
      </c>
      <c r="D7430" s="3">
        <f>IF('Profil je Los'!A7430&lt;&gt;"",IF('Profil je Los'!A7430&lt;&gt;"",TIME(HOUR('Profil je Los'!A7430),MINUTE('Profil je Los'!A7430),SECOND('Profil je Los'!A7430)),""),"")</f>
        <v>0.375</v>
      </c>
      <c r="E7430" s="5">
        <f t="shared" si="462"/>
        <v>9</v>
      </c>
      <c r="F7430" s="14">
        <v>44.317495999999998</v>
      </c>
      <c r="G7430" s="17">
        <f t="shared" ref="G7430:G7493" si="464">ROUND(F7430/$E$2,2)</f>
        <v>3.69</v>
      </c>
      <c r="I7430" s="33"/>
    </row>
    <row r="7431" spans="1:9" x14ac:dyDescent="0.2">
      <c r="A7431" s="4">
        <v>44140.416666666664</v>
      </c>
      <c r="B7431" s="6">
        <f t="shared" ref="B7431:B7494" si="465">IF(A7431&lt;&gt;"",IF(E7431=24,B7430,DATE(YEAR(A7431),MONTH(A7431),DAY(A7431))),"")</f>
        <v>44140</v>
      </c>
      <c r="C7431" s="3">
        <f t="shared" si="463"/>
        <v>0.375</v>
      </c>
      <c r="D7431" s="3">
        <f>IF('Profil je Los'!A7431&lt;&gt;"",IF('Profil je Los'!A7431&lt;&gt;"",TIME(HOUR('Profil je Los'!A7431),MINUTE('Profil je Los'!A7431),SECOND('Profil je Los'!A7431)),""),"")</f>
        <v>0.41666666666666669</v>
      </c>
      <c r="E7431" s="5">
        <f t="shared" ref="E7431:E7494" si="466">IF(A7431&lt;&gt;"",IF(HOUR(A7431)=0,24,HOUR(A7431)),"")</f>
        <v>10</v>
      </c>
      <c r="F7431" s="14">
        <v>42.548786999999997</v>
      </c>
      <c r="G7431" s="17">
        <f t="shared" si="464"/>
        <v>3.55</v>
      </c>
      <c r="I7431" s="33"/>
    </row>
    <row r="7432" spans="1:9" x14ac:dyDescent="0.2">
      <c r="A7432" s="4">
        <v>44140.458333333336</v>
      </c>
      <c r="B7432" s="6">
        <f t="shared" si="465"/>
        <v>44140</v>
      </c>
      <c r="C7432" s="3">
        <f t="shared" ref="C7432:C7495" si="467">D7431</f>
        <v>0.41666666666666669</v>
      </c>
      <c r="D7432" s="3">
        <f>IF('Profil je Los'!A7432&lt;&gt;"",IF('Profil je Los'!A7432&lt;&gt;"",TIME(HOUR('Profil je Los'!A7432),MINUTE('Profil je Los'!A7432),SECOND('Profil je Los'!A7432)),""),"")</f>
        <v>0.45833333333333331</v>
      </c>
      <c r="E7432" s="5">
        <f t="shared" si="466"/>
        <v>11</v>
      </c>
      <c r="F7432" s="14">
        <v>44.711607999999998</v>
      </c>
      <c r="G7432" s="17">
        <f t="shared" si="464"/>
        <v>3.73</v>
      </c>
      <c r="I7432" s="33"/>
    </row>
    <row r="7433" spans="1:9" x14ac:dyDescent="0.2">
      <c r="A7433" s="4">
        <v>44140.5</v>
      </c>
      <c r="B7433" s="6">
        <f t="shared" si="465"/>
        <v>44140</v>
      </c>
      <c r="C7433" s="3">
        <f t="shared" si="467"/>
        <v>0.45833333333333331</v>
      </c>
      <c r="D7433" s="3">
        <f>IF('Profil je Los'!A7433&lt;&gt;"",IF('Profil je Los'!A7433&lt;&gt;"",TIME(HOUR('Profil je Los'!A7433),MINUTE('Profil je Los'!A7433),SECOND('Profil je Los'!A7433)),""),"")</f>
        <v>0.5</v>
      </c>
      <c r="E7433" s="5">
        <f t="shared" si="466"/>
        <v>12</v>
      </c>
      <c r="F7433" s="14">
        <v>47.234327</v>
      </c>
      <c r="G7433" s="17">
        <f t="shared" si="464"/>
        <v>3.94</v>
      </c>
      <c r="I7433" s="33"/>
    </row>
    <row r="7434" spans="1:9" x14ac:dyDescent="0.2">
      <c r="A7434" s="4">
        <v>44140.541666666664</v>
      </c>
      <c r="B7434" s="6">
        <f t="shared" si="465"/>
        <v>44140</v>
      </c>
      <c r="C7434" s="3">
        <f t="shared" si="467"/>
        <v>0.5</v>
      </c>
      <c r="D7434" s="3">
        <f>IF('Profil je Los'!A7434&lt;&gt;"",IF('Profil je Los'!A7434&lt;&gt;"",TIME(HOUR('Profil je Los'!A7434),MINUTE('Profil je Los'!A7434),SECOND('Profil je Los'!A7434)),""),"")</f>
        <v>0.54166666666666663</v>
      </c>
      <c r="E7434" s="5">
        <f t="shared" si="466"/>
        <v>13</v>
      </c>
      <c r="F7434" s="14">
        <v>47.253494000000003</v>
      </c>
      <c r="G7434" s="17">
        <f t="shared" si="464"/>
        <v>3.94</v>
      </c>
      <c r="I7434" s="33"/>
    </row>
    <row r="7435" spans="1:9" x14ac:dyDescent="0.2">
      <c r="A7435" s="4">
        <v>44140.583333333336</v>
      </c>
      <c r="B7435" s="6">
        <f t="shared" si="465"/>
        <v>44140</v>
      </c>
      <c r="C7435" s="3">
        <f t="shared" si="467"/>
        <v>0.54166666666666663</v>
      </c>
      <c r="D7435" s="3">
        <f>IF('Profil je Los'!A7435&lt;&gt;"",IF('Profil je Los'!A7435&lt;&gt;"",TIME(HOUR('Profil je Los'!A7435),MINUTE('Profil je Los'!A7435),SECOND('Profil je Los'!A7435)),""),"")</f>
        <v>0.58333333333333337</v>
      </c>
      <c r="E7435" s="5">
        <f t="shared" si="466"/>
        <v>14</v>
      </c>
      <c r="F7435" s="14">
        <v>43.722144</v>
      </c>
      <c r="G7435" s="17">
        <f t="shared" si="464"/>
        <v>3.64</v>
      </c>
      <c r="I7435" s="33"/>
    </row>
    <row r="7436" spans="1:9" x14ac:dyDescent="0.2">
      <c r="A7436" s="4">
        <v>44140.625</v>
      </c>
      <c r="B7436" s="6">
        <f t="shared" si="465"/>
        <v>44140</v>
      </c>
      <c r="C7436" s="3">
        <f t="shared" si="467"/>
        <v>0.58333333333333337</v>
      </c>
      <c r="D7436" s="3">
        <f>IF('Profil je Los'!A7436&lt;&gt;"",IF('Profil je Los'!A7436&lt;&gt;"",TIME(HOUR('Profil je Los'!A7436),MINUTE('Profil je Los'!A7436),SECOND('Profil je Los'!A7436)),""),"")</f>
        <v>0.625</v>
      </c>
      <c r="E7436" s="5">
        <f t="shared" si="466"/>
        <v>15</v>
      </c>
      <c r="F7436" s="14">
        <v>42.297365999999997</v>
      </c>
      <c r="G7436" s="17">
        <f t="shared" si="464"/>
        <v>3.52</v>
      </c>
      <c r="I7436" s="33"/>
    </row>
    <row r="7437" spans="1:9" x14ac:dyDescent="0.2">
      <c r="A7437" s="4">
        <v>44140.666666666664</v>
      </c>
      <c r="B7437" s="6">
        <f t="shared" si="465"/>
        <v>44140</v>
      </c>
      <c r="C7437" s="3">
        <f t="shared" si="467"/>
        <v>0.625</v>
      </c>
      <c r="D7437" s="3">
        <f>IF('Profil je Los'!A7437&lt;&gt;"",IF('Profil je Los'!A7437&lt;&gt;"",TIME(HOUR('Profil je Los'!A7437),MINUTE('Profil je Los'!A7437),SECOND('Profil je Los'!A7437)),""),"")</f>
        <v>0.66666666666666663</v>
      </c>
      <c r="E7437" s="5">
        <f t="shared" si="466"/>
        <v>16</v>
      </c>
      <c r="F7437" s="14">
        <v>39.137974999999997</v>
      </c>
      <c r="G7437" s="17">
        <f t="shared" si="464"/>
        <v>3.26</v>
      </c>
      <c r="I7437" s="33"/>
    </row>
    <row r="7438" spans="1:9" x14ac:dyDescent="0.2">
      <c r="A7438" s="4">
        <v>44140.708333333336</v>
      </c>
      <c r="B7438" s="6">
        <f t="shared" si="465"/>
        <v>44140</v>
      </c>
      <c r="C7438" s="3">
        <f t="shared" si="467"/>
        <v>0.66666666666666663</v>
      </c>
      <c r="D7438" s="3">
        <f>IF('Profil je Los'!A7438&lt;&gt;"",IF('Profil je Los'!A7438&lt;&gt;"",TIME(HOUR('Profil je Los'!A7438),MINUTE('Profil je Los'!A7438),SECOND('Profil je Los'!A7438)),""),"")</f>
        <v>0.70833333333333337</v>
      </c>
      <c r="E7438" s="5">
        <f t="shared" si="466"/>
        <v>17</v>
      </c>
      <c r="F7438" s="14">
        <v>41.689371999999999</v>
      </c>
      <c r="G7438" s="17">
        <f t="shared" si="464"/>
        <v>3.47</v>
      </c>
      <c r="I7438" s="33"/>
    </row>
    <row r="7439" spans="1:9" x14ac:dyDescent="0.2">
      <c r="A7439" s="4">
        <v>44140.75</v>
      </c>
      <c r="B7439" s="6">
        <f t="shared" si="465"/>
        <v>44140</v>
      </c>
      <c r="C7439" s="3">
        <f t="shared" si="467"/>
        <v>0.70833333333333337</v>
      </c>
      <c r="D7439" s="3">
        <f>IF('Profil je Los'!A7439&lt;&gt;"",IF('Profil je Los'!A7439&lt;&gt;"",TIME(HOUR('Profil je Los'!A7439),MINUTE('Profil je Los'!A7439),SECOND('Profil je Los'!A7439)),""),"")</f>
        <v>0.75</v>
      </c>
      <c r="E7439" s="5">
        <f t="shared" si="466"/>
        <v>18</v>
      </c>
      <c r="F7439" s="14">
        <v>50.701483000000003</v>
      </c>
      <c r="G7439" s="17">
        <f t="shared" si="464"/>
        <v>4.2300000000000004</v>
      </c>
      <c r="I7439" s="33"/>
    </row>
    <row r="7440" spans="1:9" x14ac:dyDescent="0.2">
      <c r="A7440" s="4">
        <v>44140.791666666664</v>
      </c>
      <c r="B7440" s="6">
        <f t="shared" si="465"/>
        <v>44140</v>
      </c>
      <c r="C7440" s="3">
        <f t="shared" si="467"/>
        <v>0.75</v>
      </c>
      <c r="D7440" s="3">
        <f>IF('Profil je Los'!A7440&lt;&gt;"",IF('Profil je Los'!A7440&lt;&gt;"",TIME(HOUR('Profil je Los'!A7440),MINUTE('Profil je Los'!A7440),SECOND('Profil je Los'!A7440)),""),"")</f>
        <v>0.79166666666666663</v>
      </c>
      <c r="E7440" s="5">
        <f t="shared" si="466"/>
        <v>19</v>
      </c>
      <c r="F7440" s="14">
        <v>48.118806999999997</v>
      </c>
      <c r="G7440" s="17">
        <f t="shared" si="464"/>
        <v>4.01</v>
      </c>
      <c r="I7440" s="33"/>
    </row>
    <row r="7441" spans="1:9" x14ac:dyDescent="0.2">
      <c r="A7441" s="4">
        <v>44140.833333333336</v>
      </c>
      <c r="B7441" s="6">
        <f t="shared" si="465"/>
        <v>44140</v>
      </c>
      <c r="C7441" s="3">
        <f t="shared" si="467"/>
        <v>0.79166666666666663</v>
      </c>
      <c r="D7441" s="3">
        <f>IF('Profil je Los'!A7441&lt;&gt;"",IF('Profil je Los'!A7441&lt;&gt;"",TIME(HOUR('Profil je Los'!A7441),MINUTE('Profil je Los'!A7441),SECOND('Profil je Los'!A7441)),""),"")</f>
        <v>0.83333333333333337</v>
      </c>
      <c r="E7441" s="5">
        <f t="shared" si="466"/>
        <v>20</v>
      </c>
      <c r="F7441" s="14">
        <v>42.970996</v>
      </c>
      <c r="G7441" s="17">
        <f t="shared" si="464"/>
        <v>3.58</v>
      </c>
      <c r="I7441" s="33"/>
    </row>
    <row r="7442" spans="1:9" x14ac:dyDescent="0.2">
      <c r="A7442" s="4">
        <v>44140.875</v>
      </c>
      <c r="B7442" s="6">
        <f t="shared" si="465"/>
        <v>44140</v>
      </c>
      <c r="C7442" s="3">
        <f t="shared" si="467"/>
        <v>0.83333333333333337</v>
      </c>
      <c r="D7442" s="3">
        <f>IF('Profil je Los'!A7442&lt;&gt;"",IF('Profil je Los'!A7442&lt;&gt;"",TIME(HOUR('Profil je Los'!A7442),MINUTE('Profil je Los'!A7442),SECOND('Profil je Los'!A7442)),""),"")</f>
        <v>0.875</v>
      </c>
      <c r="E7442" s="5">
        <f t="shared" si="466"/>
        <v>21</v>
      </c>
      <c r="F7442" s="14">
        <v>41.321364000000003</v>
      </c>
      <c r="G7442" s="17">
        <f t="shared" si="464"/>
        <v>3.44</v>
      </c>
      <c r="I7442" s="33"/>
    </row>
    <row r="7443" spans="1:9" x14ac:dyDescent="0.2">
      <c r="A7443" s="4">
        <v>44140.916666666664</v>
      </c>
      <c r="B7443" s="6">
        <f t="shared" si="465"/>
        <v>44140</v>
      </c>
      <c r="C7443" s="3">
        <f t="shared" si="467"/>
        <v>0.875</v>
      </c>
      <c r="D7443" s="3">
        <f>IF('Profil je Los'!A7443&lt;&gt;"",IF('Profil je Los'!A7443&lt;&gt;"",TIME(HOUR('Profil je Los'!A7443),MINUTE('Profil je Los'!A7443),SECOND('Profil je Los'!A7443)),""),"")</f>
        <v>0.91666666666666663</v>
      </c>
      <c r="E7443" s="5">
        <f t="shared" si="466"/>
        <v>22</v>
      </c>
      <c r="F7443" s="14">
        <v>39.101343999999997</v>
      </c>
      <c r="G7443" s="17">
        <f t="shared" si="464"/>
        <v>3.26</v>
      </c>
      <c r="I7443" s="33"/>
    </row>
    <row r="7444" spans="1:9" x14ac:dyDescent="0.2">
      <c r="A7444" s="4">
        <v>44140.958333333336</v>
      </c>
      <c r="B7444" s="6">
        <f t="shared" si="465"/>
        <v>44140</v>
      </c>
      <c r="C7444" s="3">
        <f t="shared" si="467"/>
        <v>0.91666666666666663</v>
      </c>
      <c r="D7444" s="3">
        <f>IF('Profil je Los'!A7444&lt;&gt;"",IF('Profil je Los'!A7444&lt;&gt;"",TIME(HOUR('Profil je Los'!A7444),MINUTE('Profil je Los'!A7444),SECOND('Profil je Los'!A7444)),""),"")</f>
        <v>0.95833333333333337</v>
      </c>
      <c r="E7444" s="5">
        <f t="shared" si="466"/>
        <v>23</v>
      </c>
      <c r="F7444" s="14">
        <v>27.997043999999999</v>
      </c>
      <c r="G7444" s="17">
        <f t="shared" si="464"/>
        <v>2.33</v>
      </c>
      <c r="I7444" s="33"/>
    </row>
    <row r="7445" spans="1:9" x14ac:dyDescent="0.2">
      <c r="A7445" s="4">
        <v>44141</v>
      </c>
      <c r="B7445" s="6">
        <f t="shared" si="465"/>
        <v>44140</v>
      </c>
      <c r="C7445" s="3">
        <f t="shared" si="467"/>
        <v>0.95833333333333337</v>
      </c>
      <c r="D7445" s="3">
        <f>IF('Profil je Los'!A7445&lt;&gt;"",IF('Profil je Los'!A7445&lt;&gt;"",TIME(HOUR('Profil je Los'!A7445),MINUTE('Profil je Los'!A7445),SECOND('Profil je Los'!A7445)),""),"")</f>
        <v>0</v>
      </c>
      <c r="E7445" s="5">
        <f t="shared" si="466"/>
        <v>24</v>
      </c>
      <c r="F7445" s="14">
        <v>22.647615999999999</v>
      </c>
      <c r="G7445" s="17">
        <f t="shared" si="464"/>
        <v>1.89</v>
      </c>
      <c r="I7445" s="33"/>
    </row>
    <row r="7446" spans="1:9" x14ac:dyDescent="0.2">
      <c r="A7446" s="4">
        <v>44141.041666666664</v>
      </c>
      <c r="B7446" s="6">
        <f t="shared" si="465"/>
        <v>44141</v>
      </c>
      <c r="C7446" s="3">
        <f t="shared" si="467"/>
        <v>0</v>
      </c>
      <c r="D7446" s="3">
        <f>IF('Profil je Los'!A7446&lt;&gt;"",IF('Profil je Los'!A7446&lt;&gt;"",TIME(HOUR('Profil je Los'!A7446),MINUTE('Profil je Los'!A7446),SECOND('Profil je Los'!A7446)),""),"")</f>
        <v>4.1666666666666664E-2</v>
      </c>
      <c r="E7446" s="5">
        <f t="shared" si="466"/>
        <v>1</v>
      </c>
      <c r="F7446" s="14">
        <v>17.36063</v>
      </c>
      <c r="G7446" s="17">
        <f t="shared" si="464"/>
        <v>1.45</v>
      </c>
      <c r="I7446" s="33"/>
    </row>
    <row r="7447" spans="1:9" x14ac:dyDescent="0.2">
      <c r="A7447" s="4">
        <v>44141.083333333336</v>
      </c>
      <c r="B7447" s="6">
        <f t="shared" si="465"/>
        <v>44141</v>
      </c>
      <c r="C7447" s="3">
        <f t="shared" si="467"/>
        <v>4.1666666666666664E-2</v>
      </c>
      <c r="D7447" s="3">
        <f>IF('Profil je Los'!A7447&lt;&gt;"",IF('Profil je Los'!A7447&lt;&gt;"",TIME(HOUR('Profil je Los'!A7447),MINUTE('Profil je Los'!A7447),SECOND('Profil je Los'!A7447)),""),"")</f>
        <v>8.3333333333333329E-2</v>
      </c>
      <c r="E7447" s="5">
        <f t="shared" si="466"/>
        <v>2</v>
      </c>
      <c r="F7447" s="14">
        <v>14.509111000000001</v>
      </c>
      <c r="G7447" s="17">
        <f t="shared" si="464"/>
        <v>1.21</v>
      </c>
      <c r="I7447" s="33"/>
    </row>
    <row r="7448" spans="1:9" x14ac:dyDescent="0.2">
      <c r="A7448" s="4">
        <v>44141.125</v>
      </c>
      <c r="B7448" s="6">
        <f t="shared" si="465"/>
        <v>44141</v>
      </c>
      <c r="C7448" s="3">
        <f t="shared" si="467"/>
        <v>8.3333333333333329E-2</v>
      </c>
      <c r="D7448" s="3">
        <f>IF('Profil je Los'!A7448&lt;&gt;"",IF('Profil je Los'!A7448&lt;&gt;"",TIME(HOUR('Profil je Los'!A7448),MINUTE('Profil je Los'!A7448),SECOND('Profil je Los'!A7448)),""),"")</f>
        <v>0.125</v>
      </c>
      <c r="E7448" s="5">
        <f t="shared" si="466"/>
        <v>3</v>
      </c>
      <c r="F7448" s="14">
        <v>14.756318</v>
      </c>
      <c r="G7448" s="17">
        <f t="shared" si="464"/>
        <v>1.23</v>
      </c>
      <c r="I7448" s="33"/>
    </row>
    <row r="7449" spans="1:9" x14ac:dyDescent="0.2">
      <c r="A7449" s="4">
        <v>44141.166666666664</v>
      </c>
      <c r="B7449" s="6">
        <f t="shared" si="465"/>
        <v>44141</v>
      </c>
      <c r="C7449" s="3">
        <f t="shared" si="467"/>
        <v>0.125</v>
      </c>
      <c r="D7449" s="3">
        <f>IF('Profil je Los'!A7449&lt;&gt;"",IF('Profil je Los'!A7449&lt;&gt;"",TIME(HOUR('Profil je Los'!A7449),MINUTE('Profil je Los'!A7449),SECOND('Profil je Los'!A7449)),""),"")</f>
        <v>0.16666666666666666</v>
      </c>
      <c r="E7449" s="5">
        <f t="shared" si="466"/>
        <v>4</v>
      </c>
      <c r="F7449" s="14">
        <v>13.925943</v>
      </c>
      <c r="G7449" s="17">
        <f t="shared" si="464"/>
        <v>1.1599999999999999</v>
      </c>
      <c r="I7449" s="33"/>
    </row>
    <row r="7450" spans="1:9" x14ac:dyDescent="0.2">
      <c r="A7450" s="4">
        <v>44141.208333333336</v>
      </c>
      <c r="B7450" s="6">
        <f t="shared" si="465"/>
        <v>44141</v>
      </c>
      <c r="C7450" s="3">
        <f t="shared" si="467"/>
        <v>0.16666666666666666</v>
      </c>
      <c r="D7450" s="3">
        <f>IF('Profil je Los'!A7450&lt;&gt;"",IF('Profil je Los'!A7450&lt;&gt;"",TIME(HOUR('Profil je Los'!A7450),MINUTE('Profil je Los'!A7450),SECOND('Profil je Los'!A7450)),""),"")</f>
        <v>0.20833333333333334</v>
      </c>
      <c r="E7450" s="5">
        <f t="shared" si="466"/>
        <v>5</v>
      </c>
      <c r="F7450" s="14">
        <v>13.851585999999999</v>
      </c>
      <c r="G7450" s="17">
        <f t="shared" si="464"/>
        <v>1.1499999999999999</v>
      </c>
      <c r="I7450" s="33"/>
    </row>
    <row r="7451" spans="1:9" x14ac:dyDescent="0.2">
      <c r="A7451" s="4">
        <v>44141.25</v>
      </c>
      <c r="B7451" s="6">
        <f t="shared" si="465"/>
        <v>44141</v>
      </c>
      <c r="C7451" s="3">
        <f t="shared" si="467"/>
        <v>0.20833333333333334</v>
      </c>
      <c r="D7451" s="3">
        <f>IF('Profil je Los'!A7451&lt;&gt;"",IF('Profil je Los'!A7451&lt;&gt;"",TIME(HOUR('Profil je Los'!A7451),MINUTE('Profil je Los'!A7451),SECOND('Profil je Los'!A7451)),""),"")</f>
        <v>0.25</v>
      </c>
      <c r="E7451" s="5">
        <f t="shared" si="466"/>
        <v>6</v>
      </c>
      <c r="F7451" s="14">
        <v>16.721461000000001</v>
      </c>
      <c r="G7451" s="17">
        <f t="shared" si="464"/>
        <v>1.39</v>
      </c>
      <c r="I7451" s="33"/>
    </row>
    <row r="7452" spans="1:9" x14ac:dyDescent="0.2">
      <c r="A7452" s="4">
        <v>44141.291666666664</v>
      </c>
      <c r="B7452" s="6">
        <f t="shared" si="465"/>
        <v>44141</v>
      </c>
      <c r="C7452" s="3">
        <f t="shared" si="467"/>
        <v>0.25</v>
      </c>
      <c r="D7452" s="3">
        <f>IF('Profil je Los'!A7452&lt;&gt;"",IF('Profil je Los'!A7452&lt;&gt;"",TIME(HOUR('Profil je Los'!A7452),MINUTE('Profil je Los'!A7452),SECOND('Profil je Los'!A7452)),""),"")</f>
        <v>0.29166666666666669</v>
      </c>
      <c r="E7452" s="5">
        <f t="shared" si="466"/>
        <v>7</v>
      </c>
      <c r="F7452" s="14">
        <v>28.387817999999999</v>
      </c>
      <c r="G7452" s="17">
        <f t="shared" si="464"/>
        <v>2.37</v>
      </c>
      <c r="I7452" s="33"/>
    </row>
    <row r="7453" spans="1:9" x14ac:dyDescent="0.2">
      <c r="A7453" s="4">
        <v>44141.333333333336</v>
      </c>
      <c r="B7453" s="6">
        <f t="shared" si="465"/>
        <v>44141</v>
      </c>
      <c r="C7453" s="3">
        <f t="shared" si="467"/>
        <v>0.29166666666666669</v>
      </c>
      <c r="D7453" s="3">
        <f>IF('Profil je Los'!A7453&lt;&gt;"",IF('Profil je Los'!A7453&lt;&gt;"",TIME(HOUR('Profil je Los'!A7453),MINUTE('Profil je Los'!A7453),SECOND('Profil je Los'!A7453)),""),"")</f>
        <v>0.33333333333333331</v>
      </c>
      <c r="E7453" s="5">
        <f t="shared" si="466"/>
        <v>8</v>
      </c>
      <c r="F7453" s="14">
        <v>38.131019000000002</v>
      </c>
      <c r="G7453" s="17">
        <f t="shared" si="464"/>
        <v>3.18</v>
      </c>
      <c r="I7453" s="33"/>
    </row>
    <row r="7454" spans="1:9" x14ac:dyDescent="0.2">
      <c r="A7454" s="4">
        <v>44141.375</v>
      </c>
      <c r="B7454" s="6">
        <f t="shared" si="465"/>
        <v>44141</v>
      </c>
      <c r="C7454" s="3">
        <f t="shared" si="467"/>
        <v>0.33333333333333331</v>
      </c>
      <c r="D7454" s="3">
        <f>IF('Profil je Los'!A7454&lt;&gt;"",IF('Profil je Los'!A7454&lt;&gt;"",TIME(HOUR('Profil je Los'!A7454),MINUTE('Profil je Los'!A7454),SECOND('Profil je Los'!A7454)),""),"")</f>
        <v>0.375</v>
      </c>
      <c r="E7454" s="5">
        <f t="shared" si="466"/>
        <v>9</v>
      </c>
      <c r="F7454" s="14">
        <v>42.180807000000001</v>
      </c>
      <c r="G7454" s="17">
        <f t="shared" si="464"/>
        <v>3.52</v>
      </c>
      <c r="I7454" s="33"/>
    </row>
    <row r="7455" spans="1:9" x14ac:dyDescent="0.2">
      <c r="A7455" s="4">
        <v>44141.416666666664</v>
      </c>
      <c r="B7455" s="6">
        <f t="shared" si="465"/>
        <v>44141</v>
      </c>
      <c r="C7455" s="3">
        <f t="shared" si="467"/>
        <v>0.375</v>
      </c>
      <c r="D7455" s="3">
        <f>IF('Profil je Los'!A7455&lt;&gt;"",IF('Profil je Los'!A7455&lt;&gt;"",TIME(HOUR('Profil je Los'!A7455),MINUTE('Profil je Los'!A7455),SECOND('Profil je Los'!A7455)),""),"")</f>
        <v>0.41666666666666669</v>
      </c>
      <c r="E7455" s="5">
        <f t="shared" si="466"/>
        <v>10</v>
      </c>
      <c r="F7455" s="14">
        <v>42.285623000000001</v>
      </c>
      <c r="G7455" s="17">
        <f t="shared" si="464"/>
        <v>3.52</v>
      </c>
      <c r="I7455" s="33"/>
    </row>
    <row r="7456" spans="1:9" x14ac:dyDescent="0.2">
      <c r="A7456" s="4">
        <v>44141.458333333336</v>
      </c>
      <c r="B7456" s="6">
        <f t="shared" si="465"/>
        <v>44141</v>
      </c>
      <c r="C7456" s="3">
        <f t="shared" si="467"/>
        <v>0.41666666666666669</v>
      </c>
      <c r="D7456" s="3">
        <f>IF('Profil je Los'!A7456&lt;&gt;"",IF('Profil je Los'!A7456&lt;&gt;"",TIME(HOUR('Profil je Los'!A7456),MINUTE('Profil je Los'!A7456),SECOND('Profil je Los'!A7456)),""),"")</f>
        <v>0.45833333333333331</v>
      </c>
      <c r="E7456" s="5">
        <f t="shared" si="466"/>
        <v>11</v>
      </c>
      <c r="F7456" s="14">
        <v>51.640773000000003</v>
      </c>
      <c r="G7456" s="17">
        <f t="shared" si="464"/>
        <v>4.3</v>
      </c>
      <c r="I7456" s="33"/>
    </row>
    <row r="7457" spans="1:9" x14ac:dyDescent="0.2">
      <c r="A7457" s="4">
        <v>44141.5</v>
      </c>
      <c r="B7457" s="6">
        <f t="shared" si="465"/>
        <v>44141</v>
      </c>
      <c r="C7457" s="3">
        <f t="shared" si="467"/>
        <v>0.45833333333333331</v>
      </c>
      <c r="D7457" s="3">
        <f>IF('Profil je Los'!A7457&lt;&gt;"",IF('Profil je Los'!A7457&lt;&gt;"",TIME(HOUR('Profil je Los'!A7457),MINUTE('Profil je Los'!A7457),SECOND('Profil je Los'!A7457)),""),"")</f>
        <v>0.5</v>
      </c>
      <c r="E7457" s="5">
        <f t="shared" si="466"/>
        <v>12</v>
      </c>
      <c r="F7457" s="14">
        <v>59.439895</v>
      </c>
      <c r="G7457" s="17">
        <f t="shared" si="464"/>
        <v>4.95</v>
      </c>
      <c r="I7457" s="33"/>
    </row>
    <row r="7458" spans="1:9" x14ac:dyDescent="0.2">
      <c r="A7458" s="4">
        <v>44141.541666666664</v>
      </c>
      <c r="B7458" s="6">
        <f t="shared" si="465"/>
        <v>44141</v>
      </c>
      <c r="C7458" s="3">
        <f t="shared" si="467"/>
        <v>0.5</v>
      </c>
      <c r="D7458" s="3">
        <f>IF('Profil je Los'!A7458&lt;&gt;"",IF('Profil je Los'!A7458&lt;&gt;"",TIME(HOUR('Profil je Los'!A7458),MINUTE('Profil je Los'!A7458),SECOND('Profil je Los'!A7458)),""),"")</f>
        <v>0.54166666666666663</v>
      </c>
      <c r="E7458" s="5">
        <f t="shared" si="466"/>
        <v>13</v>
      </c>
      <c r="F7458" s="14">
        <v>60</v>
      </c>
      <c r="G7458" s="17">
        <f t="shared" si="464"/>
        <v>5</v>
      </c>
      <c r="I7458" s="33"/>
    </row>
    <row r="7459" spans="1:9" x14ac:dyDescent="0.2">
      <c r="A7459" s="4">
        <v>44141.583333333336</v>
      </c>
      <c r="B7459" s="6">
        <f t="shared" si="465"/>
        <v>44141</v>
      </c>
      <c r="C7459" s="3">
        <f t="shared" si="467"/>
        <v>0.54166666666666663</v>
      </c>
      <c r="D7459" s="3">
        <f>IF('Profil je Los'!A7459&lt;&gt;"",IF('Profil je Los'!A7459&lt;&gt;"",TIME(HOUR('Profil je Los'!A7459),MINUTE('Profil je Los'!A7459),SECOND('Profil je Los'!A7459)),""),"")</f>
        <v>0.58333333333333337</v>
      </c>
      <c r="E7459" s="5">
        <f t="shared" si="466"/>
        <v>14</v>
      </c>
      <c r="F7459" s="14">
        <v>60</v>
      </c>
      <c r="G7459" s="17">
        <f t="shared" si="464"/>
        <v>5</v>
      </c>
      <c r="I7459" s="33"/>
    </row>
    <row r="7460" spans="1:9" x14ac:dyDescent="0.2">
      <c r="A7460" s="4">
        <v>44141.625</v>
      </c>
      <c r="B7460" s="6">
        <f t="shared" si="465"/>
        <v>44141</v>
      </c>
      <c r="C7460" s="3">
        <f t="shared" si="467"/>
        <v>0.58333333333333337</v>
      </c>
      <c r="D7460" s="3">
        <f>IF('Profil je Los'!A7460&lt;&gt;"",IF('Profil je Los'!A7460&lt;&gt;"",TIME(HOUR('Profil je Los'!A7460),MINUTE('Profil je Los'!A7460),SECOND('Profil je Los'!A7460)),""),"")</f>
        <v>0.625</v>
      </c>
      <c r="E7460" s="5">
        <f t="shared" si="466"/>
        <v>15</v>
      </c>
      <c r="F7460" s="14">
        <v>52.873413999999997</v>
      </c>
      <c r="G7460" s="17">
        <f t="shared" si="464"/>
        <v>4.41</v>
      </c>
      <c r="I7460" s="33"/>
    </row>
    <row r="7461" spans="1:9" x14ac:dyDescent="0.2">
      <c r="A7461" s="4">
        <v>44141.666666666664</v>
      </c>
      <c r="B7461" s="6">
        <f t="shared" si="465"/>
        <v>44141</v>
      </c>
      <c r="C7461" s="3">
        <f t="shared" si="467"/>
        <v>0.625</v>
      </c>
      <c r="D7461" s="3">
        <f>IF('Profil je Los'!A7461&lt;&gt;"",IF('Profil je Los'!A7461&lt;&gt;"",TIME(HOUR('Profil je Los'!A7461),MINUTE('Profil je Los'!A7461),SECOND('Profil je Los'!A7461)),""),"")</f>
        <v>0.66666666666666663</v>
      </c>
      <c r="E7461" s="5">
        <f t="shared" si="466"/>
        <v>16</v>
      </c>
      <c r="F7461" s="14">
        <v>43.080337999999998</v>
      </c>
      <c r="G7461" s="17">
        <f t="shared" si="464"/>
        <v>3.59</v>
      </c>
      <c r="I7461" s="33"/>
    </row>
    <row r="7462" spans="1:9" x14ac:dyDescent="0.2">
      <c r="A7462" s="4">
        <v>44141.708333333336</v>
      </c>
      <c r="B7462" s="6">
        <f t="shared" si="465"/>
        <v>44141</v>
      </c>
      <c r="C7462" s="3">
        <f t="shared" si="467"/>
        <v>0.66666666666666663</v>
      </c>
      <c r="D7462" s="3">
        <f>IF('Profil je Los'!A7462&lt;&gt;"",IF('Profil je Los'!A7462&lt;&gt;"",TIME(HOUR('Profil je Los'!A7462),MINUTE('Profil je Los'!A7462),SECOND('Profil je Los'!A7462)),""),"")</f>
        <v>0.70833333333333337</v>
      </c>
      <c r="E7462" s="5">
        <f t="shared" si="466"/>
        <v>17</v>
      </c>
      <c r="F7462" s="14">
        <v>45.893926999999998</v>
      </c>
      <c r="G7462" s="17">
        <f t="shared" si="464"/>
        <v>3.82</v>
      </c>
      <c r="I7462" s="33"/>
    </row>
    <row r="7463" spans="1:9" x14ac:dyDescent="0.2">
      <c r="A7463" s="4">
        <v>44141.75</v>
      </c>
      <c r="B7463" s="6">
        <f t="shared" si="465"/>
        <v>44141</v>
      </c>
      <c r="C7463" s="3">
        <f t="shared" si="467"/>
        <v>0.70833333333333337</v>
      </c>
      <c r="D7463" s="3">
        <f>IF('Profil je Los'!A7463&lt;&gt;"",IF('Profil je Los'!A7463&lt;&gt;"",TIME(HOUR('Profil je Los'!A7463),MINUTE('Profil je Los'!A7463),SECOND('Profil je Los'!A7463)),""),"")</f>
        <v>0.75</v>
      </c>
      <c r="E7463" s="5">
        <f t="shared" si="466"/>
        <v>18</v>
      </c>
      <c r="F7463" s="14">
        <v>54.606040999999998</v>
      </c>
      <c r="G7463" s="17">
        <f t="shared" si="464"/>
        <v>4.55</v>
      </c>
      <c r="I7463" s="33"/>
    </row>
    <row r="7464" spans="1:9" x14ac:dyDescent="0.2">
      <c r="A7464" s="4">
        <v>44141.791666666664</v>
      </c>
      <c r="B7464" s="6">
        <f t="shared" si="465"/>
        <v>44141</v>
      </c>
      <c r="C7464" s="3">
        <f t="shared" si="467"/>
        <v>0.75</v>
      </c>
      <c r="D7464" s="3">
        <f>IF('Profil je Los'!A7464&lt;&gt;"",IF('Profil je Los'!A7464&lt;&gt;"",TIME(HOUR('Profil je Los'!A7464),MINUTE('Profil je Los'!A7464),SECOND('Profil je Los'!A7464)),""),"")</f>
        <v>0.79166666666666663</v>
      </c>
      <c r="E7464" s="5">
        <f t="shared" si="466"/>
        <v>19</v>
      </c>
      <c r="F7464" s="14">
        <v>59.421140000000001</v>
      </c>
      <c r="G7464" s="17">
        <f t="shared" si="464"/>
        <v>4.95</v>
      </c>
      <c r="I7464" s="33"/>
    </row>
    <row r="7465" spans="1:9" x14ac:dyDescent="0.2">
      <c r="A7465" s="4">
        <v>44141.833333333336</v>
      </c>
      <c r="B7465" s="6">
        <f t="shared" si="465"/>
        <v>44141</v>
      </c>
      <c r="C7465" s="3">
        <f t="shared" si="467"/>
        <v>0.79166666666666663</v>
      </c>
      <c r="D7465" s="3">
        <f>IF('Profil je Los'!A7465&lt;&gt;"",IF('Profil je Los'!A7465&lt;&gt;"",TIME(HOUR('Profil je Los'!A7465),MINUTE('Profil je Los'!A7465),SECOND('Profil je Los'!A7465)),""),"")</f>
        <v>0.83333333333333337</v>
      </c>
      <c r="E7465" s="5">
        <f t="shared" si="466"/>
        <v>20</v>
      </c>
      <c r="F7465" s="14">
        <v>50.523865999999998</v>
      </c>
      <c r="G7465" s="17">
        <f t="shared" si="464"/>
        <v>4.21</v>
      </c>
      <c r="I7465" s="33"/>
    </row>
    <row r="7466" spans="1:9" x14ac:dyDescent="0.2">
      <c r="A7466" s="4">
        <v>44141.875</v>
      </c>
      <c r="B7466" s="6">
        <f t="shared" si="465"/>
        <v>44141</v>
      </c>
      <c r="C7466" s="3">
        <f t="shared" si="467"/>
        <v>0.83333333333333337</v>
      </c>
      <c r="D7466" s="3">
        <f>IF('Profil je Los'!A7466&lt;&gt;"",IF('Profil je Los'!A7466&lt;&gt;"",TIME(HOUR('Profil je Los'!A7466),MINUTE('Profil je Los'!A7466),SECOND('Profil je Los'!A7466)),""),"")</f>
        <v>0.875</v>
      </c>
      <c r="E7466" s="5">
        <f t="shared" si="466"/>
        <v>21</v>
      </c>
      <c r="F7466" s="14">
        <v>58.533279999999998</v>
      </c>
      <c r="G7466" s="17">
        <f t="shared" si="464"/>
        <v>4.88</v>
      </c>
      <c r="I7466" s="33"/>
    </row>
    <row r="7467" spans="1:9" x14ac:dyDescent="0.2">
      <c r="A7467" s="4">
        <v>44141.916666666664</v>
      </c>
      <c r="B7467" s="6">
        <f t="shared" si="465"/>
        <v>44141</v>
      </c>
      <c r="C7467" s="3">
        <f t="shared" si="467"/>
        <v>0.875</v>
      </c>
      <c r="D7467" s="3">
        <f>IF('Profil je Los'!A7467&lt;&gt;"",IF('Profil je Los'!A7467&lt;&gt;"",TIME(HOUR('Profil je Los'!A7467),MINUTE('Profil je Los'!A7467),SECOND('Profil je Los'!A7467)),""),"")</f>
        <v>0.91666666666666663</v>
      </c>
      <c r="E7467" s="5">
        <f t="shared" si="466"/>
        <v>22</v>
      </c>
      <c r="F7467" s="14">
        <v>48.84646</v>
      </c>
      <c r="G7467" s="17">
        <f t="shared" si="464"/>
        <v>4.07</v>
      </c>
      <c r="I7467" s="33"/>
    </row>
    <row r="7468" spans="1:9" x14ac:dyDescent="0.2">
      <c r="A7468" s="4">
        <v>44141.958333333336</v>
      </c>
      <c r="B7468" s="6">
        <f t="shared" si="465"/>
        <v>44141</v>
      </c>
      <c r="C7468" s="3">
        <f t="shared" si="467"/>
        <v>0.91666666666666663</v>
      </c>
      <c r="D7468" s="3">
        <f>IF('Profil je Los'!A7468&lt;&gt;"",IF('Profil je Los'!A7468&lt;&gt;"",TIME(HOUR('Profil je Los'!A7468),MINUTE('Profil je Los'!A7468),SECOND('Profil je Los'!A7468)),""),"")</f>
        <v>0.95833333333333337</v>
      </c>
      <c r="E7468" s="5">
        <f t="shared" si="466"/>
        <v>23</v>
      </c>
      <c r="F7468" s="14">
        <v>41.086773999999998</v>
      </c>
      <c r="G7468" s="17">
        <f t="shared" si="464"/>
        <v>3.42</v>
      </c>
      <c r="I7468" s="33"/>
    </row>
    <row r="7469" spans="1:9" x14ac:dyDescent="0.2">
      <c r="A7469" s="4">
        <v>44142</v>
      </c>
      <c r="B7469" s="6">
        <f t="shared" si="465"/>
        <v>44141</v>
      </c>
      <c r="C7469" s="3">
        <f t="shared" si="467"/>
        <v>0.95833333333333337</v>
      </c>
      <c r="D7469" s="3">
        <f>IF('Profil je Los'!A7469&lt;&gt;"",IF('Profil je Los'!A7469&lt;&gt;"",TIME(HOUR('Profil je Los'!A7469),MINUTE('Profil je Los'!A7469),SECOND('Profil je Los'!A7469)),""),"")</f>
        <v>0</v>
      </c>
      <c r="E7469" s="5">
        <f t="shared" si="466"/>
        <v>24</v>
      </c>
      <c r="F7469" s="14">
        <v>31.044665999999999</v>
      </c>
      <c r="G7469" s="17">
        <f t="shared" si="464"/>
        <v>2.59</v>
      </c>
      <c r="I7469" s="33"/>
    </row>
    <row r="7470" spans="1:9" x14ac:dyDescent="0.2">
      <c r="A7470" s="4">
        <v>44142.041666666664</v>
      </c>
      <c r="B7470" s="6">
        <f t="shared" si="465"/>
        <v>44142</v>
      </c>
      <c r="C7470" s="3">
        <f t="shared" si="467"/>
        <v>0</v>
      </c>
      <c r="D7470" s="3">
        <f>IF('Profil je Los'!A7470&lt;&gt;"",IF('Profil je Los'!A7470&lt;&gt;"",TIME(HOUR('Profil je Los'!A7470),MINUTE('Profil je Los'!A7470),SECOND('Profil je Los'!A7470)),""),"")</f>
        <v>4.1666666666666664E-2</v>
      </c>
      <c r="E7470" s="5">
        <f t="shared" si="466"/>
        <v>1</v>
      </c>
      <c r="F7470" s="14">
        <v>21.031361</v>
      </c>
      <c r="G7470" s="17">
        <f t="shared" si="464"/>
        <v>1.75</v>
      </c>
      <c r="I7470" s="33"/>
    </row>
    <row r="7471" spans="1:9" x14ac:dyDescent="0.2">
      <c r="A7471" s="4">
        <v>44142.083333333336</v>
      </c>
      <c r="B7471" s="6">
        <f t="shared" si="465"/>
        <v>44142</v>
      </c>
      <c r="C7471" s="3">
        <f t="shared" si="467"/>
        <v>4.1666666666666664E-2</v>
      </c>
      <c r="D7471" s="3">
        <f>IF('Profil je Los'!A7471&lt;&gt;"",IF('Profil je Los'!A7471&lt;&gt;"",TIME(HOUR('Profil je Los'!A7471),MINUTE('Profil je Los'!A7471),SECOND('Profil je Los'!A7471)),""),"")</f>
        <v>8.3333333333333329E-2</v>
      </c>
      <c r="E7471" s="5">
        <f t="shared" si="466"/>
        <v>2</v>
      </c>
      <c r="F7471" s="14">
        <v>23.928124</v>
      </c>
      <c r="G7471" s="17">
        <f t="shared" si="464"/>
        <v>1.99</v>
      </c>
      <c r="I7471" s="33"/>
    </row>
    <row r="7472" spans="1:9" x14ac:dyDescent="0.2">
      <c r="A7472" s="4">
        <v>44142.125</v>
      </c>
      <c r="B7472" s="6">
        <f t="shared" si="465"/>
        <v>44142</v>
      </c>
      <c r="C7472" s="3">
        <f t="shared" si="467"/>
        <v>8.3333333333333329E-2</v>
      </c>
      <c r="D7472" s="3">
        <f>IF('Profil je Los'!A7472&lt;&gt;"",IF('Profil je Los'!A7472&lt;&gt;"",TIME(HOUR('Profil je Los'!A7472),MINUTE('Profil je Los'!A7472),SECOND('Profil je Los'!A7472)),""),"")</f>
        <v>0.125</v>
      </c>
      <c r="E7472" s="5">
        <f t="shared" si="466"/>
        <v>3</v>
      </c>
      <c r="F7472" s="14">
        <v>23.307289000000001</v>
      </c>
      <c r="G7472" s="17">
        <f t="shared" si="464"/>
        <v>1.94</v>
      </c>
      <c r="I7472" s="33"/>
    </row>
    <row r="7473" spans="1:9" x14ac:dyDescent="0.2">
      <c r="A7473" s="4">
        <v>44142.166666666664</v>
      </c>
      <c r="B7473" s="6">
        <f t="shared" si="465"/>
        <v>44142</v>
      </c>
      <c r="C7473" s="3">
        <f t="shared" si="467"/>
        <v>0.125</v>
      </c>
      <c r="D7473" s="3">
        <f>IF('Profil je Los'!A7473&lt;&gt;"",IF('Profil je Los'!A7473&lt;&gt;"",TIME(HOUR('Profil je Los'!A7473),MINUTE('Profil je Los'!A7473),SECOND('Profil je Los'!A7473)),""),"")</f>
        <v>0.16666666666666666</v>
      </c>
      <c r="E7473" s="5">
        <f t="shared" si="466"/>
        <v>4</v>
      </c>
      <c r="F7473" s="14">
        <v>22.546163</v>
      </c>
      <c r="G7473" s="17">
        <f t="shared" si="464"/>
        <v>1.88</v>
      </c>
      <c r="I7473" s="33"/>
    </row>
    <row r="7474" spans="1:9" x14ac:dyDescent="0.2">
      <c r="A7474" s="4">
        <v>44142.208333333336</v>
      </c>
      <c r="B7474" s="6">
        <f t="shared" si="465"/>
        <v>44142</v>
      </c>
      <c r="C7474" s="3">
        <f t="shared" si="467"/>
        <v>0.16666666666666666</v>
      </c>
      <c r="D7474" s="3">
        <f>IF('Profil je Los'!A7474&lt;&gt;"",IF('Profil je Los'!A7474&lt;&gt;"",TIME(HOUR('Profil je Los'!A7474),MINUTE('Profil je Los'!A7474),SECOND('Profil je Los'!A7474)),""),"")</f>
        <v>0.20833333333333334</v>
      </c>
      <c r="E7474" s="5">
        <f t="shared" si="466"/>
        <v>5</v>
      </c>
      <c r="F7474" s="14">
        <v>15.191231</v>
      </c>
      <c r="G7474" s="17">
        <f t="shared" si="464"/>
        <v>1.27</v>
      </c>
      <c r="I7474" s="33"/>
    </row>
    <row r="7475" spans="1:9" x14ac:dyDescent="0.2">
      <c r="A7475" s="4">
        <v>44142.25</v>
      </c>
      <c r="B7475" s="6">
        <f t="shared" si="465"/>
        <v>44142</v>
      </c>
      <c r="C7475" s="3">
        <f t="shared" si="467"/>
        <v>0.20833333333333334</v>
      </c>
      <c r="D7475" s="3">
        <f>IF('Profil je Los'!A7475&lt;&gt;"",IF('Profil je Los'!A7475&lt;&gt;"",TIME(HOUR('Profil je Los'!A7475),MINUTE('Profil je Los'!A7475),SECOND('Profil je Los'!A7475)),""),"")</f>
        <v>0.25</v>
      </c>
      <c r="E7475" s="5">
        <f t="shared" si="466"/>
        <v>6</v>
      </c>
      <c r="F7475" s="14">
        <v>16.386683999999999</v>
      </c>
      <c r="G7475" s="17">
        <f t="shared" si="464"/>
        <v>1.37</v>
      </c>
      <c r="I7475" s="33"/>
    </row>
    <row r="7476" spans="1:9" x14ac:dyDescent="0.2">
      <c r="A7476" s="4">
        <v>44142.291666666664</v>
      </c>
      <c r="B7476" s="6">
        <f t="shared" si="465"/>
        <v>44142</v>
      </c>
      <c r="C7476" s="3">
        <f t="shared" si="467"/>
        <v>0.25</v>
      </c>
      <c r="D7476" s="3">
        <f>IF('Profil je Los'!A7476&lt;&gt;"",IF('Profil je Los'!A7476&lt;&gt;"",TIME(HOUR('Profil je Los'!A7476),MINUTE('Profil je Los'!A7476),SECOND('Profil je Los'!A7476)),""),"")</f>
        <v>0.29166666666666669</v>
      </c>
      <c r="E7476" s="5">
        <f t="shared" si="466"/>
        <v>7</v>
      </c>
      <c r="F7476" s="14">
        <v>22.514876000000001</v>
      </c>
      <c r="G7476" s="17">
        <f t="shared" si="464"/>
        <v>1.88</v>
      </c>
      <c r="I7476" s="33"/>
    </row>
    <row r="7477" spans="1:9" x14ac:dyDescent="0.2">
      <c r="A7477" s="4">
        <v>44142.333333333336</v>
      </c>
      <c r="B7477" s="6">
        <f t="shared" si="465"/>
        <v>44142</v>
      </c>
      <c r="C7477" s="3">
        <f t="shared" si="467"/>
        <v>0.29166666666666669</v>
      </c>
      <c r="D7477" s="3">
        <f>IF('Profil je Los'!A7477&lt;&gt;"",IF('Profil je Los'!A7477&lt;&gt;"",TIME(HOUR('Profil je Los'!A7477),MINUTE('Profil je Los'!A7477),SECOND('Profil je Los'!A7477)),""),"")</f>
        <v>0.33333333333333331</v>
      </c>
      <c r="E7477" s="5">
        <f t="shared" si="466"/>
        <v>8</v>
      </c>
      <c r="F7477" s="14">
        <v>24.260912000000001</v>
      </c>
      <c r="G7477" s="17">
        <f t="shared" si="464"/>
        <v>2.02</v>
      </c>
      <c r="I7477" s="33"/>
    </row>
    <row r="7478" spans="1:9" x14ac:dyDescent="0.2">
      <c r="A7478" s="4">
        <v>44142.375</v>
      </c>
      <c r="B7478" s="6">
        <f t="shared" si="465"/>
        <v>44142</v>
      </c>
      <c r="C7478" s="3">
        <f t="shared" si="467"/>
        <v>0.33333333333333331</v>
      </c>
      <c r="D7478" s="3">
        <f>IF('Profil je Los'!A7478&lt;&gt;"",IF('Profil je Los'!A7478&lt;&gt;"",TIME(HOUR('Profil je Los'!A7478),MINUTE('Profil je Los'!A7478),SECOND('Profil je Los'!A7478)),""),"")</f>
        <v>0.375</v>
      </c>
      <c r="E7478" s="5">
        <f t="shared" si="466"/>
        <v>9</v>
      </c>
      <c r="F7478" s="14">
        <v>23.985709</v>
      </c>
      <c r="G7478" s="17">
        <f t="shared" si="464"/>
        <v>2</v>
      </c>
      <c r="I7478" s="33"/>
    </row>
    <row r="7479" spans="1:9" x14ac:dyDescent="0.2">
      <c r="A7479" s="4">
        <v>44142.416666666664</v>
      </c>
      <c r="B7479" s="6">
        <f t="shared" si="465"/>
        <v>44142</v>
      </c>
      <c r="C7479" s="3">
        <f t="shared" si="467"/>
        <v>0.375</v>
      </c>
      <c r="D7479" s="3">
        <f>IF('Profil je Los'!A7479&lt;&gt;"",IF('Profil je Los'!A7479&lt;&gt;"",TIME(HOUR('Profil je Los'!A7479),MINUTE('Profil je Los'!A7479),SECOND('Profil je Los'!A7479)),""),"")</f>
        <v>0.41666666666666669</v>
      </c>
      <c r="E7479" s="5">
        <f t="shared" si="466"/>
        <v>10</v>
      </c>
      <c r="F7479" s="14">
        <v>30.570865999999999</v>
      </c>
      <c r="G7479" s="17">
        <f t="shared" si="464"/>
        <v>2.5499999999999998</v>
      </c>
      <c r="I7479" s="33"/>
    </row>
    <row r="7480" spans="1:9" x14ac:dyDescent="0.2">
      <c r="A7480" s="4">
        <v>44142.458333333336</v>
      </c>
      <c r="B7480" s="6">
        <f t="shared" si="465"/>
        <v>44142</v>
      </c>
      <c r="C7480" s="3">
        <f t="shared" si="467"/>
        <v>0.41666666666666669</v>
      </c>
      <c r="D7480" s="3">
        <f>IF('Profil je Los'!A7480&lt;&gt;"",IF('Profil je Los'!A7480&lt;&gt;"",TIME(HOUR('Profil je Los'!A7480),MINUTE('Profil je Los'!A7480),SECOND('Profil je Los'!A7480)),""),"")</f>
        <v>0.45833333333333331</v>
      </c>
      <c r="E7480" s="5">
        <f t="shared" si="466"/>
        <v>11</v>
      </c>
      <c r="F7480" s="14">
        <v>33.590254000000002</v>
      </c>
      <c r="G7480" s="17">
        <f t="shared" si="464"/>
        <v>2.8</v>
      </c>
      <c r="I7480" s="33"/>
    </row>
    <row r="7481" spans="1:9" x14ac:dyDescent="0.2">
      <c r="A7481" s="4">
        <v>44142.5</v>
      </c>
      <c r="B7481" s="6">
        <f t="shared" si="465"/>
        <v>44142</v>
      </c>
      <c r="C7481" s="3">
        <f t="shared" si="467"/>
        <v>0.45833333333333331</v>
      </c>
      <c r="D7481" s="3">
        <f>IF('Profil je Los'!A7481&lt;&gt;"",IF('Profil je Los'!A7481&lt;&gt;"",TIME(HOUR('Profil je Los'!A7481),MINUTE('Profil je Los'!A7481),SECOND('Profil je Los'!A7481)),""),"")</f>
        <v>0.5</v>
      </c>
      <c r="E7481" s="5">
        <f t="shared" si="466"/>
        <v>12</v>
      </c>
      <c r="F7481" s="14">
        <v>32.172722999999998</v>
      </c>
      <c r="G7481" s="17">
        <f t="shared" si="464"/>
        <v>2.68</v>
      </c>
      <c r="I7481" s="33"/>
    </row>
    <row r="7482" spans="1:9" x14ac:dyDescent="0.2">
      <c r="A7482" s="4">
        <v>44142.541666666664</v>
      </c>
      <c r="B7482" s="6">
        <f t="shared" si="465"/>
        <v>44142</v>
      </c>
      <c r="C7482" s="3">
        <f t="shared" si="467"/>
        <v>0.5</v>
      </c>
      <c r="D7482" s="3">
        <f>IF('Profil je Los'!A7482&lt;&gt;"",IF('Profil je Los'!A7482&lt;&gt;"",TIME(HOUR('Profil je Los'!A7482),MINUTE('Profil je Los'!A7482),SECOND('Profil je Los'!A7482)),""),"")</f>
        <v>0.54166666666666663</v>
      </c>
      <c r="E7482" s="5">
        <f t="shared" si="466"/>
        <v>13</v>
      </c>
      <c r="F7482" s="14">
        <v>36.172230999999996</v>
      </c>
      <c r="G7482" s="17">
        <f t="shared" si="464"/>
        <v>3.01</v>
      </c>
      <c r="I7482" s="33"/>
    </row>
    <row r="7483" spans="1:9" x14ac:dyDescent="0.2">
      <c r="A7483" s="4">
        <v>44142.583333333336</v>
      </c>
      <c r="B7483" s="6">
        <f t="shared" si="465"/>
        <v>44142</v>
      </c>
      <c r="C7483" s="3">
        <f t="shared" si="467"/>
        <v>0.54166666666666663</v>
      </c>
      <c r="D7483" s="3">
        <f>IF('Profil je Los'!A7483&lt;&gt;"",IF('Profil je Los'!A7483&lt;&gt;"",TIME(HOUR('Profil je Los'!A7483),MINUTE('Profil je Los'!A7483),SECOND('Profil je Los'!A7483)),""),"")</f>
        <v>0.58333333333333337</v>
      </c>
      <c r="E7483" s="5">
        <f t="shared" si="466"/>
        <v>14</v>
      </c>
      <c r="F7483" s="14">
        <v>31.182580999999999</v>
      </c>
      <c r="G7483" s="17">
        <f t="shared" si="464"/>
        <v>2.6</v>
      </c>
      <c r="I7483" s="33"/>
    </row>
    <row r="7484" spans="1:9" x14ac:dyDescent="0.2">
      <c r="A7484" s="4">
        <v>44142.625</v>
      </c>
      <c r="B7484" s="6">
        <f t="shared" si="465"/>
        <v>44142</v>
      </c>
      <c r="C7484" s="3">
        <f t="shared" si="467"/>
        <v>0.58333333333333337</v>
      </c>
      <c r="D7484" s="3">
        <f>IF('Profil je Los'!A7484&lt;&gt;"",IF('Profil je Los'!A7484&lt;&gt;"",TIME(HOUR('Profil je Los'!A7484),MINUTE('Profil je Los'!A7484),SECOND('Profil je Los'!A7484)),""),"")</f>
        <v>0.625</v>
      </c>
      <c r="E7484" s="5">
        <f t="shared" si="466"/>
        <v>15</v>
      </c>
      <c r="F7484" s="14">
        <v>30.052306000000002</v>
      </c>
      <c r="G7484" s="17">
        <f t="shared" si="464"/>
        <v>2.5</v>
      </c>
      <c r="I7484" s="33"/>
    </row>
    <row r="7485" spans="1:9" x14ac:dyDescent="0.2">
      <c r="A7485" s="4">
        <v>44142.666666666664</v>
      </c>
      <c r="B7485" s="6">
        <f t="shared" si="465"/>
        <v>44142</v>
      </c>
      <c r="C7485" s="3">
        <f t="shared" si="467"/>
        <v>0.625</v>
      </c>
      <c r="D7485" s="3">
        <f>IF('Profil je Los'!A7485&lt;&gt;"",IF('Profil je Los'!A7485&lt;&gt;"",TIME(HOUR('Profil je Los'!A7485),MINUTE('Profil je Los'!A7485),SECOND('Profil je Los'!A7485)),""),"")</f>
        <v>0.66666666666666663</v>
      </c>
      <c r="E7485" s="5">
        <f t="shared" si="466"/>
        <v>16</v>
      </c>
      <c r="F7485" s="14">
        <v>31.064155</v>
      </c>
      <c r="G7485" s="17">
        <f t="shared" si="464"/>
        <v>2.59</v>
      </c>
      <c r="I7485" s="33"/>
    </row>
    <row r="7486" spans="1:9" x14ac:dyDescent="0.2">
      <c r="A7486" s="4">
        <v>44142.708333333336</v>
      </c>
      <c r="B7486" s="6">
        <f t="shared" si="465"/>
        <v>44142</v>
      </c>
      <c r="C7486" s="3">
        <f t="shared" si="467"/>
        <v>0.66666666666666663</v>
      </c>
      <c r="D7486" s="3">
        <f>IF('Profil je Los'!A7486&lt;&gt;"",IF('Profil je Los'!A7486&lt;&gt;"",TIME(HOUR('Profil je Los'!A7486),MINUTE('Profil je Los'!A7486),SECOND('Profil je Los'!A7486)),""),"")</f>
        <v>0.70833333333333337</v>
      </c>
      <c r="E7486" s="5">
        <f t="shared" si="466"/>
        <v>17</v>
      </c>
      <c r="F7486" s="14">
        <v>33.754114999999999</v>
      </c>
      <c r="G7486" s="17">
        <f t="shared" si="464"/>
        <v>2.81</v>
      </c>
      <c r="I7486" s="33"/>
    </row>
    <row r="7487" spans="1:9" x14ac:dyDescent="0.2">
      <c r="A7487" s="4">
        <v>44142.75</v>
      </c>
      <c r="B7487" s="6">
        <f t="shared" si="465"/>
        <v>44142</v>
      </c>
      <c r="C7487" s="3">
        <f t="shared" si="467"/>
        <v>0.70833333333333337</v>
      </c>
      <c r="D7487" s="3">
        <f>IF('Profil je Los'!A7487&lt;&gt;"",IF('Profil je Los'!A7487&lt;&gt;"",TIME(HOUR('Profil je Los'!A7487),MINUTE('Profil je Los'!A7487),SECOND('Profil je Los'!A7487)),""),"")</f>
        <v>0.75</v>
      </c>
      <c r="E7487" s="5">
        <f t="shared" si="466"/>
        <v>18</v>
      </c>
      <c r="F7487" s="14">
        <v>40.191101000000003</v>
      </c>
      <c r="G7487" s="17">
        <f t="shared" si="464"/>
        <v>3.35</v>
      </c>
      <c r="I7487" s="33"/>
    </row>
    <row r="7488" spans="1:9" x14ac:dyDescent="0.2">
      <c r="A7488" s="4">
        <v>44142.791666666664</v>
      </c>
      <c r="B7488" s="6">
        <f t="shared" si="465"/>
        <v>44142</v>
      </c>
      <c r="C7488" s="3">
        <f t="shared" si="467"/>
        <v>0.75</v>
      </c>
      <c r="D7488" s="3">
        <f>IF('Profil je Los'!A7488&lt;&gt;"",IF('Profil je Los'!A7488&lt;&gt;"",TIME(HOUR('Profil je Los'!A7488),MINUTE('Profil je Los'!A7488),SECOND('Profil je Los'!A7488)),""),"")</f>
        <v>0.79166666666666663</v>
      </c>
      <c r="E7488" s="5">
        <f t="shared" si="466"/>
        <v>19</v>
      </c>
      <c r="F7488" s="14">
        <v>36.323248</v>
      </c>
      <c r="G7488" s="17">
        <f t="shared" si="464"/>
        <v>3.03</v>
      </c>
      <c r="I7488" s="33"/>
    </row>
    <row r="7489" spans="1:9" x14ac:dyDescent="0.2">
      <c r="A7489" s="4">
        <v>44142.833333333336</v>
      </c>
      <c r="B7489" s="6">
        <f t="shared" si="465"/>
        <v>44142</v>
      </c>
      <c r="C7489" s="3">
        <f t="shared" si="467"/>
        <v>0.79166666666666663</v>
      </c>
      <c r="D7489" s="3">
        <f>IF('Profil je Los'!A7489&lt;&gt;"",IF('Profil je Los'!A7489&lt;&gt;"",TIME(HOUR('Profil je Los'!A7489),MINUTE('Profil je Los'!A7489),SECOND('Profil je Los'!A7489)),""),"")</f>
        <v>0.83333333333333337</v>
      </c>
      <c r="E7489" s="5">
        <f t="shared" si="466"/>
        <v>20</v>
      </c>
      <c r="F7489" s="14">
        <v>33.243231999999999</v>
      </c>
      <c r="G7489" s="17">
        <f t="shared" si="464"/>
        <v>2.77</v>
      </c>
      <c r="I7489" s="33"/>
    </row>
    <row r="7490" spans="1:9" x14ac:dyDescent="0.2">
      <c r="A7490" s="4">
        <v>44142.875</v>
      </c>
      <c r="B7490" s="6">
        <f t="shared" si="465"/>
        <v>44142</v>
      </c>
      <c r="C7490" s="3">
        <f t="shared" si="467"/>
        <v>0.83333333333333337</v>
      </c>
      <c r="D7490" s="3">
        <f>IF('Profil je Los'!A7490&lt;&gt;"",IF('Profil je Los'!A7490&lt;&gt;"",TIME(HOUR('Profil je Los'!A7490),MINUTE('Profil je Los'!A7490),SECOND('Profil je Los'!A7490)),""),"")</f>
        <v>0.875</v>
      </c>
      <c r="E7490" s="5">
        <f t="shared" si="466"/>
        <v>21</v>
      </c>
      <c r="F7490" s="14">
        <v>30.397922000000001</v>
      </c>
      <c r="G7490" s="17">
        <f t="shared" si="464"/>
        <v>2.5299999999999998</v>
      </c>
      <c r="I7490" s="33"/>
    </row>
    <row r="7491" spans="1:9" x14ac:dyDescent="0.2">
      <c r="A7491" s="4">
        <v>44142.916666666664</v>
      </c>
      <c r="B7491" s="6">
        <f t="shared" si="465"/>
        <v>44142</v>
      </c>
      <c r="C7491" s="3">
        <f t="shared" si="467"/>
        <v>0.875</v>
      </c>
      <c r="D7491" s="3">
        <f>IF('Profil je Los'!A7491&lt;&gt;"",IF('Profil je Los'!A7491&lt;&gt;"",TIME(HOUR('Profil je Los'!A7491),MINUTE('Profil je Los'!A7491),SECOND('Profil je Los'!A7491)),""),"")</f>
        <v>0.91666666666666663</v>
      </c>
      <c r="E7491" s="5">
        <f t="shared" si="466"/>
        <v>22</v>
      </c>
      <c r="F7491" s="14">
        <v>29.88251</v>
      </c>
      <c r="G7491" s="17">
        <f t="shared" si="464"/>
        <v>2.4900000000000002</v>
      </c>
      <c r="I7491" s="33"/>
    </row>
    <row r="7492" spans="1:9" x14ac:dyDescent="0.2">
      <c r="A7492" s="4">
        <v>44142.958333333336</v>
      </c>
      <c r="B7492" s="6">
        <f t="shared" si="465"/>
        <v>44142</v>
      </c>
      <c r="C7492" s="3">
        <f t="shared" si="467"/>
        <v>0.91666666666666663</v>
      </c>
      <c r="D7492" s="3">
        <f>IF('Profil je Los'!A7492&lt;&gt;"",IF('Profil je Los'!A7492&lt;&gt;"",TIME(HOUR('Profil je Los'!A7492),MINUTE('Profil je Los'!A7492),SECOND('Profil je Los'!A7492)),""),"")</f>
        <v>0.95833333333333337</v>
      </c>
      <c r="E7492" s="5">
        <f t="shared" si="466"/>
        <v>23</v>
      </c>
      <c r="F7492" s="14">
        <v>21.536968999999999</v>
      </c>
      <c r="G7492" s="17">
        <f t="shared" si="464"/>
        <v>1.79</v>
      </c>
      <c r="I7492" s="33"/>
    </row>
    <row r="7493" spans="1:9" x14ac:dyDescent="0.2">
      <c r="A7493" s="4">
        <v>44143</v>
      </c>
      <c r="B7493" s="6">
        <f t="shared" si="465"/>
        <v>44142</v>
      </c>
      <c r="C7493" s="3">
        <f t="shared" si="467"/>
        <v>0.95833333333333337</v>
      </c>
      <c r="D7493" s="3">
        <f>IF('Profil je Los'!A7493&lt;&gt;"",IF('Profil je Los'!A7493&lt;&gt;"",TIME(HOUR('Profil je Los'!A7493),MINUTE('Profil je Los'!A7493),SECOND('Profil je Los'!A7493)),""),"")</f>
        <v>0</v>
      </c>
      <c r="E7493" s="5">
        <f t="shared" si="466"/>
        <v>24</v>
      </c>
      <c r="F7493" s="14">
        <v>16.492719000000001</v>
      </c>
      <c r="G7493" s="17">
        <f t="shared" si="464"/>
        <v>1.37</v>
      </c>
      <c r="I7493" s="33"/>
    </row>
    <row r="7494" spans="1:9" x14ac:dyDescent="0.2">
      <c r="A7494" s="4">
        <v>44143.041666666664</v>
      </c>
      <c r="B7494" s="6">
        <f t="shared" si="465"/>
        <v>44143</v>
      </c>
      <c r="C7494" s="3">
        <f t="shared" si="467"/>
        <v>0</v>
      </c>
      <c r="D7494" s="3">
        <f>IF('Profil je Los'!A7494&lt;&gt;"",IF('Profil je Los'!A7494&lt;&gt;"",TIME(HOUR('Profil je Los'!A7494),MINUTE('Profil je Los'!A7494),SECOND('Profil je Los'!A7494)),""),"")</f>
        <v>4.1666666666666664E-2</v>
      </c>
      <c r="E7494" s="5">
        <f t="shared" si="466"/>
        <v>1</v>
      </c>
      <c r="F7494" s="14">
        <v>13.344324</v>
      </c>
      <c r="G7494" s="17">
        <f t="shared" ref="G7494:G7557" si="468">ROUND(F7494/$E$2,2)</f>
        <v>1.1100000000000001</v>
      </c>
      <c r="I7494" s="33"/>
    </row>
    <row r="7495" spans="1:9" x14ac:dyDescent="0.2">
      <c r="A7495" s="4">
        <v>44143.083333333336</v>
      </c>
      <c r="B7495" s="6">
        <f t="shared" ref="B7495:B7558" si="469">IF(A7495&lt;&gt;"",IF(E7495=24,B7494,DATE(YEAR(A7495),MONTH(A7495),DAY(A7495))),"")</f>
        <v>44143</v>
      </c>
      <c r="C7495" s="3">
        <f t="shared" si="467"/>
        <v>4.1666666666666664E-2</v>
      </c>
      <c r="D7495" s="3">
        <f>IF('Profil je Los'!A7495&lt;&gt;"",IF('Profil je Los'!A7495&lt;&gt;"",TIME(HOUR('Profil je Los'!A7495),MINUTE('Profil je Los'!A7495),SECOND('Profil je Los'!A7495)),""),"")</f>
        <v>8.3333333333333329E-2</v>
      </c>
      <c r="E7495" s="5">
        <f t="shared" ref="E7495:E7558" si="470">IF(A7495&lt;&gt;"",IF(HOUR(A7495)=0,24,HOUR(A7495)),"")</f>
        <v>2</v>
      </c>
      <c r="F7495" s="14">
        <v>10.240346000000001</v>
      </c>
      <c r="G7495" s="17">
        <f t="shared" si="468"/>
        <v>0.85</v>
      </c>
      <c r="I7495" s="33"/>
    </row>
    <row r="7496" spans="1:9" x14ac:dyDescent="0.2">
      <c r="A7496" s="4">
        <v>44143.125</v>
      </c>
      <c r="B7496" s="6">
        <f t="shared" si="469"/>
        <v>44143</v>
      </c>
      <c r="C7496" s="3">
        <f t="shared" ref="C7496:C7559" si="471">D7495</f>
        <v>8.3333333333333329E-2</v>
      </c>
      <c r="D7496" s="3">
        <f>IF('Profil je Los'!A7496&lt;&gt;"",IF('Profil je Los'!A7496&lt;&gt;"",TIME(HOUR('Profil je Los'!A7496),MINUTE('Profil je Los'!A7496),SECOND('Profil je Los'!A7496)),""),"")</f>
        <v>0.125</v>
      </c>
      <c r="E7496" s="5">
        <f t="shared" si="470"/>
        <v>3</v>
      </c>
      <c r="F7496" s="14">
        <v>8.5735250000000001</v>
      </c>
      <c r="G7496" s="17">
        <f t="shared" si="468"/>
        <v>0.71</v>
      </c>
      <c r="I7496" s="33"/>
    </row>
    <row r="7497" spans="1:9" x14ac:dyDescent="0.2">
      <c r="A7497" s="4">
        <v>44143.166666666664</v>
      </c>
      <c r="B7497" s="6">
        <f t="shared" si="469"/>
        <v>44143</v>
      </c>
      <c r="C7497" s="3">
        <f t="shared" si="471"/>
        <v>0.125</v>
      </c>
      <c r="D7497" s="3">
        <f>IF('Profil je Los'!A7497&lt;&gt;"",IF('Profil je Los'!A7497&lt;&gt;"",TIME(HOUR('Profil je Los'!A7497),MINUTE('Profil je Los'!A7497),SECOND('Profil je Los'!A7497)),""),"")</f>
        <v>0.16666666666666666</v>
      </c>
      <c r="E7497" s="5">
        <f t="shared" si="470"/>
        <v>4</v>
      </c>
      <c r="F7497" s="14">
        <v>9.674804</v>
      </c>
      <c r="G7497" s="17">
        <f t="shared" si="468"/>
        <v>0.81</v>
      </c>
      <c r="I7497" s="33"/>
    </row>
    <row r="7498" spans="1:9" x14ac:dyDescent="0.2">
      <c r="A7498" s="4">
        <v>44143.208333333336</v>
      </c>
      <c r="B7498" s="6">
        <f t="shared" si="469"/>
        <v>44143</v>
      </c>
      <c r="C7498" s="3">
        <f t="shared" si="471"/>
        <v>0.16666666666666666</v>
      </c>
      <c r="D7498" s="3">
        <f>IF('Profil je Los'!A7498&lt;&gt;"",IF('Profil je Los'!A7498&lt;&gt;"",TIME(HOUR('Profil je Los'!A7498),MINUTE('Profil je Los'!A7498),SECOND('Profil je Los'!A7498)),""),"")</f>
        <v>0.20833333333333334</v>
      </c>
      <c r="E7498" s="5">
        <f t="shared" si="470"/>
        <v>5</v>
      </c>
      <c r="F7498" s="14">
        <v>8.4476630000000004</v>
      </c>
      <c r="G7498" s="17">
        <f t="shared" si="468"/>
        <v>0.7</v>
      </c>
      <c r="I7498" s="33"/>
    </row>
    <row r="7499" spans="1:9" x14ac:dyDescent="0.2">
      <c r="A7499" s="4">
        <v>44143.25</v>
      </c>
      <c r="B7499" s="6">
        <f t="shared" si="469"/>
        <v>44143</v>
      </c>
      <c r="C7499" s="3">
        <f t="shared" si="471"/>
        <v>0.20833333333333334</v>
      </c>
      <c r="D7499" s="3">
        <f>IF('Profil je Los'!A7499&lt;&gt;"",IF('Profil je Los'!A7499&lt;&gt;"",TIME(HOUR('Profil je Los'!A7499),MINUTE('Profil je Los'!A7499),SECOND('Profil je Los'!A7499)),""),"")</f>
        <v>0.25</v>
      </c>
      <c r="E7499" s="5">
        <f t="shared" si="470"/>
        <v>6</v>
      </c>
      <c r="F7499" s="14">
        <v>10.071528000000001</v>
      </c>
      <c r="G7499" s="17">
        <f t="shared" si="468"/>
        <v>0.84</v>
      </c>
      <c r="I7499" s="33"/>
    </row>
    <row r="7500" spans="1:9" x14ac:dyDescent="0.2">
      <c r="A7500" s="4">
        <v>44143.291666666664</v>
      </c>
      <c r="B7500" s="6">
        <f t="shared" si="469"/>
        <v>44143</v>
      </c>
      <c r="C7500" s="3">
        <f t="shared" si="471"/>
        <v>0.25</v>
      </c>
      <c r="D7500" s="3">
        <f>IF('Profil je Los'!A7500&lt;&gt;"",IF('Profil je Los'!A7500&lt;&gt;"",TIME(HOUR('Profil je Los'!A7500),MINUTE('Profil je Los'!A7500),SECOND('Profil je Los'!A7500)),""),"")</f>
        <v>0.29166666666666669</v>
      </c>
      <c r="E7500" s="5">
        <f t="shared" si="470"/>
        <v>7</v>
      </c>
      <c r="F7500" s="14">
        <v>14.564674</v>
      </c>
      <c r="G7500" s="17">
        <f t="shared" si="468"/>
        <v>1.21</v>
      </c>
      <c r="I7500" s="33"/>
    </row>
    <row r="7501" spans="1:9" x14ac:dyDescent="0.2">
      <c r="A7501" s="4">
        <v>44143.333333333336</v>
      </c>
      <c r="B7501" s="6">
        <f t="shared" si="469"/>
        <v>44143</v>
      </c>
      <c r="C7501" s="3">
        <f t="shared" si="471"/>
        <v>0.29166666666666669</v>
      </c>
      <c r="D7501" s="3">
        <f>IF('Profil je Los'!A7501&lt;&gt;"",IF('Profil je Los'!A7501&lt;&gt;"",TIME(HOUR('Profil je Los'!A7501),MINUTE('Profil je Los'!A7501),SECOND('Profil je Los'!A7501)),""),"")</f>
        <v>0.33333333333333331</v>
      </c>
      <c r="E7501" s="5">
        <f t="shared" si="470"/>
        <v>8</v>
      </c>
      <c r="F7501" s="14">
        <v>17.676563999999999</v>
      </c>
      <c r="G7501" s="17">
        <f t="shared" si="468"/>
        <v>1.47</v>
      </c>
      <c r="I7501" s="33"/>
    </row>
    <row r="7502" spans="1:9" x14ac:dyDescent="0.2">
      <c r="A7502" s="4">
        <v>44143.375</v>
      </c>
      <c r="B7502" s="6">
        <f t="shared" si="469"/>
        <v>44143</v>
      </c>
      <c r="C7502" s="3">
        <f t="shared" si="471"/>
        <v>0.33333333333333331</v>
      </c>
      <c r="D7502" s="3">
        <f>IF('Profil je Los'!A7502&lt;&gt;"",IF('Profil je Los'!A7502&lt;&gt;"",TIME(HOUR('Profil je Los'!A7502),MINUTE('Profil je Los'!A7502),SECOND('Profil je Los'!A7502)),""),"")</f>
        <v>0.375</v>
      </c>
      <c r="E7502" s="5">
        <f t="shared" si="470"/>
        <v>9</v>
      </c>
      <c r="F7502" s="14">
        <v>19.683754</v>
      </c>
      <c r="G7502" s="17">
        <f t="shared" si="468"/>
        <v>1.64</v>
      </c>
      <c r="I7502" s="33"/>
    </row>
    <row r="7503" spans="1:9" x14ac:dyDescent="0.2">
      <c r="A7503" s="4">
        <v>44143.416666666664</v>
      </c>
      <c r="B7503" s="6">
        <f t="shared" si="469"/>
        <v>44143</v>
      </c>
      <c r="C7503" s="3">
        <f t="shared" si="471"/>
        <v>0.375</v>
      </c>
      <c r="D7503" s="3">
        <f>IF('Profil je Los'!A7503&lt;&gt;"",IF('Profil je Los'!A7503&lt;&gt;"",TIME(HOUR('Profil je Los'!A7503),MINUTE('Profil je Los'!A7503),SECOND('Profil je Los'!A7503)),""),"")</f>
        <v>0.41666666666666669</v>
      </c>
      <c r="E7503" s="5">
        <f t="shared" si="470"/>
        <v>10</v>
      </c>
      <c r="F7503" s="14">
        <v>24.682525999999999</v>
      </c>
      <c r="G7503" s="17">
        <f t="shared" si="468"/>
        <v>2.06</v>
      </c>
      <c r="I7503" s="33"/>
    </row>
    <row r="7504" spans="1:9" x14ac:dyDescent="0.2">
      <c r="A7504" s="4">
        <v>44143.458333333336</v>
      </c>
      <c r="B7504" s="6">
        <f t="shared" si="469"/>
        <v>44143</v>
      </c>
      <c r="C7504" s="3">
        <f t="shared" si="471"/>
        <v>0.41666666666666669</v>
      </c>
      <c r="D7504" s="3">
        <f>IF('Profil je Los'!A7504&lt;&gt;"",IF('Profil je Los'!A7504&lt;&gt;"",TIME(HOUR('Profil je Los'!A7504),MINUTE('Profil je Los'!A7504),SECOND('Profil je Los'!A7504)),""),"")</f>
        <v>0.45833333333333331</v>
      </c>
      <c r="E7504" s="5">
        <f t="shared" si="470"/>
        <v>11</v>
      </c>
      <c r="F7504" s="14">
        <v>27.749064000000001</v>
      </c>
      <c r="G7504" s="17">
        <f t="shared" si="468"/>
        <v>2.31</v>
      </c>
      <c r="I7504" s="33"/>
    </row>
    <row r="7505" spans="1:9" x14ac:dyDescent="0.2">
      <c r="A7505" s="4">
        <v>44143.5</v>
      </c>
      <c r="B7505" s="6">
        <f t="shared" si="469"/>
        <v>44143</v>
      </c>
      <c r="C7505" s="3">
        <f t="shared" si="471"/>
        <v>0.45833333333333331</v>
      </c>
      <c r="D7505" s="3">
        <f>IF('Profil je Los'!A7505&lt;&gt;"",IF('Profil je Los'!A7505&lt;&gt;"",TIME(HOUR('Profil je Los'!A7505),MINUTE('Profil je Los'!A7505),SECOND('Profil je Los'!A7505)),""),"")</f>
        <v>0.5</v>
      </c>
      <c r="E7505" s="5">
        <f t="shared" si="470"/>
        <v>12</v>
      </c>
      <c r="F7505" s="14">
        <v>29.545356999999999</v>
      </c>
      <c r="G7505" s="17">
        <f t="shared" si="468"/>
        <v>2.46</v>
      </c>
      <c r="I7505" s="33"/>
    </row>
    <row r="7506" spans="1:9" x14ac:dyDescent="0.2">
      <c r="A7506" s="4">
        <v>44143.541666666664</v>
      </c>
      <c r="B7506" s="6">
        <f t="shared" si="469"/>
        <v>44143</v>
      </c>
      <c r="C7506" s="3">
        <f t="shared" si="471"/>
        <v>0.5</v>
      </c>
      <c r="D7506" s="3">
        <f>IF('Profil je Los'!A7506&lt;&gt;"",IF('Profil je Los'!A7506&lt;&gt;"",TIME(HOUR('Profil je Los'!A7506),MINUTE('Profil je Los'!A7506),SECOND('Profil je Los'!A7506)),""),"")</f>
        <v>0.54166666666666663</v>
      </c>
      <c r="E7506" s="5">
        <f t="shared" si="470"/>
        <v>13</v>
      </c>
      <c r="F7506" s="14">
        <v>28.757332999999999</v>
      </c>
      <c r="G7506" s="17">
        <f t="shared" si="468"/>
        <v>2.4</v>
      </c>
      <c r="I7506" s="33"/>
    </row>
    <row r="7507" spans="1:9" x14ac:dyDescent="0.2">
      <c r="A7507" s="4">
        <v>44143.583333333336</v>
      </c>
      <c r="B7507" s="6">
        <f t="shared" si="469"/>
        <v>44143</v>
      </c>
      <c r="C7507" s="3">
        <f t="shared" si="471"/>
        <v>0.54166666666666663</v>
      </c>
      <c r="D7507" s="3">
        <f>IF('Profil je Los'!A7507&lt;&gt;"",IF('Profil je Los'!A7507&lt;&gt;"",TIME(HOUR('Profil je Los'!A7507),MINUTE('Profil je Los'!A7507),SECOND('Profil je Los'!A7507)),""),"")</f>
        <v>0.58333333333333337</v>
      </c>
      <c r="E7507" s="5">
        <f t="shared" si="470"/>
        <v>14</v>
      </c>
      <c r="F7507" s="14">
        <v>27.179469000000001</v>
      </c>
      <c r="G7507" s="17">
        <f t="shared" si="468"/>
        <v>2.2599999999999998</v>
      </c>
      <c r="I7507" s="33"/>
    </row>
    <row r="7508" spans="1:9" x14ac:dyDescent="0.2">
      <c r="A7508" s="4">
        <v>44143.625</v>
      </c>
      <c r="B7508" s="6">
        <f t="shared" si="469"/>
        <v>44143</v>
      </c>
      <c r="C7508" s="3">
        <f t="shared" si="471"/>
        <v>0.58333333333333337</v>
      </c>
      <c r="D7508" s="3">
        <f>IF('Profil je Los'!A7508&lt;&gt;"",IF('Profil je Los'!A7508&lt;&gt;"",TIME(HOUR('Profil je Los'!A7508),MINUTE('Profil je Los'!A7508),SECOND('Profil je Los'!A7508)),""),"")</f>
        <v>0.625</v>
      </c>
      <c r="E7508" s="5">
        <f t="shared" si="470"/>
        <v>15</v>
      </c>
      <c r="F7508" s="14">
        <v>25.13935</v>
      </c>
      <c r="G7508" s="17">
        <f t="shared" si="468"/>
        <v>2.09</v>
      </c>
      <c r="I7508" s="33"/>
    </row>
    <row r="7509" spans="1:9" x14ac:dyDescent="0.2">
      <c r="A7509" s="4">
        <v>44143.666666666664</v>
      </c>
      <c r="B7509" s="6">
        <f t="shared" si="469"/>
        <v>44143</v>
      </c>
      <c r="C7509" s="3">
        <f t="shared" si="471"/>
        <v>0.625</v>
      </c>
      <c r="D7509" s="3">
        <f>IF('Profil je Los'!A7509&lt;&gt;"",IF('Profil je Los'!A7509&lt;&gt;"",TIME(HOUR('Profil je Los'!A7509),MINUTE('Profil je Los'!A7509),SECOND('Profil je Los'!A7509)),""),"")</f>
        <v>0.66666666666666663</v>
      </c>
      <c r="E7509" s="5">
        <f t="shared" si="470"/>
        <v>16</v>
      </c>
      <c r="F7509" s="14">
        <v>25.829901</v>
      </c>
      <c r="G7509" s="17">
        <f t="shared" si="468"/>
        <v>2.15</v>
      </c>
      <c r="I7509" s="33"/>
    </row>
    <row r="7510" spans="1:9" x14ac:dyDescent="0.2">
      <c r="A7510" s="4">
        <v>44143.708333333336</v>
      </c>
      <c r="B7510" s="6">
        <f t="shared" si="469"/>
        <v>44143</v>
      </c>
      <c r="C7510" s="3">
        <f t="shared" si="471"/>
        <v>0.66666666666666663</v>
      </c>
      <c r="D7510" s="3">
        <f>IF('Profil je Los'!A7510&lt;&gt;"",IF('Profil je Los'!A7510&lt;&gt;"",TIME(HOUR('Profil je Los'!A7510),MINUTE('Profil je Los'!A7510),SECOND('Profil je Los'!A7510)),""),"")</f>
        <v>0.70833333333333337</v>
      </c>
      <c r="E7510" s="5">
        <f t="shared" si="470"/>
        <v>17</v>
      </c>
      <c r="F7510" s="14">
        <v>28.557984999999999</v>
      </c>
      <c r="G7510" s="17">
        <f t="shared" si="468"/>
        <v>2.38</v>
      </c>
      <c r="I7510" s="33"/>
    </row>
    <row r="7511" spans="1:9" x14ac:dyDescent="0.2">
      <c r="A7511" s="4">
        <v>44143.75</v>
      </c>
      <c r="B7511" s="6">
        <f t="shared" si="469"/>
        <v>44143</v>
      </c>
      <c r="C7511" s="3">
        <f t="shared" si="471"/>
        <v>0.70833333333333337</v>
      </c>
      <c r="D7511" s="3">
        <f>IF('Profil je Los'!A7511&lt;&gt;"",IF('Profil je Los'!A7511&lt;&gt;"",TIME(HOUR('Profil je Los'!A7511),MINUTE('Profil je Los'!A7511),SECOND('Profil je Los'!A7511)),""),"")</f>
        <v>0.75</v>
      </c>
      <c r="E7511" s="5">
        <f t="shared" si="470"/>
        <v>18</v>
      </c>
      <c r="F7511" s="14">
        <v>34.593145</v>
      </c>
      <c r="G7511" s="17">
        <f t="shared" si="468"/>
        <v>2.88</v>
      </c>
      <c r="I7511" s="33"/>
    </row>
    <row r="7512" spans="1:9" x14ac:dyDescent="0.2">
      <c r="A7512" s="4">
        <v>44143.791666666664</v>
      </c>
      <c r="B7512" s="6">
        <f t="shared" si="469"/>
        <v>44143</v>
      </c>
      <c r="C7512" s="3">
        <f t="shared" si="471"/>
        <v>0.75</v>
      </c>
      <c r="D7512" s="3">
        <f>IF('Profil je Los'!A7512&lt;&gt;"",IF('Profil je Los'!A7512&lt;&gt;"",TIME(HOUR('Profil je Los'!A7512),MINUTE('Profil je Los'!A7512),SECOND('Profil je Los'!A7512)),""),"")</f>
        <v>0.79166666666666663</v>
      </c>
      <c r="E7512" s="5">
        <f t="shared" si="470"/>
        <v>19</v>
      </c>
      <c r="F7512" s="14">
        <v>33.150385</v>
      </c>
      <c r="G7512" s="17">
        <f t="shared" si="468"/>
        <v>2.76</v>
      </c>
      <c r="I7512" s="33"/>
    </row>
    <row r="7513" spans="1:9" x14ac:dyDescent="0.2">
      <c r="A7513" s="4">
        <v>44143.833333333336</v>
      </c>
      <c r="B7513" s="6">
        <f t="shared" si="469"/>
        <v>44143</v>
      </c>
      <c r="C7513" s="3">
        <f t="shared" si="471"/>
        <v>0.79166666666666663</v>
      </c>
      <c r="D7513" s="3">
        <f>IF('Profil je Los'!A7513&lt;&gt;"",IF('Profil je Los'!A7513&lt;&gt;"",TIME(HOUR('Profil je Los'!A7513),MINUTE('Profil je Los'!A7513),SECOND('Profil je Los'!A7513)),""),"")</f>
        <v>0.83333333333333337</v>
      </c>
      <c r="E7513" s="5">
        <f t="shared" si="470"/>
        <v>20</v>
      </c>
      <c r="F7513" s="14">
        <v>28.909673999999999</v>
      </c>
      <c r="G7513" s="17">
        <f t="shared" si="468"/>
        <v>2.41</v>
      </c>
      <c r="I7513" s="33"/>
    </row>
    <row r="7514" spans="1:9" x14ac:dyDescent="0.2">
      <c r="A7514" s="4">
        <v>44143.875</v>
      </c>
      <c r="B7514" s="6">
        <f t="shared" si="469"/>
        <v>44143</v>
      </c>
      <c r="C7514" s="3">
        <f t="shared" si="471"/>
        <v>0.83333333333333337</v>
      </c>
      <c r="D7514" s="3">
        <f>IF('Profil je Los'!A7514&lt;&gt;"",IF('Profil je Los'!A7514&lt;&gt;"",TIME(HOUR('Profil je Los'!A7514),MINUTE('Profil je Los'!A7514),SECOND('Profil je Los'!A7514)),""),"")</f>
        <v>0.875</v>
      </c>
      <c r="E7514" s="5">
        <f t="shared" si="470"/>
        <v>21</v>
      </c>
      <c r="F7514" s="14">
        <v>23.923649999999999</v>
      </c>
      <c r="G7514" s="17">
        <f t="shared" si="468"/>
        <v>1.99</v>
      </c>
      <c r="I7514" s="33"/>
    </row>
    <row r="7515" spans="1:9" x14ac:dyDescent="0.2">
      <c r="A7515" s="4">
        <v>44143.916666666664</v>
      </c>
      <c r="B7515" s="6">
        <f t="shared" si="469"/>
        <v>44143</v>
      </c>
      <c r="C7515" s="3">
        <f t="shared" si="471"/>
        <v>0.875</v>
      </c>
      <c r="D7515" s="3">
        <f>IF('Profil je Los'!A7515&lt;&gt;"",IF('Profil je Los'!A7515&lt;&gt;"",TIME(HOUR('Profil je Los'!A7515),MINUTE('Profil je Los'!A7515),SECOND('Profil je Los'!A7515)),""),"")</f>
        <v>0.91666666666666663</v>
      </c>
      <c r="E7515" s="5">
        <f t="shared" si="470"/>
        <v>22</v>
      </c>
      <c r="F7515" s="14">
        <v>22.927212000000001</v>
      </c>
      <c r="G7515" s="17">
        <f t="shared" si="468"/>
        <v>1.91</v>
      </c>
      <c r="I7515" s="33"/>
    </row>
    <row r="7516" spans="1:9" x14ac:dyDescent="0.2">
      <c r="A7516" s="4">
        <v>44143.958333333336</v>
      </c>
      <c r="B7516" s="6">
        <f t="shared" si="469"/>
        <v>44143</v>
      </c>
      <c r="C7516" s="3">
        <f t="shared" si="471"/>
        <v>0.91666666666666663</v>
      </c>
      <c r="D7516" s="3">
        <f>IF('Profil je Los'!A7516&lt;&gt;"",IF('Profil je Los'!A7516&lt;&gt;"",TIME(HOUR('Profil je Los'!A7516),MINUTE('Profil je Los'!A7516),SECOND('Profil je Los'!A7516)),""),"")</f>
        <v>0.95833333333333337</v>
      </c>
      <c r="E7516" s="5">
        <f t="shared" si="470"/>
        <v>23</v>
      </c>
      <c r="F7516" s="14">
        <v>21.089047000000001</v>
      </c>
      <c r="G7516" s="17">
        <f t="shared" si="468"/>
        <v>1.76</v>
      </c>
      <c r="I7516" s="33"/>
    </row>
    <row r="7517" spans="1:9" x14ac:dyDescent="0.2">
      <c r="A7517" s="4">
        <v>44144</v>
      </c>
      <c r="B7517" s="6">
        <f t="shared" si="469"/>
        <v>44143</v>
      </c>
      <c r="C7517" s="3">
        <f t="shared" si="471"/>
        <v>0.95833333333333337</v>
      </c>
      <c r="D7517" s="3">
        <f>IF('Profil je Los'!A7517&lt;&gt;"",IF('Profil je Los'!A7517&lt;&gt;"",TIME(HOUR('Profil je Los'!A7517),MINUTE('Profil je Los'!A7517),SECOND('Profil je Los'!A7517)),""),"")</f>
        <v>0</v>
      </c>
      <c r="E7517" s="5">
        <f t="shared" si="470"/>
        <v>24</v>
      </c>
      <c r="F7517" s="14">
        <v>16.302947</v>
      </c>
      <c r="G7517" s="17">
        <f t="shared" si="468"/>
        <v>1.36</v>
      </c>
      <c r="I7517" s="33"/>
    </row>
    <row r="7518" spans="1:9" x14ac:dyDescent="0.2">
      <c r="A7518" s="4">
        <v>44144.041666666664</v>
      </c>
      <c r="B7518" s="6">
        <f t="shared" si="469"/>
        <v>44144</v>
      </c>
      <c r="C7518" s="3">
        <f t="shared" si="471"/>
        <v>0</v>
      </c>
      <c r="D7518" s="3">
        <f>IF('Profil je Los'!A7518&lt;&gt;"",IF('Profil je Los'!A7518&lt;&gt;"",TIME(HOUR('Profil je Los'!A7518),MINUTE('Profil je Los'!A7518),SECOND('Profil je Los'!A7518)),""),"")</f>
        <v>4.1666666666666664E-2</v>
      </c>
      <c r="E7518" s="5">
        <f t="shared" si="470"/>
        <v>1</v>
      </c>
      <c r="F7518" s="14">
        <v>14.399138000000001</v>
      </c>
      <c r="G7518" s="17">
        <f t="shared" si="468"/>
        <v>1.2</v>
      </c>
      <c r="I7518" s="33"/>
    </row>
    <row r="7519" spans="1:9" x14ac:dyDescent="0.2">
      <c r="A7519" s="4">
        <v>44144.083333333336</v>
      </c>
      <c r="B7519" s="6">
        <f t="shared" si="469"/>
        <v>44144</v>
      </c>
      <c r="C7519" s="3">
        <f t="shared" si="471"/>
        <v>4.1666666666666664E-2</v>
      </c>
      <c r="D7519" s="3">
        <f>IF('Profil je Los'!A7519&lt;&gt;"",IF('Profil je Los'!A7519&lt;&gt;"",TIME(HOUR('Profil je Los'!A7519),MINUTE('Profil je Los'!A7519),SECOND('Profil je Los'!A7519)),""),"")</f>
        <v>8.3333333333333329E-2</v>
      </c>
      <c r="E7519" s="5">
        <f t="shared" si="470"/>
        <v>2</v>
      </c>
      <c r="F7519" s="14">
        <v>11.564107</v>
      </c>
      <c r="G7519" s="17">
        <f t="shared" si="468"/>
        <v>0.96</v>
      </c>
      <c r="I7519" s="33"/>
    </row>
    <row r="7520" spans="1:9" x14ac:dyDescent="0.2">
      <c r="A7520" s="4">
        <v>44144.125</v>
      </c>
      <c r="B7520" s="6">
        <f t="shared" si="469"/>
        <v>44144</v>
      </c>
      <c r="C7520" s="3">
        <f t="shared" si="471"/>
        <v>8.3333333333333329E-2</v>
      </c>
      <c r="D7520" s="3">
        <f>IF('Profil je Los'!A7520&lt;&gt;"",IF('Profil je Los'!A7520&lt;&gt;"",TIME(HOUR('Profil je Los'!A7520),MINUTE('Profil je Los'!A7520),SECOND('Profil je Los'!A7520)),""),"")</f>
        <v>0.125</v>
      </c>
      <c r="E7520" s="5">
        <f t="shared" si="470"/>
        <v>3</v>
      </c>
      <c r="F7520" s="14">
        <v>10.82305</v>
      </c>
      <c r="G7520" s="17">
        <f t="shared" si="468"/>
        <v>0.9</v>
      </c>
      <c r="I7520" s="33"/>
    </row>
    <row r="7521" spans="1:9" x14ac:dyDescent="0.2">
      <c r="A7521" s="4">
        <v>44144.166666666664</v>
      </c>
      <c r="B7521" s="6">
        <f t="shared" si="469"/>
        <v>44144</v>
      </c>
      <c r="C7521" s="3">
        <f t="shared" si="471"/>
        <v>0.125</v>
      </c>
      <c r="D7521" s="3">
        <f>IF('Profil je Los'!A7521&lt;&gt;"",IF('Profil je Los'!A7521&lt;&gt;"",TIME(HOUR('Profil je Los'!A7521),MINUTE('Profil je Los'!A7521),SECOND('Profil je Los'!A7521)),""),"")</f>
        <v>0.16666666666666666</v>
      </c>
      <c r="E7521" s="5">
        <f t="shared" si="470"/>
        <v>4</v>
      </c>
      <c r="F7521" s="14">
        <v>10.973007000000001</v>
      </c>
      <c r="G7521" s="17">
        <f t="shared" si="468"/>
        <v>0.91</v>
      </c>
      <c r="I7521" s="33"/>
    </row>
    <row r="7522" spans="1:9" x14ac:dyDescent="0.2">
      <c r="A7522" s="4">
        <v>44144.208333333336</v>
      </c>
      <c r="B7522" s="6">
        <f t="shared" si="469"/>
        <v>44144</v>
      </c>
      <c r="C7522" s="3">
        <f t="shared" si="471"/>
        <v>0.16666666666666666</v>
      </c>
      <c r="D7522" s="3">
        <f>IF('Profil je Los'!A7522&lt;&gt;"",IF('Profil je Los'!A7522&lt;&gt;"",TIME(HOUR('Profil je Los'!A7522),MINUTE('Profil je Los'!A7522),SECOND('Profil je Los'!A7522)),""),"")</f>
        <v>0.20833333333333334</v>
      </c>
      <c r="E7522" s="5">
        <f t="shared" si="470"/>
        <v>5</v>
      </c>
      <c r="F7522" s="14">
        <v>12.979634000000001</v>
      </c>
      <c r="G7522" s="17">
        <f t="shared" si="468"/>
        <v>1.08</v>
      </c>
      <c r="I7522" s="33"/>
    </row>
    <row r="7523" spans="1:9" x14ac:dyDescent="0.2">
      <c r="A7523" s="4">
        <v>44144.25</v>
      </c>
      <c r="B7523" s="6">
        <f t="shared" si="469"/>
        <v>44144</v>
      </c>
      <c r="C7523" s="3">
        <f t="shared" si="471"/>
        <v>0.20833333333333334</v>
      </c>
      <c r="D7523" s="3">
        <f>IF('Profil je Los'!A7523&lt;&gt;"",IF('Profil je Los'!A7523&lt;&gt;"",TIME(HOUR('Profil je Los'!A7523),MINUTE('Profil je Los'!A7523),SECOND('Profil je Los'!A7523)),""),"")</f>
        <v>0.25</v>
      </c>
      <c r="E7523" s="5">
        <f t="shared" si="470"/>
        <v>6</v>
      </c>
      <c r="F7523" s="14">
        <v>19.044991</v>
      </c>
      <c r="G7523" s="17">
        <f t="shared" si="468"/>
        <v>1.59</v>
      </c>
      <c r="I7523" s="33"/>
    </row>
    <row r="7524" spans="1:9" x14ac:dyDescent="0.2">
      <c r="A7524" s="4">
        <v>44144.291666666664</v>
      </c>
      <c r="B7524" s="6">
        <f t="shared" si="469"/>
        <v>44144</v>
      </c>
      <c r="C7524" s="3">
        <f t="shared" si="471"/>
        <v>0.25</v>
      </c>
      <c r="D7524" s="3">
        <f>IF('Profil je Los'!A7524&lt;&gt;"",IF('Profil je Los'!A7524&lt;&gt;"",TIME(HOUR('Profil je Los'!A7524),MINUTE('Profil je Los'!A7524),SECOND('Profil je Los'!A7524)),""),"")</f>
        <v>0.29166666666666669</v>
      </c>
      <c r="E7524" s="5">
        <f t="shared" si="470"/>
        <v>7</v>
      </c>
      <c r="F7524" s="14">
        <v>35.114826999999998</v>
      </c>
      <c r="G7524" s="17">
        <f t="shared" si="468"/>
        <v>2.93</v>
      </c>
      <c r="I7524" s="33"/>
    </row>
    <row r="7525" spans="1:9" x14ac:dyDescent="0.2">
      <c r="A7525" s="4">
        <v>44144.333333333336</v>
      </c>
      <c r="B7525" s="6">
        <f t="shared" si="469"/>
        <v>44144</v>
      </c>
      <c r="C7525" s="3">
        <f t="shared" si="471"/>
        <v>0.29166666666666669</v>
      </c>
      <c r="D7525" s="3">
        <f>IF('Profil je Los'!A7525&lt;&gt;"",IF('Profil je Los'!A7525&lt;&gt;"",TIME(HOUR('Profil je Los'!A7525),MINUTE('Profil je Los'!A7525),SECOND('Profil je Los'!A7525)),""),"")</f>
        <v>0.33333333333333331</v>
      </c>
      <c r="E7525" s="5">
        <f t="shared" si="470"/>
        <v>8</v>
      </c>
      <c r="F7525" s="14">
        <v>44.529411000000003</v>
      </c>
      <c r="G7525" s="17">
        <f t="shared" si="468"/>
        <v>3.71</v>
      </c>
      <c r="I7525" s="33"/>
    </row>
    <row r="7526" spans="1:9" x14ac:dyDescent="0.2">
      <c r="A7526" s="4">
        <v>44144.375</v>
      </c>
      <c r="B7526" s="6">
        <f t="shared" si="469"/>
        <v>44144</v>
      </c>
      <c r="C7526" s="3">
        <f t="shared" si="471"/>
        <v>0.33333333333333331</v>
      </c>
      <c r="D7526" s="3">
        <f>IF('Profil je Los'!A7526&lt;&gt;"",IF('Profil je Los'!A7526&lt;&gt;"",TIME(HOUR('Profil je Los'!A7526),MINUTE('Profil je Los'!A7526),SECOND('Profil je Los'!A7526)),""),"")</f>
        <v>0.375</v>
      </c>
      <c r="E7526" s="5">
        <f t="shared" si="470"/>
        <v>9</v>
      </c>
      <c r="F7526" s="14">
        <v>45.577984999999998</v>
      </c>
      <c r="G7526" s="17">
        <f t="shared" si="468"/>
        <v>3.8</v>
      </c>
      <c r="I7526" s="33"/>
    </row>
    <row r="7527" spans="1:9" x14ac:dyDescent="0.2">
      <c r="A7527" s="4">
        <v>44144.416666666664</v>
      </c>
      <c r="B7527" s="6">
        <f t="shared" si="469"/>
        <v>44144</v>
      </c>
      <c r="C7527" s="3">
        <f t="shared" si="471"/>
        <v>0.375</v>
      </c>
      <c r="D7527" s="3">
        <f>IF('Profil je Los'!A7527&lt;&gt;"",IF('Profil je Los'!A7527&lt;&gt;"",TIME(HOUR('Profil je Los'!A7527),MINUTE('Profil je Los'!A7527),SECOND('Profil je Los'!A7527)),""),"")</f>
        <v>0.41666666666666669</v>
      </c>
      <c r="E7527" s="5">
        <f t="shared" si="470"/>
        <v>10</v>
      </c>
      <c r="F7527" s="14">
        <v>44.66057</v>
      </c>
      <c r="G7527" s="17">
        <f t="shared" si="468"/>
        <v>3.72</v>
      </c>
      <c r="I7527" s="33"/>
    </row>
    <row r="7528" spans="1:9" x14ac:dyDescent="0.2">
      <c r="A7528" s="4">
        <v>44144.458333333336</v>
      </c>
      <c r="B7528" s="6">
        <f t="shared" si="469"/>
        <v>44144</v>
      </c>
      <c r="C7528" s="3">
        <f t="shared" si="471"/>
        <v>0.41666666666666669</v>
      </c>
      <c r="D7528" s="3">
        <f>IF('Profil je Los'!A7528&lt;&gt;"",IF('Profil je Los'!A7528&lt;&gt;"",TIME(HOUR('Profil je Los'!A7528),MINUTE('Profil je Los'!A7528),SECOND('Profil je Los'!A7528)),""),"")</f>
        <v>0.45833333333333331</v>
      </c>
      <c r="E7528" s="5">
        <f t="shared" si="470"/>
        <v>11</v>
      </c>
      <c r="F7528" s="14">
        <v>44.540796999999998</v>
      </c>
      <c r="G7528" s="17">
        <f t="shared" si="468"/>
        <v>3.71</v>
      </c>
      <c r="I7528" s="33"/>
    </row>
    <row r="7529" spans="1:9" x14ac:dyDescent="0.2">
      <c r="A7529" s="4">
        <v>44144.5</v>
      </c>
      <c r="B7529" s="6">
        <f t="shared" si="469"/>
        <v>44144</v>
      </c>
      <c r="C7529" s="3">
        <f t="shared" si="471"/>
        <v>0.45833333333333331</v>
      </c>
      <c r="D7529" s="3">
        <f>IF('Profil je Los'!A7529&lt;&gt;"",IF('Profil je Los'!A7529&lt;&gt;"",TIME(HOUR('Profil je Los'!A7529),MINUTE('Profil je Los'!A7529),SECOND('Profil je Los'!A7529)),""),"")</f>
        <v>0.5</v>
      </c>
      <c r="E7529" s="5">
        <f t="shared" si="470"/>
        <v>12</v>
      </c>
      <c r="F7529" s="14">
        <v>46.825305</v>
      </c>
      <c r="G7529" s="17">
        <f t="shared" si="468"/>
        <v>3.9</v>
      </c>
      <c r="I7529" s="33"/>
    </row>
    <row r="7530" spans="1:9" x14ac:dyDescent="0.2">
      <c r="A7530" s="4">
        <v>44144.541666666664</v>
      </c>
      <c r="B7530" s="6">
        <f t="shared" si="469"/>
        <v>44144</v>
      </c>
      <c r="C7530" s="3">
        <f t="shared" si="471"/>
        <v>0.5</v>
      </c>
      <c r="D7530" s="3">
        <f>IF('Profil je Los'!A7530&lt;&gt;"",IF('Profil je Los'!A7530&lt;&gt;"",TIME(HOUR('Profil je Los'!A7530),MINUTE('Profil je Los'!A7530),SECOND('Profil je Los'!A7530)),""),"")</f>
        <v>0.54166666666666663</v>
      </c>
      <c r="E7530" s="5">
        <f t="shared" si="470"/>
        <v>13</v>
      </c>
      <c r="F7530" s="14">
        <v>46.322968000000003</v>
      </c>
      <c r="G7530" s="17">
        <f t="shared" si="468"/>
        <v>3.86</v>
      </c>
      <c r="I7530" s="33"/>
    </row>
    <row r="7531" spans="1:9" x14ac:dyDescent="0.2">
      <c r="A7531" s="4">
        <v>44144.583333333336</v>
      </c>
      <c r="B7531" s="6">
        <f t="shared" si="469"/>
        <v>44144</v>
      </c>
      <c r="C7531" s="3">
        <f t="shared" si="471"/>
        <v>0.54166666666666663</v>
      </c>
      <c r="D7531" s="3">
        <f>IF('Profil je Los'!A7531&lt;&gt;"",IF('Profil je Los'!A7531&lt;&gt;"",TIME(HOUR('Profil je Los'!A7531),MINUTE('Profil je Los'!A7531),SECOND('Profil je Los'!A7531)),""),"")</f>
        <v>0.58333333333333337</v>
      </c>
      <c r="E7531" s="5">
        <f t="shared" si="470"/>
        <v>14</v>
      </c>
      <c r="F7531" s="14">
        <v>45.572552000000002</v>
      </c>
      <c r="G7531" s="17">
        <f t="shared" si="468"/>
        <v>3.8</v>
      </c>
      <c r="I7531" s="33"/>
    </row>
    <row r="7532" spans="1:9" x14ac:dyDescent="0.2">
      <c r="A7532" s="4">
        <v>44144.625</v>
      </c>
      <c r="B7532" s="6">
        <f t="shared" si="469"/>
        <v>44144</v>
      </c>
      <c r="C7532" s="3">
        <f t="shared" si="471"/>
        <v>0.58333333333333337</v>
      </c>
      <c r="D7532" s="3">
        <f>IF('Profil je Los'!A7532&lt;&gt;"",IF('Profil je Los'!A7532&lt;&gt;"",TIME(HOUR('Profil je Los'!A7532),MINUTE('Profil je Los'!A7532),SECOND('Profil je Los'!A7532)),""),"")</f>
        <v>0.625</v>
      </c>
      <c r="E7532" s="5">
        <f t="shared" si="470"/>
        <v>15</v>
      </c>
      <c r="F7532" s="14">
        <v>44.936720999999999</v>
      </c>
      <c r="G7532" s="17">
        <f t="shared" si="468"/>
        <v>3.74</v>
      </c>
      <c r="I7532" s="33"/>
    </row>
    <row r="7533" spans="1:9" x14ac:dyDescent="0.2">
      <c r="A7533" s="4">
        <v>44144.666666666664</v>
      </c>
      <c r="B7533" s="6">
        <f t="shared" si="469"/>
        <v>44144</v>
      </c>
      <c r="C7533" s="3">
        <f t="shared" si="471"/>
        <v>0.625</v>
      </c>
      <c r="D7533" s="3">
        <f>IF('Profil je Los'!A7533&lt;&gt;"",IF('Profil je Los'!A7533&lt;&gt;"",TIME(HOUR('Profil je Los'!A7533),MINUTE('Profil je Los'!A7533),SECOND('Profil je Los'!A7533)),""),"")</f>
        <v>0.66666666666666663</v>
      </c>
      <c r="E7533" s="5">
        <f t="shared" si="470"/>
        <v>16</v>
      </c>
      <c r="F7533" s="14">
        <v>43.588917000000002</v>
      </c>
      <c r="G7533" s="17">
        <f t="shared" si="468"/>
        <v>3.63</v>
      </c>
      <c r="I7533" s="33"/>
    </row>
    <row r="7534" spans="1:9" x14ac:dyDescent="0.2">
      <c r="A7534" s="4">
        <v>44144.708333333336</v>
      </c>
      <c r="B7534" s="6">
        <f t="shared" si="469"/>
        <v>44144</v>
      </c>
      <c r="C7534" s="3">
        <f t="shared" si="471"/>
        <v>0.66666666666666663</v>
      </c>
      <c r="D7534" s="3">
        <f>IF('Profil je Los'!A7534&lt;&gt;"",IF('Profil je Los'!A7534&lt;&gt;"",TIME(HOUR('Profil je Los'!A7534),MINUTE('Profil je Los'!A7534),SECOND('Profil je Los'!A7534)),""),"")</f>
        <v>0.70833333333333337</v>
      </c>
      <c r="E7534" s="5">
        <f t="shared" si="470"/>
        <v>17</v>
      </c>
      <c r="F7534" s="14">
        <v>44.750919000000003</v>
      </c>
      <c r="G7534" s="17">
        <f t="shared" si="468"/>
        <v>3.73</v>
      </c>
      <c r="I7534" s="33"/>
    </row>
    <row r="7535" spans="1:9" x14ac:dyDescent="0.2">
      <c r="A7535" s="4">
        <v>44144.75</v>
      </c>
      <c r="B7535" s="6">
        <f t="shared" si="469"/>
        <v>44144</v>
      </c>
      <c r="C7535" s="3">
        <f t="shared" si="471"/>
        <v>0.70833333333333337</v>
      </c>
      <c r="D7535" s="3">
        <f>IF('Profil je Los'!A7535&lt;&gt;"",IF('Profil je Los'!A7535&lt;&gt;"",TIME(HOUR('Profil je Los'!A7535),MINUTE('Profil je Los'!A7535),SECOND('Profil je Los'!A7535)),""),"")</f>
        <v>0.75</v>
      </c>
      <c r="E7535" s="5">
        <f t="shared" si="470"/>
        <v>18</v>
      </c>
      <c r="F7535" s="14">
        <v>54.937137</v>
      </c>
      <c r="G7535" s="17">
        <f t="shared" si="468"/>
        <v>4.58</v>
      </c>
      <c r="I7535" s="33"/>
    </row>
    <row r="7536" spans="1:9" x14ac:dyDescent="0.2">
      <c r="A7536" s="4">
        <v>44144.791666666664</v>
      </c>
      <c r="B7536" s="6">
        <f t="shared" si="469"/>
        <v>44144</v>
      </c>
      <c r="C7536" s="3">
        <f t="shared" si="471"/>
        <v>0.75</v>
      </c>
      <c r="D7536" s="3">
        <f>IF('Profil je Los'!A7536&lt;&gt;"",IF('Profil je Los'!A7536&lt;&gt;"",TIME(HOUR('Profil je Los'!A7536),MINUTE('Profil je Los'!A7536),SECOND('Profil je Los'!A7536)),""),"")</f>
        <v>0.79166666666666663</v>
      </c>
      <c r="E7536" s="5">
        <f t="shared" si="470"/>
        <v>19</v>
      </c>
      <c r="F7536" s="14">
        <v>57.422359999999998</v>
      </c>
      <c r="G7536" s="17">
        <f t="shared" si="468"/>
        <v>4.79</v>
      </c>
      <c r="I7536" s="33"/>
    </row>
    <row r="7537" spans="1:9" x14ac:dyDescent="0.2">
      <c r="A7537" s="4">
        <v>44144.833333333336</v>
      </c>
      <c r="B7537" s="6">
        <f t="shared" si="469"/>
        <v>44144</v>
      </c>
      <c r="C7537" s="3">
        <f t="shared" si="471"/>
        <v>0.79166666666666663</v>
      </c>
      <c r="D7537" s="3">
        <f>IF('Profil je Los'!A7537&lt;&gt;"",IF('Profil je Los'!A7537&lt;&gt;"",TIME(HOUR('Profil je Los'!A7537),MINUTE('Profil je Los'!A7537),SECOND('Profil je Los'!A7537)),""),"")</f>
        <v>0.83333333333333337</v>
      </c>
      <c r="E7537" s="5">
        <f t="shared" si="470"/>
        <v>20</v>
      </c>
      <c r="F7537" s="14">
        <v>50.537559999999999</v>
      </c>
      <c r="G7537" s="17">
        <f t="shared" si="468"/>
        <v>4.21</v>
      </c>
      <c r="I7537" s="33"/>
    </row>
    <row r="7538" spans="1:9" x14ac:dyDescent="0.2">
      <c r="A7538" s="4">
        <v>44144.875</v>
      </c>
      <c r="B7538" s="6">
        <f t="shared" si="469"/>
        <v>44144</v>
      </c>
      <c r="C7538" s="3">
        <f t="shared" si="471"/>
        <v>0.83333333333333337</v>
      </c>
      <c r="D7538" s="3">
        <f>IF('Profil je Los'!A7538&lt;&gt;"",IF('Profil je Los'!A7538&lt;&gt;"",TIME(HOUR('Profil je Los'!A7538),MINUTE('Profil je Los'!A7538),SECOND('Profil je Los'!A7538)),""),"")</f>
        <v>0.875</v>
      </c>
      <c r="E7538" s="5">
        <f t="shared" si="470"/>
        <v>21</v>
      </c>
      <c r="F7538" s="14">
        <v>43.296101999999998</v>
      </c>
      <c r="G7538" s="17">
        <f t="shared" si="468"/>
        <v>3.61</v>
      </c>
      <c r="I7538" s="33"/>
    </row>
    <row r="7539" spans="1:9" x14ac:dyDescent="0.2">
      <c r="A7539" s="4">
        <v>44144.916666666664</v>
      </c>
      <c r="B7539" s="6">
        <f t="shared" si="469"/>
        <v>44144</v>
      </c>
      <c r="C7539" s="3">
        <f t="shared" si="471"/>
        <v>0.875</v>
      </c>
      <c r="D7539" s="3">
        <f>IF('Profil je Los'!A7539&lt;&gt;"",IF('Profil je Los'!A7539&lt;&gt;"",TIME(HOUR('Profil je Los'!A7539),MINUTE('Profil je Los'!A7539),SECOND('Profil je Los'!A7539)),""),"")</f>
        <v>0.91666666666666663</v>
      </c>
      <c r="E7539" s="5">
        <f t="shared" si="470"/>
        <v>22</v>
      </c>
      <c r="F7539" s="14">
        <v>37.838417999999997</v>
      </c>
      <c r="G7539" s="17">
        <f t="shared" si="468"/>
        <v>3.15</v>
      </c>
      <c r="I7539" s="33"/>
    </row>
    <row r="7540" spans="1:9" x14ac:dyDescent="0.2">
      <c r="A7540" s="4">
        <v>44144.958333333336</v>
      </c>
      <c r="B7540" s="6">
        <f t="shared" si="469"/>
        <v>44144</v>
      </c>
      <c r="C7540" s="3">
        <f t="shared" si="471"/>
        <v>0.91666666666666663</v>
      </c>
      <c r="D7540" s="3">
        <f>IF('Profil je Los'!A7540&lt;&gt;"",IF('Profil je Los'!A7540&lt;&gt;"",TIME(HOUR('Profil je Los'!A7540),MINUTE('Profil je Los'!A7540),SECOND('Profil je Los'!A7540)),""),"")</f>
        <v>0.95833333333333337</v>
      </c>
      <c r="E7540" s="5">
        <f t="shared" si="470"/>
        <v>23</v>
      </c>
      <c r="F7540" s="14">
        <v>31.503879999999999</v>
      </c>
      <c r="G7540" s="17">
        <f t="shared" si="468"/>
        <v>2.63</v>
      </c>
      <c r="I7540" s="33"/>
    </row>
    <row r="7541" spans="1:9" x14ac:dyDescent="0.2">
      <c r="A7541" s="4">
        <v>44145</v>
      </c>
      <c r="B7541" s="6">
        <f t="shared" si="469"/>
        <v>44144</v>
      </c>
      <c r="C7541" s="3">
        <f t="shared" si="471"/>
        <v>0.95833333333333337</v>
      </c>
      <c r="D7541" s="3">
        <f>IF('Profil je Los'!A7541&lt;&gt;"",IF('Profil je Los'!A7541&lt;&gt;"",TIME(HOUR('Profil je Los'!A7541),MINUTE('Profil je Los'!A7541),SECOND('Profil je Los'!A7541)),""),"")</f>
        <v>0</v>
      </c>
      <c r="E7541" s="5">
        <f t="shared" si="470"/>
        <v>24</v>
      </c>
      <c r="F7541" s="14">
        <v>27.368827</v>
      </c>
      <c r="G7541" s="17">
        <f t="shared" si="468"/>
        <v>2.2799999999999998</v>
      </c>
      <c r="I7541" s="33"/>
    </row>
    <row r="7542" spans="1:9" x14ac:dyDescent="0.2">
      <c r="A7542" s="4">
        <v>44145.041666666664</v>
      </c>
      <c r="B7542" s="6">
        <f t="shared" si="469"/>
        <v>44145</v>
      </c>
      <c r="C7542" s="3">
        <f t="shared" si="471"/>
        <v>0</v>
      </c>
      <c r="D7542" s="3">
        <f>IF('Profil je Los'!A7542&lt;&gt;"",IF('Profil je Los'!A7542&lt;&gt;"",TIME(HOUR('Profil je Los'!A7542),MINUTE('Profil je Los'!A7542),SECOND('Profil je Los'!A7542)),""),"")</f>
        <v>4.1666666666666664E-2</v>
      </c>
      <c r="E7542" s="5">
        <f t="shared" si="470"/>
        <v>1</v>
      </c>
      <c r="F7542" s="14">
        <v>18.798293999999999</v>
      </c>
      <c r="G7542" s="17">
        <f t="shared" si="468"/>
        <v>1.57</v>
      </c>
      <c r="I7542" s="33"/>
    </row>
    <row r="7543" spans="1:9" x14ac:dyDescent="0.2">
      <c r="A7543" s="4">
        <v>44145.083333333336</v>
      </c>
      <c r="B7543" s="6">
        <f t="shared" si="469"/>
        <v>44145</v>
      </c>
      <c r="C7543" s="3">
        <f t="shared" si="471"/>
        <v>4.1666666666666664E-2</v>
      </c>
      <c r="D7543" s="3">
        <f>IF('Profil je Los'!A7543&lt;&gt;"",IF('Profil je Los'!A7543&lt;&gt;"",TIME(HOUR('Profil je Los'!A7543),MINUTE('Profil je Los'!A7543),SECOND('Profil je Los'!A7543)),""),"")</f>
        <v>8.3333333333333329E-2</v>
      </c>
      <c r="E7543" s="5">
        <f t="shared" si="470"/>
        <v>2</v>
      </c>
      <c r="F7543" s="14">
        <v>19.038022000000002</v>
      </c>
      <c r="G7543" s="17">
        <f t="shared" si="468"/>
        <v>1.59</v>
      </c>
      <c r="I7543" s="33"/>
    </row>
    <row r="7544" spans="1:9" x14ac:dyDescent="0.2">
      <c r="A7544" s="4">
        <v>44145.125</v>
      </c>
      <c r="B7544" s="6">
        <f t="shared" si="469"/>
        <v>44145</v>
      </c>
      <c r="C7544" s="3">
        <f t="shared" si="471"/>
        <v>8.3333333333333329E-2</v>
      </c>
      <c r="D7544" s="3">
        <f>IF('Profil je Los'!A7544&lt;&gt;"",IF('Profil je Los'!A7544&lt;&gt;"",TIME(HOUR('Profil je Los'!A7544),MINUTE('Profil je Los'!A7544),SECOND('Profil je Los'!A7544)),""),"")</f>
        <v>0.125</v>
      </c>
      <c r="E7544" s="5">
        <f t="shared" si="470"/>
        <v>3</v>
      </c>
      <c r="F7544" s="14">
        <v>15.259149000000001</v>
      </c>
      <c r="G7544" s="17">
        <f t="shared" si="468"/>
        <v>1.27</v>
      </c>
      <c r="I7544" s="33"/>
    </row>
    <row r="7545" spans="1:9" x14ac:dyDescent="0.2">
      <c r="A7545" s="4">
        <v>44145.166666666664</v>
      </c>
      <c r="B7545" s="6">
        <f t="shared" si="469"/>
        <v>44145</v>
      </c>
      <c r="C7545" s="3">
        <f t="shared" si="471"/>
        <v>0.125</v>
      </c>
      <c r="D7545" s="3">
        <f>IF('Profil je Los'!A7545&lt;&gt;"",IF('Profil je Los'!A7545&lt;&gt;"",TIME(HOUR('Profil je Los'!A7545),MINUTE('Profil je Los'!A7545),SECOND('Profil je Los'!A7545)),""),"")</f>
        <v>0.16666666666666666</v>
      </c>
      <c r="E7545" s="5">
        <f t="shared" si="470"/>
        <v>4</v>
      </c>
      <c r="F7545" s="14">
        <v>11.437336999999999</v>
      </c>
      <c r="G7545" s="17">
        <f t="shared" si="468"/>
        <v>0.95</v>
      </c>
      <c r="I7545" s="33"/>
    </row>
    <row r="7546" spans="1:9" x14ac:dyDescent="0.2">
      <c r="A7546" s="4">
        <v>44145.208333333336</v>
      </c>
      <c r="B7546" s="6">
        <f t="shared" si="469"/>
        <v>44145</v>
      </c>
      <c r="C7546" s="3">
        <f t="shared" si="471"/>
        <v>0.16666666666666666</v>
      </c>
      <c r="D7546" s="3">
        <f>IF('Profil je Los'!A7546&lt;&gt;"",IF('Profil je Los'!A7546&lt;&gt;"",TIME(HOUR('Profil je Los'!A7546),MINUTE('Profil je Los'!A7546),SECOND('Profil je Los'!A7546)),""),"")</f>
        <v>0.20833333333333334</v>
      </c>
      <c r="E7546" s="5">
        <f t="shared" si="470"/>
        <v>5</v>
      </c>
      <c r="F7546" s="14">
        <v>12.235458</v>
      </c>
      <c r="G7546" s="17">
        <f t="shared" si="468"/>
        <v>1.02</v>
      </c>
      <c r="I7546" s="33"/>
    </row>
    <row r="7547" spans="1:9" x14ac:dyDescent="0.2">
      <c r="A7547" s="4">
        <v>44145.25</v>
      </c>
      <c r="B7547" s="6">
        <f t="shared" si="469"/>
        <v>44145</v>
      </c>
      <c r="C7547" s="3">
        <f t="shared" si="471"/>
        <v>0.20833333333333334</v>
      </c>
      <c r="D7547" s="3">
        <f>IF('Profil je Los'!A7547&lt;&gt;"",IF('Profil je Los'!A7547&lt;&gt;"",TIME(HOUR('Profil je Los'!A7547),MINUTE('Profil je Los'!A7547),SECOND('Profil je Los'!A7547)),""),"")</f>
        <v>0.25</v>
      </c>
      <c r="E7547" s="5">
        <f t="shared" si="470"/>
        <v>6</v>
      </c>
      <c r="F7547" s="14">
        <v>15.776553</v>
      </c>
      <c r="G7547" s="17">
        <f t="shared" si="468"/>
        <v>1.31</v>
      </c>
      <c r="I7547" s="33"/>
    </row>
    <row r="7548" spans="1:9" x14ac:dyDescent="0.2">
      <c r="A7548" s="4">
        <v>44145.291666666664</v>
      </c>
      <c r="B7548" s="6">
        <f t="shared" si="469"/>
        <v>44145</v>
      </c>
      <c r="C7548" s="3">
        <f t="shared" si="471"/>
        <v>0.25</v>
      </c>
      <c r="D7548" s="3">
        <f>IF('Profil je Los'!A7548&lt;&gt;"",IF('Profil je Los'!A7548&lt;&gt;"",TIME(HOUR('Profil je Los'!A7548),MINUTE('Profil je Los'!A7548),SECOND('Profil je Los'!A7548)),""),"")</f>
        <v>0.29166666666666669</v>
      </c>
      <c r="E7548" s="5">
        <f t="shared" si="470"/>
        <v>7</v>
      </c>
      <c r="F7548" s="14">
        <v>31.034586000000001</v>
      </c>
      <c r="G7548" s="17">
        <f t="shared" si="468"/>
        <v>2.59</v>
      </c>
      <c r="I7548" s="33"/>
    </row>
    <row r="7549" spans="1:9" x14ac:dyDescent="0.2">
      <c r="A7549" s="4">
        <v>44145.333333333336</v>
      </c>
      <c r="B7549" s="6">
        <f t="shared" si="469"/>
        <v>44145</v>
      </c>
      <c r="C7549" s="3">
        <f t="shared" si="471"/>
        <v>0.29166666666666669</v>
      </c>
      <c r="D7549" s="3">
        <f>IF('Profil je Los'!A7549&lt;&gt;"",IF('Profil je Los'!A7549&lt;&gt;"",TIME(HOUR('Profil je Los'!A7549),MINUTE('Profil je Los'!A7549),SECOND('Profil je Los'!A7549)),""),"")</f>
        <v>0.33333333333333331</v>
      </c>
      <c r="E7549" s="5">
        <f t="shared" si="470"/>
        <v>8</v>
      </c>
      <c r="F7549" s="14">
        <v>40.275388999999997</v>
      </c>
      <c r="G7549" s="17">
        <f t="shared" si="468"/>
        <v>3.36</v>
      </c>
      <c r="I7549" s="33"/>
    </row>
    <row r="7550" spans="1:9" x14ac:dyDescent="0.2">
      <c r="A7550" s="4">
        <v>44145.375</v>
      </c>
      <c r="B7550" s="6">
        <f t="shared" si="469"/>
        <v>44145</v>
      </c>
      <c r="C7550" s="3">
        <f t="shared" si="471"/>
        <v>0.33333333333333331</v>
      </c>
      <c r="D7550" s="3">
        <f>IF('Profil je Los'!A7550&lt;&gt;"",IF('Profil je Los'!A7550&lt;&gt;"",TIME(HOUR('Profil je Los'!A7550),MINUTE('Profil je Los'!A7550),SECOND('Profil je Los'!A7550)),""),"")</f>
        <v>0.375</v>
      </c>
      <c r="E7550" s="5">
        <f t="shared" si="470"/>
        <v>9</v>
      </c>
      <c r="F7550" s="14">
        <v>42.533594999999998</v>
      </c>
      <c r="G7550" s="17">
        <f t="shared" si="468"/>
        <v>3.54</v>
      </c>
      <c r="I7550" s="33"/>
    </row>
    <row r="7551" spans="1:9" x14ac:dyDescent="0.2">
      <c r="A7551" s="4">
        <v>44145.416666666664</v>
      </c>
      <c r="B7551" s="6">
        <f t="shared" si="469"/>
        <v>44145</v>
      </c>
      <c r="C7551" s="3">
        <f t="shared" si="471"/>
        <v>0.375</v>
      </c>
      <c r="D7551" s="3">
        <f>IF('Profil je Los'!A7551&lt;&gt;"",IF('Profil je Los'!A7551&lt;&gt;"",TIME(HOUR('Profil je Los'!A7551),MINUTE('Profil je Los'!A7551),SECOND('Profil je Los'!A7551)),""),"")</f>
        <v>0.41666666666666669</v>
      </c>
      <c r="E7551" s="5">
        <f t="shared" si="470"/>
        <v>10</v>
      </c>
      <c r="F7551" s="14">
        <v>42.754477000000001</v>
      </c>
      <c r="G7551" s="17">
        <f t="shared" si="468"/>
        <v>3.56</v>
      </c>
      <c r="I7551" s="33"/>
    </row>
    <row r="7552" spans="1:9" x14ac:dyDescent="0.2">
      <c r="A7552" s="4">
        <v>44145.458333333336</v>
      </c>
      <c r="B7552" s="6">
        <f t="shared" si="469"/>
        <v>44145</v>
      </c>
      <c r="C7552" s="3">
        <f t="shared" si="471"/>
        <v>0.41666666666666669</v>
      </c>
      <c r="D7552" s="3">
        <f>IF('Profil je Los'!A7552&lt;&gt;"",IF('Profil je Los'!A7552&lt;&gt;"",TIME(HOUR('Profil je Los'!A7552),MINUTE('Profil je Los'!A7552),SECOND('Profil je Los'!A7552)),""),"")</f>
        <v>0.45833333333333331</v>
      </c>
      <c r="E7552" s="5">
        <f t="shared" si="470"/>
        <v>11</v>
      </c>
      <c r="F7552" s="14">
        <v>45.218316000000002</v>
      </c>
      <c r="G7552" s="17">
        <f t="shared" si="468"/>
        <v>3.77</v>
      </c>
      <c r="I7552" s="33"/>
    </row>
    <row r="7553" spans="1:9" x14ac:dyDescent="0.2">
      <c r="A7553" s="4">
        <v>44145.5</v>
      </c>
      <c r="B7553" s="6">
        <f t="shared" si="469"/>
        <v>44145</v>
      </c>
      <c r="C7553" s="3">
        <f t="shared" si="471"/>
        <v>0.45833333333333331</v>
      </c>
      <c r="D7553" s="3">
        <f>IF('Profil je Los'!A7553&lt;&gt;"",IF('Profil je Los'!A7553&lt;&gt;"",TIME(HOUR('Profil je Los'!A7553),MINUTE('Profil je Los'!A7553),SECOND('Profil je Los'!A7553)),""),"")</f>
        <v>0.5</v>
      </c>
      <c r="E7553" s="5">
        <f t="shared" si="470"/>
        <v>12</v>
      </c>
      <c r="F7553" s="14">
        <v>54.802807000000001</v>
      </c>
      <c r="G7553" s="17">
        <f t="shared" si="468"/>
        <v>4.57</v>
      </c>
      <c r="I7553" s="33"/>
    </row>
    <row r="7554" spans="1:9" x14ac:dyDescent="0.2">
      <c r="A7554" s="4">
        <v>44145.541666666664</v>
      </c>
      <c r="B7554" s="6">
        <f t="shared" si="469"/>
        <v>44145</v>
      </c>
      <c r="C7554" s="3">
        <f t="shared" si="471"/>
        <v>0.5</v>
      </c>
      <c r="D7554" s="3">
        <f>IF('Profil je Los'!A7554&lt;&gt;"",IF('Profil je Los'!A7554&lt;&gt;"",TIME(HOUR('Profil je Los'!A7554),MINUTE('Profil je Los'!A7554),SECOND('Profil je Los'!A7554)),""),"")</f>
        <v>0.54166666666666663</v>
      </c>
      <c r="E7554" s="5">
        <f t="shared" si="470"/>
        <v>13</v>
      </c>
      <c r="F7554" s="14">
        <v>59.502535999999999</v>
      </c>
      <c r="G7554" s="17">
        <f t="shared" si="468"/>
        <v>4.96</v>
      </c>
      <c r="I7554" s="33"/>
    </row>
    <row r="7555" spans="1:9" x14ac:dyDescent="0.2">
      <c r="A7555" s="4">
        <v>44145.583333333336</v>
      </c>
      <c r="B7555" s="6">
        <f t="shared" si="469"/>
        <v>44145</v>
      </c>
      <c r="C7555" s="3">
        <f t="shared" si="471"/>
        <v>0.54166666666666663</v>
      </c>
      <c r="D7555" s="3">
        <f>IF('Profil je Los'!A7555&lt;&gt;"",IF('Profil je Los'!A7555&lt;&gt;"",TIME(HOUR('Profil je Los'!A7555),MINUTE('Profil je Los'!A7555),SECOND('Profil je Los'!A7555)),""),"")</f>
        <v>0.58333333333333337</v>
      </c>
      <c r="E7555" s="5">
        <f t="shared" si="470"/>
        <v>14</v>
      </c>
      <c r="F7555" s="14">
        <v>55.133516999999998</v>
      </c>
      <c r="G7555" s="17">
        <f t="shared" si="468"/>
        <v>4.59</v>
      </c>
      <c r="I7555" s="33"/>
    </row>
    <row r="7556" spans="1:9" x14ac:dyDescent="0.2">
      <c r="A7556" s="4">
        <v>44145.625</v>
      </c>
      <c r="B7556" s="6">
        <f t="shared" si="469"/>
        <v>44145</v>
      </c>
      <c r="C7556" s="3">
        <f t="shared" si="471"/>
        <v>0.58333333333333337</v>
      </c>
      <c r="D7556" s="3">
        <f>IF('Profil je Los'!A7556&lt;&gt;"",IF('Profil je Los'!A7556&lt;&gt;"",TIME(HOUR('Profil je Los'!A7556),MINUTE('Profil je Los'!A7556),SECOND('Profil je Los'!A7556)),""),"")</f>
        <v>0.625</v>
      </c>
      <c r="E7556" s="5">
        <f t="shared" si="470"/>
        <v>15</v>
      </c>
      <c r="F7556" s="14">
        <v>49.041114</v>
      </c>
      <c r="G7556" s="17">
        <f t="shared" si="468"/>
        <v>4.09</v>
      </c>
      <c r="I7556" s="33"/>
    </row>
    <row r="7557" spans="1:9" x14ac:dyDescent="0.2">
      <c r="A7557" s="4">
        <v>44145.666666666664</v>
      </c>
      <c r="B7557" s="6">
        <f t="shared" si="469"/>
        <v>44145</v>
      </c>
      <c r="C7557" s="3">
        <f t="shared" si="471"/>
        <v>0.625</v>
      </c>
      <c r="D7557" s="3">
        <f>IF('Profil je Los'!A7557&lt;&gt;"",IF('Profil je Los'!A7557&lt;&gt;"",TIME(HOUR('Profil je Los'!A7557),MINUTE('Profil je Los'!A7557),SECOND('Profil je Los'!A7557)),""),"")</f>
        <v>0.66666666666666663</v>
      </c>
      <c r="E7557" s="5">
        <f t="shared" si="470"/>
        <v>16</v>
      </c>
      <c r="F7557" s="14">
        <v>48.712952000000001</v>
      </c>
      <c r="G7557" s="17">
        <f t="shared" si="468"/>
        <v>4.0599999999999996</v>
      </c>
      <c r="I7557" s="33"/>
    </row>
    <row r="7558" spans="1:9" x14ac:dyDescent="0.2">
      <c r="A7558" s="4">
        <v>44145.708333333336</v>
      </c>
      <c r="B7558" s="6">
        <f t="shared" si="469"/>
        <v>44145</v>
      </c>
      <c r="C7558" s="3">
        <f t="shared" si="471"/>
        <v>0.66666666666666663</v>
      </c>
      <c r="D7558" s="3">
        <f>IF('Profil je Los'!A7558&lt;&gt;"",IF('Profil je Los'!A7558&lt;&gt;"",TIME(HOUR('Profil je Los'!A7558),MINUTE('Profil je Los'!A7558),SECOND('Profil je Los'!A7558)),""),"")</f>
        <v>0.70833333333333337</v>
      </c>
      <c r="E7558" s="5">
        <f t="shared" si="470"/>
        <v>17</v>
      </c>
      <c r="F7558" s="14">
        <v>49.608029999999999</v>
      </c>
      <c r="G7558" s="17">
        <f t="shared" ref="G7558:G7621" si="472">ROUND(F7558/$E$2,2)</f>
        <v>4.13</v>
      </c>
      <c r="I7558" s="33"/>
    </row>
    <row r="7559" spans="1:9" x14ac:dyDescent="0.2">
      <c r="A7559" s="4">
        <v>44145.75</v>
      </c>
      <c r="B7559" s="6">
        <f t="shared" ref="B7559:B7622" si="473">IF(A7559&lt;&gt;"",IF(E7559=24,B7558,DATE(YEAR(A7559),MONTH(A7559),DAY(A7559))),"")</f>
        <v>44145</v>
      </c>
      <c r="C7559" s="3">
        <f t="shared" si="471"/>
        <v>0.70833333333333337</v>
      </c>
      <c r="D7559" s="3">
        <f>IF('Profil je Los'!A7559&lt;&gt;"",IF('Profil je Los'!A7559&lt;&gt;"",TIME(HOUR('Profil je Los'!A7559),MINUTE('Profil je Los'!A7559),SECOND('Profil je Los'!A7559)),""),"")</f>
        <v>0.75</v>
      </c>
      <c r="E7559" s="5">
        <f t="shared" ref="E7559:E7622" si="474">IF(A7559&lt;&gt;"",IF(HOUR(A7559)=0,24,HOUR(A7559)),"")</f>
        <v>18</v>
      </c>
      <c r="F7559" s="14">
        <v>56.830491000000002</v>
      </c>
      <c r="G7559" s="17">
        <f t="shared" si="472"/>
        <v>4.74</v>
      </c>
      <c r="I7559" s="33"/>
    </row>
    <row r="7560" spans="1:9" x14ac:dyDescent="0.2">
      <c r="A7560" s="4">
        <v>44145.791666666664</v>
      </c>
      <c r="B7560" s="6">
        <f t="shared" si="473"/>
        <v>44145</v>
      </c>
      <c r="C7560" s="3">
        <f t="shared" ref="C7560:C7623" si="475">D7559</f>
        <v>0.75</v>
      </c>
      <c r="D7560" s="3">
        <f>IF('Profil je Los'!A7560&lt;&gt;"",IF('Profil je Los'!A7560&lt;&gt;"",TIME(HOUR('Profil je Los'!A7560),MINUTE('Profil je Los'!A7560),SECOND('Profil je Los'!A7560)),""),"")</f>
        <v>0.79166666666666663</v>
      </c>
      <c r="E7560" s="5">
        <f t="shared" si="474"/>
        <v>19</v>
      </c>
      <c r="F7560" s="14">
        <v>54.082490999999997</v>
      </c>
      <c r="G7560" s="17">
        <f t="shared" si="472"/>
        <v>4.51</v>
      </c>
      <c r="I7560" s="33"/>
    </row>
    <row r="7561" spans="1:9" x14ac:dyDescent="0.2">
      <c r="A7561" s="4">
        <v>44145.833333333336</v>
      </c>
      <c r="B7561" s="6">
        <f t="shared" si="473"/>
        <v>44145</v>
      </c>
      <c r="C7561" s="3">
        <f t="shared" si="475"/>
        <v>0.79166666666666663</v>
      </c>
      <c r="D7561" s="3">
        <f>IF('Profil je Los'!A7561&lt;&gt;"",IF('Profil je Los'!A7561&lt;&gt;"",TIME(HOUR('Profil je Los'!A7561),MINUTE('Profil je Los'!A7561),SECOND('Profil je Los'!A7561)),""),"")</f>
        <v>0.83333333333333337</v>
      </c>
      <c r="E7561" s="5">
        <f t="shared" si="474"/>
        <v>20</v>
      </c>
      <c r="F7561" s="14">
        <v>50.645701000000003</v>
      </c>
      <c r="G7561" s="17">
        <f t="shared" si="472"/>
        <v>4.22</v>
      </c>
      <c r="I7561" s="33"/>
    </row>
    <row r="7562" spans="1:9" x14ac:dyDescent="0.2">
      <c r="A7562" s="4">
        <v>44145.875</v>
      </c>
      <c r="B7562" s="6">
        <f t="shared" si="473"/>
        <v>44145</v>
      </c>
      <c r="C7562" s="3">
        <f t="shared" si="475"/>
        <v>0.83333333333333337</v>
      </c>
      <c r="D7562" s="3">
        <f>IF('Profil je Los'!A7562&lt;&gt;"",IF('Profil je Los'!A7562&lt;&gt;"",TIME(HOUR('Profil je Los'!A7562),MINUTE('Profil je Los'!A7562),SECOND('Profil je Los'!A7562)),""),"")</f>
        <v>0.875</v>
      </c>
      <c r="E7562" s="5">
        <f t="shared" si="474"/>
        <v>21</v>
      </c>
      <c r="F7562" s="14">
        <v>44.061261000000002</v>
      </c>
      <c r="G7562" s="17">
        <f t="shared" si="472"/>
        <v>3.67</v>
      </c>
      <c r="I7562" s="33"/>
    </row>
    <row r="7563" spans="1:9" x14ac:dyDescent="0.2">
      <c r="A7563" s="4">
        <v>44145.916666666664</v>
      </c>
      <c r="B7563" s="6">
        <f t="shared" si="473"/>
        <v>44145</v>
      </c>
      <c r="C7563" s="3">
        <f t="shared" si="475"/>
        <v>0.875</v>
      </c>
      <c r="D7563" s="3">
        <f>IF('Profil je Los'!A7563&lt;&gt;"",IF('Profil je Los'!A7563&lt;&gt;"",TIME(HOUR('Profil je Los'!A7563),MINUTE('Profil je Los'!A7563),SECOND('Profil je Los'!A7563)),""),"")</f>
        <v>0.91666666666666663</v>
      </c>
      <c r="E7563" s="5">
        <f t="shared" si="474"/>
        <v>22</v>
      </c>
      <c r="F7563" s="14">
        <v>37.971966999999999</v>
      </c>
      <c r="G7563" s="17">
        <f t="shared" si="472"/>
        <v>3.16</v>
      </c>
      <c r="I7563" s="33"/>
    </row>
    <row r="7564" spans="1:9" x14ac:dyDescent="0.2">
      <c r="A7564" s="4">
        <v>44145.958333333336</v>
      </c>
      <c r="B7564" s="6">
        <f t="shared" si="473"/>
        <v>44145</v>
      </c>
      <c r="C7564" s="3">
        <f t="shared" si="475"/>
        <v>0.91666666666666663</v>
      </c>
      <c r="D7564" s="3">
        <f>IF('Profil je Los'!A7564&lt;&gt;"",IF('Profil je Los'!A7564&lt;&gt;"",TIME(HOUR('Profil je Los'!A7564),MINUTE('Profil je Los'!A7564),SECOND('Profil je Los'!A7564)),""),"")</f>
        <v>0.95833333333333337</v>
      </c>
      <c r="E7564" s="5">
        <f t="shared" si="474"/>
        <v>23</v>
      </c>
      <c r="F7564" s="14">
        <v>29.626109</v>
      </c>
      <c r="G7564" s="17">
        <f t="shared" si="472"/>
        <v>2.4700000000000002</v>
      </c>
      <c r="I7564" s="33"/>
    </row>
    <row r="7565" spans="1:9" x14ac:dyDescent="0.2">
      <c r="A7565" s="4">
        <v>44146</v>
      </c>
      <c r="B7565" s="6">
        <f t="shared" si="473"/>
        <v>44145</v>
      </c>
      <c r="C7565" s="3">
        <f t="shared" si="475"/>
        <v>0.95833333333333337</v>
      </c>
      <c r="D7565" s="3">
        <f>IF('Profil je Los'!A7565&lt;&gt;"",IF('Profil je Los'!A7565&lt;&gt;"",TIME(HOUR('Profil je Los'!A7565),MINUTE('Profil je Los'!A7565),SECOND('Profil je Los'!A7565)),""),"")</f>
        <v>0</v>
      </c>
      <c r="E7565" s="5">
        <f t="shared" si="474"/>
        <v>24</v>
      </c>
      <c r="F7565" s="14">
        <v>24.084028</v>
      </c>
      <c r="G7565" s="17">
        <f t="shared" si="472"/>
        <v>2.0099999999999998</v>
      </c>
      <c r="I7565" s="33"/>
    </row>
    <row r="7566" spans="1:9" x14ac:dyDescent="0.2">
      <c r="A7566" s="4">
        <v>44146.041666666664</v>
      </c>
      <c r="B7566" s="6">
        <f t="shared" si="473"/>
        <v>44146</v>
      </c>
      <c r="C7566" s="3">
        <f t="shared" si="475"/>
        <v>0</v>
      </c>
      <c r="D7566" s="3">
        <f>IF('Profil je Los'!A7566&lt;&gt;"",IF('Profil je Los'!A7566&lt;&gt;"",TIME(HOUR('Profil je Los'!A7566),MINUTE('Profil je Los'!A7566),SECOND('Profil je Los'!A7566)),""),"")</f>
        <v>4.1666666666666664E-2</v>
      </c>
      <c r="E7566" s="5">
        <f t="shared" si="474"/>
        <v>1</v>
      </c>
      <c r="F7566" s="14">
        <v>19.830962</v>
      </c>
      <c r="G7566" s="17">
        <f t="shared" si="472"/>
        <v>1.65</v>
      </c>
      <c r="I7566" s="33"/>
    </row>
    <row r="7567" spans="1:9" x14ac:dyDescent="0.2">
      <c r="A7567" s="4">
        <v>44146.083333333336</v>
      </c>
      <c r="B7567" s="6">
        <f t="shared" si="473"/>
        <v>44146</v>
      </c>
      <c r="C7567" s="3">
        <f t="shared" si="475"/>
        <v>4.1666666666666664E-2</v>
      </c>
      <c r="D7567" s="3">
        <f>IF('Profil je Los'!A7567&lt;&gt;"",IF('Profil je Los'!A7567&lt;&gt;"",TIME(HOUR('Profil je Los'!A7567),MINUTE('Profil je Los'!A7567),SECOND('Profil je Los'!A7567)),""),"")</f>
        <v>8.3333333333333329E-2</v>
      </c>
      <c r="E7567" s="5">
        <f t="shared" si="474"/>
        <v>2</v>
      </c>
      <c r="F7567" s="14">
        <v>17.646778999999999</v>
      </c>
      <c r="G7567" s="17">
        <f t="shared" si="472"/>
        <v>1.47</v>
      </c>
      <c r="I7567" s="33"/>
    </row>
    <row r="7568" spans="1:9" x14ac:dyDescent="0.2">
      <c r="A7568" s="4">
        <v>44146.125</v>
      </c>
      <c r="B7568" s="6">
        <f t="shared" si="473"/>
        <v>44146</v>
      </c>
      <c r="C7568" s="3">
        <f t="shared" si="475"/>
        <v>8.3333333333333329E-2</v>
      </c>
      <c r="D7568" s="3">
        <f>IF('Profil je Los'!A7568&lt;&gt;"",IF('Profil je Los'!A7568&lt;&gt;"",TIME(HOUR('Profil je Los'!A7568),MINUTE('Profil je Los'!A7568),SECOND('Profil je Los'!A7568)),""),"")</f>
        <v>0.125</v>
      </c>
      <c r="E7568" s="5">
        <f t="shared" si="474"/>
        <v>3</v>
      </c>
      <c r="F7568" s="14">
        <v>15.598072999999999</v>
      </c>
      <c r="G7568" s="17">
        <f t="shared" si="472"/>
        <v>1.3</v>
      </c>
      <c r="I7568" s="33"/>
    </row>
    <row r="7569" spans="1:9" x14ac:dyDescent="0.2">
      <c r="A7569" s="4">
        <v>44146.166666666664</v>
      </c>
      <c r="B7569" s="6">
        <f t="shared" si="473"/>
        <v>44146</v>
      </c>
      <c r="C7569" s="3">
        <f t="shared" si="475"/>
        <v>0.125</v>
      </c>
      <c r="D7569" s="3">
        <f>IF('Profil je Los'!A7569&lt;&gt;"",IF('Profil je Los'!A7569&lt;&gt;"",TIME(HOUR('Profil je Los'!A7569),MINUTE('Profil je Los'!A7569),SECOND('Profil je Los'!A7569)),""),"")</f>
        <v>0.16666666666666666</v>
      </c>
      <c r="E7569" s="5">
        <f t="shared" si="474"/>
        <v>4</v>
      </c>
      <c r="F7569" s="14">
        <v>16.604012000000001</v>
      </c>
      <c r="G7569" s="17">
        <f t="shared" si="472"/>
        <v>1.38</v>
      </c>
      <c r="I7569" s="33"/>
    </row>
    <row r="7570" spans="1:9" x14ac:dyDescent="0.2">
      <c r="A7570" s="4">
        <v>44146.208333333336</v>
      </c>
      <c r="B7570" s="6">
        <f t="shared" si="473"/>
        <v>44146</v>
      </c>
      <c r="C7570" s="3">
        <f t="shared" si="475"/>
        <v>0.16666666666666666</v>
      </c>
      <c r="D7570" s="3">
        <f>IF('Profil je Los'!A7570&lt;&gt;"",IF('Profil je Los'!A7570&lt;&gt;"",TIME(HOUR('Profil je Los'!A7570),MINUTE('Profil je Los'!A7570),SECOND('Profil je Los'!A7570)),""),"")</f>
        <v>0.20833333333333334</v>
      </c>
      <c r="E7570" s="5">
        <f t="shared" si="474"/>
        <v>5</v>
      </c>
      <c r="F7570" s="14">
        <v>15.580249</v>
      </c>
      <c r="G7570" s="17">
        <f t="shared" si="472"/>
        <v>1.3</v>
      </c>
      <c r="I7570" s="33"/>
    </row>
    <row r="7571" spans="1:9" x14ac:dyDescent="0.2">
      <c r="A7571" s="4">
        <v>44146.25</v>
      </c>
      <c r="B7571" s="6">
        <f t="shared" si="473"/>
        <v>44146</v>
      </c>
      <c r="C7571" s="3">
        <f t="shared" si="475"/>
        <v>0.20833333333333334</v>
      </c>
      <c r="D7571" s="3">
        <f>IF('Profil je Los'!A7571&lt;&gt;"",IF('Profil je Los'!A7571&lt;&gt;"",TIME(HOUR('Profil je Los'!A7571),MINUTE('Profil je Los'!A7571),SECOND('Profil je Los'!A7571)),""),"")</f>
        <v>0.25</v>
      </c>
      <c r="E7571" s="5">
        <f t="shared" si="474"/>
        <v>6</v>
      </c>
      <c r="F7571" s="14">
        <v>20.160321</v>
      </c>
      <c r="G7571" s="17">
        <f t="shared" si="472"/>
        <v>1.68</v>
      </c>
      <c r="I7571" s="33"/>
    </row>
    <row r="7572" spans="1:9" x14ac:dyDescent="0.2">
      <c r="A7572" s="4">
        <v>44146.291666666664</v>
      </c>
      <c r="B7572" s="6">
        <f t="shared" si="473"/>
        <v>44146</v>
      </c>
      <c r="C7572" s="3">
        <f t="shared" si="475"/>
        <v>0.25</v>
      </c>
      <c r="D7572" s="3">
        <f>IF('Profil je Los'!A7572&lt;&gt;"",IF('Profil je Los'!A7572&lt;&gt;"",TIME(HOUR('Profil je Los'!A7572),MINUTE('Profil je Los'!A7572),SECOND('Profil je Los'!A7572)),""),"")</f>
        <v>0.29166666666666669</v>
      </c>
      <c r="E7572" s="5">
        <f t="shared" si="474"/>
        <v>7</v>
      </c>
      <c r="F7572" s="14">
        <v>32.921227999999999</v>
      </c>
      <c r="G7572" s="17">
        <f t="shared" si="472"/>
        <v>2.74</v>
      </c>
      <c r="I7572" s="33"/>
    </row>
    <row r="7573" spans="1:9" x14ac:dyDescent="0.2">
      <c r="A7573" s="4">
        <v>44146.333333333336</v>
      </c>
      <c r="B7573" s="6">
        <f t="shared" si="473"/>
        <v>44146</v>
      </c>
      <c r="C7573" s="3">
        <f t="shared" si="475"/>
        <v>0.29166666666666669</v>
      </c>
      <c r="D7573" s="3">
        <f>IF('Profil je Los'!A7573&lt;&gt;"",IF('Profil je Los'!A7573&lt;&gt;"",TIME(HOUR('Profil je Los'!A7573),MINUTE('Profil je Los'!A7573),SECOND('Profil je Los'!A7573)),""),"")</f>
        <v>0.33333333333333331</v>
      </c>
      <c r="E7573" s="5">
        <f t="shared" si="474"/>
        <v>8</v>
      </c>
      <c r="F7573" s="14">
        <v>43.655244000000003</v>
      </c>
      <c r="G7573" s="17">
        <f t="shared" si="472"/>
        <v>3.64</v>
      </c>
      <c r="I7573" s="33"/>
    </row>
    <row r="7574" spans="1:9" x14ac:dyDescent="0.2">
      <c r="A7574" s="4">
        <v>44146.375</v>
      </c>
      <c r="B7574" s="6">
        <f t="shared" si="473"/>
        <v>44146</v>
      </c>
      <c r="C7574" s="3">
        <f t="shared" si="475"/>
        <v>0.33333333333333331</v>
      </c>
      <c r="D7574" s="3">
        <f>IF('Profil je Los'!A7574&lt;&gt;"",IF('Profil je Los'!A7574&lt;&gt;"",TIME(HOUR('Profil je Los'!A7574),MINUTE('Profil je Los'!A7574),SECOND('Profil je Los'!A7574)),""),"")</f>
        <v>0.375</v>
      </c>
      <c r="E7574" s="5">
        <f t="shared" si="474"/>
        <v>9</v>
      </c>
      <c r="F7574" s="14">
        <v>45.461185</v>
      </c>
      <c r="G7574" s="17">
        <f t="shared" si="472"/>
        <v>3.79</v>
      </c>
      <c r="I7574" s="33"/>
    </row>
    <row r="7575" spans="1:9" x14ac:dyDescent="0.2">
      <c r="A7575" s="4">
        <v>44146.416666666664</v>
      </c>
      <c r="B7575" s="6">
        <f t="shared" si="473"/>
        <v>44146</v>
      </c>
      <c r="C7575" s="3">
        <f t="shared" si="475"/>
        <v>0.375</v>
      </c>
      <c r="D7575" s="3">
        <f>IF('Profil je Los'!A7575&lt;&gt;"",IF('Profil je Los'!A7575&lt;&gt;"",TIME(HOUR('Profil je Los'!A7575),MINUTE('Profil je Los'!A7575),SECOND('Profil je Los'!A7575)),""),"")</f>
        <v>0.41666666666666669</v>
      </c>
      <c r="E7575" s="5">
        <f t="shared" si="474"/>
        <v>10</v>
      </c>
      <c r="F7575" s="14">
        <v>47.685530999999997</v>
      </c>
      <c r="G7575" s="17">
        <f t="shared" si="472"/>
        <v>3.97</v>
      </c>
      <c r="I7575" s="33"/>
    </row>
    <row r="7576" spans="1:9" x14ac:dyDescent="0.2">
      <c r="A7576" s="4">
        <v>44146.458333333336</v>
      </c>
      <c r="B7576" s="6">
        <f t="shared" si="473"/>
        <v>44146</v>
      </c>
      <c r="C7576" s="3">
        <f t="shared" si="475"/>
        <v>0.41666666666666669</v>
      </c>
      <c r="D7576" s="3">
        <f>IF('Profil je Los'!A7576&lt;&gt;"",IF('Profil je Los'!A7576&lt;&gt;"",TIME(HOUR('Profil je Los'!A7576),MINUTE('Profil je Los'!A7576),SECOND('Profil je Los'!A7576)),""),"")</f>
        <v>0.45833333333333331</v>
      </c>
      <c r="E7576" s="5">
        <f t="shared" si="474"/>
        <v>11</v>
      </c>
      <c r="F7576" s="14">
        <v>50.596259000000003</v>
      </c>
      <c r="G7576" s="17">
        <f t="shared" si="472"/>
        <v>4.22</v>
      </c>
      <c r="I7576" s="33"/>
    </row>
    <row r="7577" spans="1:9" x14ac:dyDescent="0.2">
      <c r="A7577" s="4">
        <v>44146.5</v>
      </c>
      <c r="B7577" s="6">
        <f t="shared" si="473"/>
        <v>44146</v>
      </c>
      <c r="C7577" s="3">
        <f t="shared" si="475"/>
        <v>0.45833333333333331</v>
      </c>
      <c r="D7577" s="3">
        <f>IF('Profil je Los'!A7577&lt;&gt;"",IF('Profil je Los'!A7577&lt;&gt;"",TIME(HOUR('Profil je Los'!A7577),MINUTE('Profil je Los'!A7577),SECOND('Profil je Los'!A7577)),""),"")</f>
        <v>0.5</v>
      </c>
      <c r="E7577" s="5">
        <f t="shared" si="474"/>
        <v>12</v>
      </c>
      <c r="F7577" s="14">
        <v>54.915230999999999</v>
      </c>
      <c r="G7577" s="17">
        <f t="shared" si="472"/>
        <v>4.58</v>
      </c>
      <c r="I7577" s="33"/>
    </row>
    <row r="7578" spans="1:9" x14ac:dyDescent="0.2">
      <c r="A7578" s="4">
        <v>44146.541666666664</v>
      </c>
      <c r="B7578" s="6">
        <f t="shared" si="473"/>
        <v>44146</v>
      </c>
      <c r="C7578" s="3">
        <f t="shared" si="475"/>
        <v>0.5</v>
      </c>
      <c r="D7578" s="3">
        <f>IF('Profil je Los'!A7578&lt;&gt;"",IF('Profil je Los'!A7578&lt;&gt;"",TIME(HOUR('Profil je Los'!A7578),MINUTE('Profil je Los'!A7578),SECOND('Profil je Los'!A7578)),""),"")</f>
        <v>0.54166666666666663</v>
      </c>
      <c r="E7578" s="5">
        <f t="shared" si="474"/>
        <v>13</v>
      </c>
      <c r="F7578" s="14">
        <v>52.753942000000002</v>
      </c>
      <c r="G7578" s="17">
        <f t="shared" si="472"/>
        <v>4.4000000000000004</v>
      </c>
      <c r="I7578" s="33"/>
    </row>
    <row r="7579" spans="1:9" x14ac:dyDescent="0.2">
      <c r="A7579" s="4">
        <v>44146.583333333336</v>
      </c>
      <c r="B7579" s="6">
        <f t="shared" si="473"/>
        <v>44146</v>
      </c>
      <c r="C7579" s="3">
        <f t="shared" si="475"/>
        <v>0.54166666666666663</v>
      </c>
      <c r="D7579" s="3">
        <f>IF('Profil je Los'!A7579&lt;&gt;"",IF('Profil je Los'!A7579&lt;&gt;"",TIME(HOUR('Profil je Los'!A7579),MINUTE('Profil je Los'!A7579),SECOND('Profil je Los'!A7579)),""),"")</f>
        <v>0.58333333333333337</v>
      </c>
      <c r="E7579" s="5">
        <f t="shared" si="474"/>
        <v>14</v>
      </c>
      <c r="F7579" s="14">
        <v>53.689095999999999</v>
      </c>
      <c r="G7579" s="17">
        <f t="shared" si="472"/>
        <v>4.47</v>
      </c>
      <c r="I7579" s="33"/>
    </row>
    <row r="7580" spans="1:9" x14ac:dyDescent="0.2">
      <c r="A7580" s="4">
        <v>44146.625</v>
      </c>
      <c r="B7580" s="6">
        <f t="shared" si="473"/>
        <v>44146</v>
      </c>
      <c r="C7580" s="3">
        <f t="shared" si="475"/>
        <v>0.58333333333333337</v>
      </c>
      <c r="D7580" s="3">
        <f>IF('Profil je Los'!A7580&lt;&gt;"",IF('Profil je Los'!A7580&lt;&gt;"",TIME(HOUR('Profil je Los'!A7580),MINUTE('Profil je Los'!A7580),SECOND('Profil je Los'!A7580)),""),"")</f>
        <v>0.625</v>
      </c>
      <c r="E7580" s="5">
        <f t="shared" si="474"/>
        <v>15</v>
      </c>
      <c r="F7580" s="14">
        <v>51.941785000000003</v>
      </c>
      <c r="G7580" s="17">
        <f t="shared" si="472"/>
        <v>4.33</v>
      </c>
      <c r="I7580" s="33"/>
    </row>
    <row r="7581" spans="1:9" x14ac:dyDescent="0.2">
      <c r="A7581" s="4">
        <v>44146.666666666664</v>
      </c>
      <c r="B7581" s="6">
        <f t="shared" si="473"/>
        <v>44146</v>
      </c>
      <c r="C7581" s="3">
        <f t="shared" si="475"/>
        <v>0.625</v>
      </c>
      <c r="D7581" s="3">
        <f>IF('Profil je Los'!A7581&lt;&gt;"",IF('Profil je Los'!A7581&lt;&gt;"",TIME(HOUR('Profil je Los'!A7581),MINUTE('Profil je Los'!A7581),SECOND('Profil je Los'!A7581)),""),"")</f>
        <v>0.66666666666666663</v>
      </c>
      <c r="E7581" s="5">
        <f t="shared" si="474"/>
        <v>16</v>
      </c>
      <c r="F7581" s="14">
        <v>50.989718000000003</v>
      </c>
      <c r="G7581" s="17">
        <f t="shared" si="472"/>
        <v>4.25</v>
      </c>
      <c r="I7581" s="33"/>
    </row>
    <row r="7582" spans="1:9" x14ac:dyDescent="0.2">
      <c r="A7582" s="4">
        <v>44146.708333333336</v>
      </c>
      <c r="B7582" s="6">
        <f t="shared" si="473"/>
        <v>44146</v>
      </c>
      <c r="C7582" s="3">
        <f t="shared" si="475"/>
        <v>0.66666666666666663</v>
      </c>
      <c r="D7582" s="3">
        <f>IF('Profil je Los'!A7582&lt;&gt;"",IF('Profil je Los'!A7582&lt;&gt;"",TIME(HOUR('Profil je Los'!A7582),MINUTE('Profil je Los'!A7582),SECOND('Profil je Los'!A7582)),""),"")</f>
        <v>0.70833333333333337</v>
      </c>
      <c r="E7582" s="5">
        <f t="shared" si="474"/>
        <v>17</v>
      </c>
      <c r="F7582" s="14">
        <v>51.959349000000003</v>
      </c>
      <c r="G7582" s="17">
        <f t="shared" si="472"/>
        <v>4.33</v>
      </c>
      <c r="I7582" s="33"/>
    </row>
    <row r="7583" spans="1:9" x14ac:dyDescent="0.2">
      <c r="A7583" s="4">
        <v>44146.75</v>
      </c>
      <c r="B7583" s="6">
        <f t="shared" si="473"/>
        <v>44146</v>
      </c>
      <c r="C7583" s="3">
        <f t="shared" si="475"/>
        <v>0.70833333333333337</v>
      </c>
      <c r="D7583" s="3">
        <f>IF('Profil je Los'!A7583&lt;&gt;"",IF('Profil je Los'!A7583&lt;&gt;"",TIME(HOUR('Profil je Los'!A7583),MINUTE('Profil je Los'!A7583),SECOND('Profil je Los'!A7583)),""),"")</f>
        <v>0.75</v>
      </c>
      <c r="E7583" s="5">
        <f t="shared" si="474"/>
        <v>18</v>
      </c>
      <c r="F7583" s="14">
        <v>58.986063999999999</v>
      </c>
      <c r="G7583" s="17">
        <f t="shared" si="472"/>
        <v>4.92</v>
      </c>
      <c r="I7583" s="33"/>
    </row>
    <row r="7584" spans="1:9" x14ac:dyDescent="0.2">
      <c r="A7584" s="4">
        <v>44146.791666666664</v>
      </c>
      <c r="B7584" s="6">
        <f t="shared" si="473"/>
        <v>44146</v>
      </c>
      <c r="C7584" s="3">
        <f t="shared" si="475"/>
        <v>0.75</v>
      </c>
      <c r="D7584" s="3">
        <f>IF('Profil je Los'!A7584&lt;&gt;"",IF('Profil je Los'!A7584&lt;&gt;"",TIME(HOUR('Profil je Los'!A7584),MINUTE('Profil je Los'!A7584),SECOND('Profil je Los'!A7584)),""),"")</f>
        <v>0.79166666666666663</v>
      </c>
      <c r="E7584" s="5">
        <f t="shared" si="474"/>
        <v>19</v>
      </c>
      <c r="F7584" s="14">
        <v>58.143313999999997</v>
      </c>
      <c r="G7584" s="17">
        <f t="shared" si="472"/>
        <v>4.8499999999999996</v>
      </c>
      <c r="I7584" s="33"/>
    </row>
    <row r="7585" spans="1:9" x14ac:dyDescent="0.2">
      <c r="A7585" s="4">
        <v>44146.833333333336</v>
      </c>
      <c r="B7585" s="6">
        <f t="shared" si="473"/>
        <v>44146</v>
      </c>
      <c r="C7585" s="3">
        <f t="shared" si="475"/>
        <v>0.79166666666666663</v>
      </c>
      <c r="D7585" s="3">
        <f>IF('Profil je Los'!A7585&lt;&gt;"",IF('Profil je Los'!A7585&lt;&gt;"",TIME(HOUR('Profil je Los'!A7585),MINUTE('Profil je Los'!A7585),SECOND('Profil je Los'!A7585)),""),"")</f>
        <v>0.83333333333333337</v>
      </c>
      <c r="E7585" s="5">
        <f t="shared" si="474"/>
        <v>20</v>
      </c>
      <c r="F7585" s="14">
        <v>50.970604999999999</v>
      </c>
      <c r="G7585" s="17">
        <f t="shared" si="472"/>
        <v>4.25</v>
      </c>
      <c r="I7585" s="33"/>
    </row>
    <row r="7586" spans="1:9" x14ac:dyDescent="0.2">
      <c r="A7586" s="4">
        <v>44146.875</v>
      </c>
      <c r="B7586" s="6">
        <f t="shared" si="473"/>
        <v>44146</v>
      </c>
      <c r="C7586" s="3">
        <f t="shared" si="475"/>
        <v>0.83333333333333337</v>
      </c>
      <c r="D7586" s="3">
        <f>IF('Profil je Los'!A7586&lt;&gt;"",IF('Profil je Los'!A7586&lt;&gt;"",TIME(HOUR('Profil je Los'!A7586),MINUTE('Profil je Los'!A7586),SECOND('Profil je Los'!A7586)),""),"")</f>
        <v>0.875</v>
      </c>
      <c r="E7586" s="5">
        <f t="shared" si="474"/>
        <v>21</v>
      </c>
      <c r="F7586" s="14">
        <v>43.628520999999999</v>
      </c>
      <c r="G7586" s="17">
        <f t="shared" si="472"/>
        <v>3.64</v>
      </c>
      <c r="I7586" s="33"/>
    </row>
    <row r="7587" spans="1:9" x14ac:dyDescent="0.2">
      <c r="A7587" s="4">
        <v>44146.916666666664</v>
      </c>
      <c r="B7587" s="6">
        <f t="shared" si="473"/>
        <v>44146</v>
      </c>
      <c r="C7587" s="3">
        <f t="shared" si="475"/>
        <v>0.875</v>
      </c>
      <c r="D7587" s="3">
        <f>IF('Profil je Los'!A7587&lt;&gt;"",IF('Profil je Los'!A7587&lt;&gt;"",TIME(HOUR('Profil je Los'!A7587),MINUTE('Profil je Los'!A7587),SECOND('Profil je Los'!A7587)),""),"")</f>
        <v>0.91666666666666663</v>
      </c>
      <c r="E7587" s="5">
        <f t="shared" si="474"/>
        <v>22</v>
      </c>
      <c r="F7587" s="14">
        <v>37.916099000000003</v>
      </c>
      <c r="G7587" s="17">
        <f t="shared" si="472"/>
        <v>3.16</v>
      </c>
      <c r="I7587" s="33"/>
    </row>
    <row r="7588" spans="1:9" x14ac:dyDescent="0.2">
      <c r="A7588" s="4">
        <v>44146.958333333336</v>
      </c>
      <c r="B7588" s="6">
        <f t="shared" si="473"/>
        <v>44146</v>
      </c>
      <c r="C7588" s="3">
        <f t="shared" si="475"/>
        <v>0.91666666666666663</v>
      </c>
      <c r="D7588" s="3">
        <f>IF('Profil je Los'!A7588&lt;&gt;"",IF('Profil je Los'!A7588&lt;&gt;"",TIME(HOUR('Profil je Los'!A7588),MINUTE('Profil je Los'!A7588),SECOND('Profil je Los'!A7588)),""),"")</f>
        <v>0.95833333333333337</v>
      </c>
      <c r="E7588" s="5">
        <f t="shared" si="474"/>
        <v>23</v>
      </c>
      <c r="F7588" s="14">
        <v>30.883543</v>
      </c>
      <c r="G7588" s="17">
        <f t="shared" si="472"/>
        <v>2.57</v>
      </c>
      <c r="I7588" s="33"/>
    </row>
    <row r="7589" spans="1:9" x14ac:dyDescent="0.2">
      <c r="A7589" s="4">
        <v>44147</v>
      </c>
      <c r="B7589" s="6">
        <f t="shared" si="473"/>
        <v>44146</v>
      </c>
      <c r="C7589" s="3">
        <f t="shared" si="475"/>
        <v>0.95833333333333337</v>
      </c>
      <c r="D7589" s="3">
        <f>IF('Profil je Los'!A7589&lt;&gt;"",IF('Profil je Los'!A7589&lt;&gt;"",TIME(HOUR('Profil je Los'!A7589),MINUTE('Profil je Los'!A7589),SECOND('Profil je Los'!A7589)),""),"")</f>
        <v>0</v>
      </c>
      <c r="E7589" s="5">
        <f t="shared" si="474"/>
        <v>24</v>
      </c>
      <c r="F7589" s="14">
        <v>24.272262000000001</v>
      </c>
      <c r="G7589" s="17">
        <f t="shared" si="472"/>
        <v>2.02</v>
      </c>
      <c r="I7589" s="33"/>
    </row>
    <row r="7590" spans="1:9" x14ac:dyDescent="0.2">
      <c r="A7590" s="4">
        <v>44147.041666666664</v>
      </c>
      <c r="B7590" s="6">
        <f t="shared" si="473"/>
        <v>44147</v>
      </c>
      <c r="C7590" s="3">
        <f t="shared" si="475"/>
        <v>0</v>
      </c>
      <c r="D7590" s="3">
        <f>IF('Profil je Los'!A7590&lt;&gt;"",IF('Profil je Los'!A7590&lt;&gt;"",TIME(HOUR('Profil je Los'!A7590),MINUTE('Profil je Los'!A7590),SECOND('Profil je Los'!A7590)),""),"")</f>
        <v>4.1666666666666664E-2</v>
      </c>
      <c r="E7590" s="5">
        <f t="shared" si="474"/>
        <v>1</v>
      </c>
      <c r="F7590" s="14">
        <v>19.159513</v>
      </c>
      <c r="G7590" s="17">
        <f t="shared" si="472"/>
        <v>1.6</v>
      </c>
      <c r="I7590" s="33"/>
    </row>
    <row r="7591" spans="1:9" x14ac:dyDescent="0.2">
      <c r="A7591" s="4">
        <v>44147.083333333336</v>
      </c>
      <c r="B7591" s="6">
        <f t="shared" si="473"/>
        <v>44147</v>
      </c>
      <c r="C7591" s="3">
        <f t="shared" si="475"/>
        <v>4.1666666666666664E-2</v>
      </c>
      <c r="D7591" s="3">
        <f>IF('Profil je Los'!A7591&lt;&gt;"",IF('Profil je Los'!A7591&lt;&gt;"",TIME(HOUR('Profil je Los'!A7591),MINUTE('Profil je Los'!A7591),SECOND('Profil je Los'!A7591)),""),"")</f>
        <v>8.3333333333333329E-2</v>
      </c>
      <c r="E7591" s="5">
        <f t="shared" si="474"/>
        <v>2</v>
      </c>
      <c r="F7591" s="14">
        <v>17.561184000000001</v>
      </c>
      <c r="G7591" s="17">
        <f t="shared" si="472"/>
        <v>1.46</v>
      </c>
      <c r="I7591" s="33"/>
    </row>
    <row r="7592" spans="1:9" x14ac:dyDescent="0.2">
      <c r="A7592" s="4">
        <v>44147.125</v>
      </c>
      <c r="B7592" s="6">
        <f t="shared" si="473"/>
        <v>44147</v>
      </c>
      <c r="C7592" s="3">
        <f t="shared" si="475"/>
        <v>8.3333333333333329E-2</v>
      </c>
      <c r="D7592" s="3">
        <f>IF('Profil je Los'!A7592&lt;&gt;"",IF('Profil je Los'!A7592&lt;&gt;"",TIME(HOUR('Profil je Los'!A7592),MINUTE('Profil je Los'!A7592),SECOND('Profil je Los'!A7592)),""),"")</f>
        <v>0.125</v>
      </c>
      <c r="E7592" s="5">
        <f t="shared" si="474"/>
        <v>3</v>
      </c>
      <c r="F7592" s="14">
        <v>16.007404999999999</v>
      </c>
      <c r="G7592" s="17">
        <f t="shared" si="472"/>
        <v>1.33</v>
      </c>
      <c r="I7592" s="33"/>
    </row>
    <row r="7593" spans="1:9" x14ac:dyDescent="0.2">
      <c r="A7593" s="4">
        <v>44147.166666666664</v>
      </c>
      <c r="B7593" s="6">
        <f t="shared" si="473"/>
        <v>44147</v>
      </c>
      <c r="C7593" s="3">
        <f t="shared" si="475"/>
        <v>0.125</v>
      </c>
      <c r="D7593" s="3">
        <f>IF('Profil je Los'!A7593&lt;&gt;"",IF('Profil je Los'!A7593&lt;&gt;"",TIME(HOUR('Profil je Los'!A7593),MINUTE('Profil je Los'!A7593),SECOND('Profil je Los'!A7593)),""),"")</f>
        <v>0.16666666666666666</v>
      </c>
      <c r="E7593" s="5">
        <f t="shared" si="474"/>
        <v>4</v>
      </c>
      <c r="F7593" s="14">
        <v>17.053111999999999</v>
      </c>
      <c r="G7593" s="17">
        <f t="shared" si="472"/>
        <v>1.42</v>
      </c>
      <c r="I7593" s="33"/>
    </row>
    <row r="7594" spans="1:9" x14ac:dyDescent="0.2">
      <c r="A7594" s="4">
        <v>44147.208333333336</v>
      </c>
      <c r="B7594" s="6">
        <f t="shared" si="473"/>
        <v>44147</v>
      </c>
      <c r="C7594" s="3">
        <f t="shared" si="475"/>
        <v>0.16666666666666666</v>
      </c>
      <c r="D7594" s="3">
        <f>IF('Profil je Los'!A7594&lt;&gt;"",IF('Profil je Los'!A7594&lt;&gt;"",TIME(HOUR('Profil je Los'!A7594),MINUTE('Profil je Los'!A7594),SECOND('Profil je Los'!A7594)),""),"")</f>
        <v>0.20833333333333334</v>
      </c>
      <c r="E7594" s="5">
        <f t="shared" si="474"/>
        <v>5</v>
      </c>
      <c r="F7594" s="14">
        <v>17.797823999999999</v>
      </c>
      <c r="G7594" s="17">
        <f t="shared" si="472"/>
        <v>1.48</v>
      </c>
      <c r="I7594" s="33"/>
    </row>
    <row r="7595" spans="1:9" x14ac:dyDescent="0.2">
      <c r="A7595" s="4">
        <v>44147.25</v>
      </c>
      <c r="B7595" s="6">
        <f t="shared" si="473"/>
        <v>44147</v>
      </c>
      <c r="C7595" s="3">
        <f t="shared" si="475"/>
        <v>0.20833333333333334</v>
      </c>
      <c r="D7595" s="3">
        <f>IF('Profil je Los'!A7595&lt;&gt;"",IF('Profil je Los'!A7595&lt;&gt;"",TIME(HOUR('Profil je Los'!A7595),MINUTE('Profil je Los'!A7595),SECOND('Profil je Los'!A7595)),""),"")</f>
        <v>0.25</v>
      </c>
      <c r="E7595" s="5">
        <f t="shared" si="474"/>
        <v>6</v>
      </c>
      <c r="F7595" s="14">
        <v>21.288516999999999</v>
      </c>
      <c r="G7595" s="17">
        <f t="shared" si="472"/>
        <v>1.77</v>
      </c>
      <c r="I7595" s="33"/>
    </row>
    <row r="7596" spans="1:9" x14ac:dyDescent="0.2">
      <c r="A7596" s="4">
        <v>44147.291666666664</v>
      </c>
      <c r="B7596" s="6">
        <f t="shared" si="473"/>
        <v>44147</v>
      </c>
      <c r="C7596" s="3">
        <f t="shared" si="475"/>
        <v>0.25</v>
      </c>
      <c r="D7596" s="3">
        <f>IF('Profil je Los'!A7596&lt;&gt;"",IF('Profil je Los'!A7596&lt;&gt;"",TIME(HOUR('Profil je Los'!A7596),MINUTE('Profil je Los'!A7596),SECOND('Profil je Los'!A7596)),""),"")</f>
        <v>0.29166666666666669</v>
      </c>
      <c r="E7596" s="5">
        <f t="shared" si="474"/>
        <v>7</v>
      </c>
      <c r="F7596" s="14">
        <v>32.443683</v>
      </c>
      <c r="G7596" s="17">
        <f t="shared" si="472"/>
        <v>2.7</v>
      </c>
      <c r="I7596" s="33"/>
    </row>
    <row r="7597" spans="1:9" x14ac:dyDescent="0.2">
      <c r="A7597" s="4">
        <v>44147.333333333336</v>
      </c>
      <c r="B7597" s="6">
        <f t="shared" si="473"/>
        <v>44147</v>
      </c>
      <c r="C7597" s="3">
        <f t="shared" si="475"/>
        <v>0.29166666666666669</v>
      </c>
      <c r="D7597" s="3">
        <f>IF('Profil je Los'!A7597&lt;&gt;"",IF('Profil je Los'!A7597&lt;&gt;"",TIME(HOUR('Profil je Los'!A7597),MINUTE('Profil je Los'!A7597),SECOND('Profil je Los'!A7597)),""),"")</f>
        <v>0.33333333333333331</v>
      </c>
      <c r="E7597" s="5">
        <f t="shared" si="474"/>
        <v>8</v>
      </c>
      <c r="F7597" s="14">
        <v>44.115659000000001</v>
      </c>
      <c r="G7597" s="17">
        <f t="shared" si="472"/>
        <v>3.68</v>
      </c>
      <c r="I7597" s="33"/>
    </row>
    <row r="7598" spans="1:9" x14ac:dyDescent="0.2">
      <c r="A7598" s="4">
        <v>44147.375</v>
      </c>
      <c r="B7598" s="6">
        <f t="shared" si="473"/>
        <v>44147</v>
      </c>
      <c r="C7598" s="3">
        <f t="shared" si="475"/>
        <v>0.33333333333333331</v>
      </c>
      <c r="D7598" s="3">
        <f>IF('Profil je Los'!A7598&lt;&gt;"",IF('Profil je Los'!A7598&lt;&gt;"",TIME(HOUR('Profil je Los'!A7598),MINUTE('Profil je Los'!A7598),SECOND('Profil je Los'!A7598)),""),"")</f>
        <v>0.375</v>
      </c>
      <c r="E7598" s="5">
        <f t="shared" si="474"/>
        <v>9</v>
      </c>
      <c r="F7598" s="14">
        <v>46.541632999999997</v>
      </c>
      <c r="G7598" s="17">
        <f t="shared" si="472"/>
        <v>3.88</v>
      </c>
      <c r="I7598" s="33"/>
    </row>
    <row r="7599" spans="1:9" x14ac:dyDescent="0.2">
      <c r="A7599" s="4">
        <v>44147.416666666664</v>
      </c>
      <c r="B7599" s="6">
        <f t="shared" si="473"/>
        <v>44147</v>
      </c>
      <c r="C7599" s="3">
        <f t="shared" si="475"/>
        <v>0.375</v>
      </c>
      <c r="D7599" s="3">
        <f>IF('Profil je Los'!A7599&lt;&gt;"",IF('Profil je Los'!A7599&lt;&gt;"",TIME(HOUR('Profil je Los'!A7599),MINUTE('Profil je Los'!A7599),SECOND('Profil je Los'!A7599)),""),"")</f>
        <v>0.41666666666666669</v>
      </c>
      <c r="E7599" s="5">
        <f t="shared" si="474"/>
        <v>10</v>
      </c>
      <c r="F7599" s="14">
        <v>45.333382</v>
      </c>
      <c r="G7599" s="17">
        <f t="shared" si="472"/>
        <v>3.78</v>
      </c>
      <c r="I7599" s="33"/>
    </row>
    <row r="7600" spans="1:9" x14ac:dyDescent="0.2">
      <c r="A7600" s="4">
        <v>44147.458333333336</v>
      </c>
      <c r="B7600" s="6">
        <f t="shared" si="473"/>
        <v>44147</v>
      </c>
      <c r="C7600" s="3">
        <f t="shared" si="475"/>
        <v>0.41666666666666669</v>
      </c>
      <c r="D7600" s="3">
        <f>IF('Profil je Los'!A7600&lt;&gt;"",IF('Profil je Los'!A7600&lt;&gt;"",TIME(HOUR('Profil je Los'!A7600),MINUTE('Profil je Los'!A7600),SECOND('Profil je Los'!A7600)),""),"")</f>
        <v>0.45833333333333331</v>
      </c>
      <c r="E7600" s="5">
        <f t="shared" si="474"/>
        <v>11</v>
      </c>
      <c r="F7600" s="14">
        <v>47.821314999999998</v>
      </c>
      <c r="G7600" s="17">
        <f t="shared" si="472"/>
        <v>3.99</v>
      </c>
      <c r="I7600" s="33"/>
    </row>
    <row r="7601" spans="1:9" x14ac:dyDescent="0.2">
      <c r="A7601" s="4">
        <v>44147.5</v>
      </c>
      <c r="B7601" s="6">
        <f t="shared" si="473"/>
        <v>44147</v>
      </c>
      <c r="C7601" s="3">
        <f t="shared" si="475"/>
        <v>0.45833333333333331</v>
      </c>
      <c r="D7601" s="3">
        <f>IF('Profil je Los'!A7601&lt;&gt;"",IF('Profil je Los'!A7601&lt;&gt;"",TIME(HOUR('Profil je Los'!A7601),MINUTE('Profil je Los'!A7601),SECOND('Profil je Los'!A7601)),""),"")</f>
        <v>0.5</v>
      </c>
      <c r="E7601" s="5">
        <f t="shared" si="474"/>
        <v>12</v>
      </c>
      <c r="F7601" s="14">
        <v>51.707205000000002</v>
      </c>
      <c r="G7601" s="17">
        <f t="shared" si="472"/>
        <v>4.3099999999999996</v>
      </c>
      <c r="I7601" s="33"/>
    </row>
    <row r="7602" spans="1:9" x14ac:dyDescent="0.2">
      <c r="A7602" s="4">
        <v>44147.541666666664</v>
      </c>
      <c r="B7602" s="6">
        <f t="shared" si="473"/>
        <v>44147</v>
      </c>
      <c r="C7602" s="3">
        <f t="shared" si="475"/>
        <v>0.5</v>
      </c>
      <c r="D7602" s="3">
        <f>IF('Profil je Los'!A7602&lt;&gt;"",IF('Profil je Los'!A7602&lt;&gt;"",TIME(HOUR('Profil je Los'!A7602),MINUTE('Profil je Los'!A7602),SECOND('Profil je Los'!A7602)),""),"")</f>
        <v>0.54166666666666663</v>
      </c>
      <c r="E7602" s="5">
        <f t="shared" si="474"/>
        <v>13</v>
      </c>
      <c r="F7602" s="14">
        <v>49.518799000000001</v>
      </c>
      <c r="G7602" s="17">
        <f t="shared" si="472"/>
        <v>4.13</v>
      </c>
      <c r="I7602" s="33"/>
    </row>
    <row r="7603" spans="1:9" x14ac:dyDescent="0.2">
      <c r="A7603" s="4">
        <v>44147.583333333336</v>
      </c>
      <c r="B7603" s="6">
        <f t="shared" si="473"/>
        <v>44147</v>
      </c>
      <c r="C7603" s="3">
        <f t="shared" si="475"/>
        <v>0.54166666666666663</v>
      </c>
      <c r="D7603" s="3">
        <f>IF('Profil je Los'!A7603&lt;&gt;"",IF('Profil je Los'!A7603&lt;&gt;"",TIME(HOUR('Profil je Los'!A7603),MINUTE('Profil je Los'!A7603),SECOND('Profil je Los'!A7603)),""),"")</f>
        <v>0.58333333333333337</v>
      </c>
      <c r="E7603" s="5">
        <f t="shared" si="474"/>
        <v>14</v>
      </c>
      <c r="F7603" s="14">
        <v>47.750331000000003</v>
      </c>
      <c r="G7603" s="17">
        <f t="shared" si="472"/>
        <v>3.98</v>
      </c>
      <c r="I7603" s="33"/>
    </row>
    <row r="7604" spans="1:9" x14ac:dyDescent="0.2">
      <c r="A7604" s="4">
        <v>44147.625</v>
      </c>
      <c r="B7604" s="6">
        <f t="shared" si="473"/>
        <v>44147</v>
      </c>
      <c r="C7604" s="3">
        <f t="shared" si="475"/>
        <v>0.58333333333333337</v>
      </c>
      <c r="D7604" s="3">
        <f>IF('Profil je Los'!A7604&lt;&gt;"",IF('Profil je Los'!A7604&lt;&gt;"",TIME(HOUR('Profil je Los'!A7604),MINUTE('Profil je Los'!A7604),SECOND('Profil je Los'!A7604)),""),"")</f>
        <v>0.625</v>
      </c>
      <c r="E7604" s="5">
        <f t="shared" si="474"/>
        <v>15</v>
      </c>
      <c r="F7604" s="14">
        <v>46.047136999999999</v>
      </c>
      <c r="G7604" s="17">
        <f t="shared" si="472"/>
        <v>3.84</v>
      </c>
      <c r="I7604" s="33"/>
    </row>
    <row r="7605" spans="1:9" x14ac:dyDescent="0.2">
      <c r="A7605" s="4">
        <v>44147.666666666664</v>
      </c>
      <c r="B7605" s="6">
        <f t="shared" si="473"/>
        <v>44147</v>
      </c>
      <c r="C7605" s="3">
        <f t="shared" si="475"/>
        <v>0.625</v>
      </c>
      <c r="D7605" s="3">
        <f>IF('Profil je Los'!A7605&lt;&gt;"",IF('Profil je Los'!A7605&lt;&gt;"",TIME(HOUR('Profil je Los'!A7605),MINUTE('Profil je Los'!A7605),SECOND('Profil je Los'!A7605)),""),"")</f>
        <v>0.66666666666666663</v>
      </c>
      <c r="E7605" s="5">
        <f t="shared" si="474"/>
        <v>16</v>
      </c>
      <c r="F7605" s="14">
        <v>44.895753999999997</v>
      </c>
      <c r="G7605" s="17">
        <f t="shared" si="472"/>
        <v>3.74</v>
      </c>
      <c r="I7605" s="33"/>
    </row>
    <row r="7606" spans="1:9" x14ac:dyDescent="0.2">
      <c r="A7606" s="4">
        <v>44147.708333333336</v>
      </c>
      <c r="B7606" s="6">
        <f t="shared" si="473"/>
        <v>44147</v>
      </c>
      <c r="C7606" s="3">
        <f t="shared" si="475"/>
        <v>0.66666666666666663</v>
      </c>
      <c r="D7606" s="3">
        <f>IF('Profil je Los'!A7606&lt;&gt;"",IF('Profil je Los'!A7606&lt;&gt;"",TIME(HOUR('Profil je Los'!A7606),MINUTE('Profil je Los'!A7606),SECOND('Profil je Los'!A7606)),""),"")</f>
        <v>0.70833333333333337</v>
      </c>
      <c r="E7606" s="5">
        <f t="shared" si="474"/>
        <v>17</v>
      </c>
      <c r="F7606" s="14">
        <v>46.637822</v>
      </c>
      <c r="G7606" s="17">
        <f t="shared" si="472"/>
        <v>3.89</v>
      </c>
      <c r="I7606" s="33"/>
    </row>
    <row r="7607" spans="1:9" x14ac:dyDescent="0.2">
      <c r="A7607" s="4">
        <v>44147.75</v>
      </c>
      <c r="B7607" s="6">
        <f t="shared" si="473"/>
        <v>44147</v>
      </c>
      <c r="C7607" s="3">
        <f t="shared" si="475"/>
        <v>0.70833333333333337</v>
      </c>
      <c r="D7607" s="3">
        <f>IF('Profil je Los'!A7607&lt;&gt;"",IF('Profil je Los'!A7607&lt;&gt;"",TIME(HOUR('Profil je Los'!A7607),MINUTE('Profil je Los'!A7607),SECOND('Profil je Los'!A7607)),""),"")</f>
        <v>0.75</v>
      </c>
      <c r="E7607" s="5">
        <f t="shared" si="474"/>
        <v>18</v>
      </c>
      <c r="F7607" s="14">
        <v>53.046030999999999</v>
      </c>
      <c r="G7607" s="17">
        <f t="shared" si="472"/>
        <v>4.42</v>
      </c>
      <c r="I7607" s="33"/>
    </row>
    <row r="7608" spans="1:9" x14ac:dyDescent="0.2">
      <c r="A7608" s="4">
        <v>44147.791666666664</v>
      </c>
      <c r="B7608" s="6">
        <f t="shared" si="473"/>
        <v>44147</v>
      </c>
      <c r="C7608" s="3">
        <f t="shared" si="475"/>
        <v>0.75</v>
      </c>
      <c r="D7608" s="3">
        <f>IF('Profil je Los'!A7608&lt;&gt;"",IF('Profil je Los'!A7608&lt;&gt;"",TIME(HOUR('Profil je Los'!A7608),MINUTE('Profil je Los'!A7608),SECOND('Profil je Los'!A7608)),""),"")</f>
        <v>0.79166666666666663</v>
      </c>
      <c r="E7608" s="5">
        <f t="shared" si="474"/>
        <v>19</v>
      </c>
      <c r="F7608" s="14">
        <v>48.907356999999998</v>
      </c>
      <c r="G7608" s="17">
        <f t="shared" si="472"/>
        <v>4.08</v>
      </c>
      <c r="I7608" s="33"/>
    </row>
    <row r="7609" spans="1:9" x14ac:dyDescent="0.2">
      <c r="A7609" s="4">
        <v>44147.833333333336</v>
      </c>
      <c r="B7609" s="6">
        <f t="shared" si="473"/>
        <v>44147</v>
      </c>
      <c r="C7609" s="3">
        <f t="shared" si="475"/>
        <v>0.79166666666666663</v>
      </c>
      <c r="D7609" s="3">
        <f>IF('Profil je Los'!A7609&lt;&gt;"",IF('Profil je Los'!A7609&lt;&gt;"",TIME(HOUR('Profil je Los'!A7609),MINUTE('Profil je Los'!A7609),SECOND('Profil je Los'!A7609)),""),"")</f>
        <v>0.83333333333333337</v>
      </c>
      <c r="E7609" s="5">
        <f t="shared" si="474"/>
        <v>20</v>
      </c>
      <c r="F7609" s="14">
        <v>44.496099000000001</v>
      </c>
      <c r="G7609" s="17">
        <f t="shared" si="472"/>
        <v>3.71</v>
      </c>
      <c r="I7609" s="33"/>
    </row>
    <row r="7610" spans="1:9" x14ac:dyDescent="0.2">
      <c r="A7610" s="4">
        <v>44147.875</v>
      </c>
      <c r="B7610" s="6">
        <f t="shared" si="473"/>
        <v>44147</v>
      </c>
      <c r="C7610" s="3">
        <f t="shared" si="475"/>
        <v>0.83333333333333337</v>
      </c>
      <c r="D7610" s="3">
        <f>IF('Profil je Los'!A7610&lt;&gt;"",IF('Profil je Los'!A7610&lt;&gt;"",TIME(HOUR('Profil je Los'!A7610),MINUTE('Profil je Los'!A7610),SECOND('Profil je Los'!A7610)),""),"")</f>
        <v>0.875</v>
      </c>
      <c r="E7610" s="5">
        <f t="shared" si="474"/>
        <v>21</v>
      </c>
      <c r="F7610" s="14">
        <v>34.128914000000002</v>
      </c>
      <c r="G7610" s="17">
        <f t="shared" si="472"/>
        <v>2.84</v>
      </c>
      <c r="I7610" s="33"/>
    </row>
    <row r="7611" spans="1:9" x14ac:dyDescent="0.2">
      <c r="A7611" s="4">
        <v>44147.916666666664</v>
      </c>
      <c r="B7611" s="6">
        <f t="shared" si="473"/>
        <v>44147</v>
      </c>
      <c r="C7611" s="3">
        <f t="shared" si="475"/>
        <v>0.875</v>
      </c>
      <c r="D7611" s="3">
        <f>IF('Profil je Los'!A7611&lt;&gt;"",IF('Profil je Los'!A7611&lt;&gt;"",TIME(HOUR('Profil je Los'!A7611),MINUTE('Profil je Los'!A7611),SECOND('Profil je Los'!A7611)),""),"")</f>
        <v>0.91666666666666663</v>
      </c>
      <c r="E7611" s="5">
        <f t="shared" si="474"/>
        <v>22</v>
      </c>
      <c r="F7611" s="14">
        <v>30.150300999999999</v>
      </c>
      <c r="G7611" s="17">
        <f t="shared" si="472"/>
        <v>2.5099999999999998</v>
      </c>
      <c r="I7611" s="33"/>
    </row>
    <row r="7612" spans="1:9" x14ac:dyDescent="0.2">
      <c r="A7612" s="4">
        <v>44147.958333333336</v>
      </c>
      <c r="B7612" s="6">
        <f t="shared" si="473"/>
        <v>44147</v>
      </c>
      <c r="C7612" s="3">
        <f t="shared" si="475"/>
        <v>0.91666666666666663</v>
      </c>
      <c r="D7612" s="3">
        <f>IF('Profil je Los'!A7612&lt;&gt;"",IF('Profil je Los'!A7612&lt;&gt;"",TIME(HOUR('Profil je Los'!A7612),MINUTE('Profil je Los'!A7612),SECOND('Profil je Los'!A7612)),""),"")</f>
        <v>0.95833333333333337</v>
      </c>
      <c r="E7612" s="5">
        <f t="shared" si="474"/>
        <v>23</v>
      </c>
      <c r="F7612" s="14">
        <v>29.341989999999999</v>
      </c>
      <c r="G7612" s="17">
        <f t="shared" si="472"/>
        <v>2.4500000000000002</v>
      </c>
      <c r="I7612" s="33"/>
    </row>
    <row r="7613" spans="1:9" x14ac:dyDescent="0.2">
      <c r="A7613" s="4">
        <v>44148</v>
      </c>
      <c r="B7613" s="6">
        <f t="shared" si="473"/>
        <v>44147</v>
      </c>
      <c r="C7613" s="3">
        <f t="shared" si="475"/>
        <v>0.95833333333333337</v>
      </c>
      <c r="D7613" s="3">
        <f>IF('Profil je Los'!A7613&lt;&gt;"",IF('Profil je Los'!A7613&lt;&gt;"",TIME(HOUR('Profil je Los'!A7613),MINUTE('Profil je Los'!A7613),SECOND('Profil je Los'!A7613)),""),"")</f>
        <v>0</v>
      </c>
      <c r="E7613" s="5">
        <f t="shared" si="474"/>
        <v>24</v>
      </c>
      <c r="F7613" s="14">
        <v>24.328402000000001</v>
      </c>
      <c r="G7613" s="17">
        <f t="shared" si="472"/>
        <v>2.0299999999999998</v>
      </c>
      <c r="I7613" s="33"/>
    </row>
    <row r="7614" spans="1:9" x14ac:dyDescent="0.2">
      <c r="A7614" s="4">
        <v>44148.041666666664</v>
      </c>
      <c r="B7614" s="6">
        <f t="shared" si="473"/>
        <v>44148</v>
      </c>
      <c r="C7614" s="3">
        <f t="shared" si="475"/>
        <v>0</v>
      </c>
      <c r="D7614" s="3">
        <f>IF('Profil je Los'!A7614&lt;&gt;"",IF('Profil je Los'!A7614&lt;&gt;"",TIME(HOUR('Profil je Los'!A7614),MINUTE('Profil je Los'!A7614),SECOND('Profil je Los'!A7614)),""),"")</f>
        <v>4.1666666666666664E-2</v>
      </c>
      <c r="E7614" s="5">
        <f t="shared" si="474"/>
        <v>1</v>
      </c>
      <c r="F7614" s="14">
        <v>15.75971</v>
      </c>
      <c r="G7614" s="17">
        <f t="shared" si="472"/>
        <v>1.31</v>
      </c>
      <c r="I7614" s="33"/>
    </row>
    <row r="7615" spans="1:9" x14ac:dyDescent="0.2">
      <c r="A7615" s="4">
        <v>44148.083333333336</v>
      </c>
      <c r="B7615" s="6">
        <f t="shared" si="473"/>
        <v>44148</v>
      </c>
      <c r="C7615" s="3">
        <f t="shared" si="475"/>
        <v>4.1666666666666664E-2</v>
      </c>
      <c r="D7615" s="3">
        <f>IF('Profil je Los'!A7615&lt;&gt;"",IF('Profil je Los'!A7615&lt;&gt;"",TIME(HOUR('Profil je Los'!A7615),MINUTE('Profil je Los'!A7615),SECOND('Profil je Los'!A7615)),""),"")</f>
        <v>8.3333333333333329E-2</v>
      </c>
      <c r="E7615" s="5">
        <f t="shared" si="474"/>
        <v>2</v>
      </c>
      <c r="F7615" s="14">
        <v>13.150824</v>
      </c>
      <c r="G7615" s="17">
        <f t="shared" si="472"/>
        <v>1.1000000000000001</v>
      </c>
      <c r="I7615" s="33"/>
    </row>
    <row r="7616" spans="1:9" x14ac:dyDescent="0.2">
      <c r="A7616" s="4">
        <v>44148.125</v>
      </c>
      <c r="B7616" s="6">
        <f t="shared" si="473"/>
        <v>44148</v>
      </c>
      <c r="C7616" s="3">
        <f t="shared" si="475"/>
        <v>8.3333333333333329E-2</v>
      </c>
      <c r="D7616" s="3">
        <f>IF('Profil je Los'!A7616&lt;&gt;"",IF('Profil je Los'!A7616&lt;&gt;"",TIME(HOUR('Profil je Los'!A7616),MINUTE('Profil je Los'!A7616),SECOND('Profil je Los'!A7616)),""),"")</f>
        <v>0.125</v>
      </c>
      <c r="E7616" s="5">
        <f t="shared" si="474"/>
        <v>3</v>
      </c>
      <c r="F7616" s="14">
        <v>13.298246000000001</v>
      </c>
      <c r="G7616" s="17">
        <f t="shared" si="472"/>
        <v>1.1100000000000001</v>
      </c>
      <c r="I7616" s="33"/>
    </row>
    <row r="7617" spans="1:9" x14ac:dyDescent="0.2">
      <c r="A7617" s="4">
        <v>44148.166666666664</v>
      </c>
      <c r="B7617" s="6">
        <f t="shared" si="473"/>
        <v>44148</v>
      </c>
      <c r="C7617" s="3">
        <f t="shared" si="475"/>
        <v>0.125</v>
      </c>
      <c r="D7617" s="3">
        <f>IF('Profil je Los'!A7617&lt;&gt;"",IF('Profil je Los'!A7617&lt;&gt;"",TIME(HOUR('Profil je Los'!A7617),MINUTE('Profil je Los'!A7617),SECOND('Profil je Los'!A7617)),""),"")</f>
        <v>0.16666666666666666</v>
      </c>
      <c r="E7617" s="5">
        <f t="shared" si="474"/>
        <v>4</v>
      </c>
      <c r="F7617" s="14">
        <v>15.385273</v>
      </c>
      <c r="G7617" s="17">
        <f t="shared" si="472"/>
        <v>1.28</v>
      </c>
      <c r="I7617" s="33"/>
    </row>
    <row r="7618" spans="1:9" x14ac:dyDescent="0.2">
      <c r="A7618" s="4">
        <v>44148.208333333336</v>
      </c>
      <c r="B7618" s="6">
        <f t="shared" si="473"/>
        <v>44148</v>
      </c>
      <c r="C7618" s="3">
        <f t="shared" si="475"/>
        <v>0.16666666666666666</v>
      </c>
      <c r="D7618" s="3">
        <f>IF('Profil je Los'!A7618&lt;&gt;"",IF('Profil je Los'!A7618&lt;&gt;"",TIME(HOUR('Profil je Los'!A7618),MINUTE('Profil je Los'!A7618),SECOND('Profil je Los'!A7618)),""),"")</f>
        <v>0.20833333333333334</v>
      </c>
      <c r="E7618" s="5">
        <f t="shared" si="474"/>
        <v>5</v>
      </c>
      <c r="F7618" s="14">
        <v>17.567934000000001</v>
      </c>
      <c r="G7618" s="17">
        <f t="shared" si="472"/>
        <v>1.46</v>
      </c>
      <c r="I7618" s="33"/>
    </row>
    <row r="7619" spans="1:9" x14ac:dyDescent="0.2">
      <c r="A7619" s="4">
        <v>44148.25</v>
      </c>
      <c r="B7619" s="6">
        <f t="shared" si="473"/>
        <v>44148</v>
      </c>
      <c r="C7619" s="3">
        <f t="shared" si="475"/>
        <v>0.20833333333333334</v>
      </c>
      <c r="D7619" s="3">
        <f>IF('Profil je Los'!A7619&lt;&gt;"",IF('Profil je Los'!A7619&lt;&gt;"",TIME(HOUR('Profil je Los'!A7619),MINUTE('Profil je Los'!A7619),SECOND('Profil je Los'!A7619)),""),"")</f>
        <v>0.25</v>
      </c>
      <c r="E7619" s="5">
        <f t="shared" si="474"/>
        <v>6</v>
      </c>
      <c r="F7619" s="14">
        <v>21.726144999999999</v>
      </c>
      <c r="G7619" s="17">
        <f t="shared" si="472"/>
        <v>1.81</v>
      </c>
      <c r="I7619" s="33"/>
    </row>
    <row r="7620" spans="1:9" x14ac:dyDescent="0.2">
      <c r="A7620" s="4">
        <v>44148.291666666664</v>
      </c>
      <c r="B7620" s="6">
        <f t="shared" si="473"/>
        <v>44148</v>
      </c>
      <c r="C7620" s="3">
        <f t="shared" si="475"/>
        <v>0.25</v>
      </c>
      <c r="D7620" s="3">
        <f>IF('Profil je Los'!A7620&lt;&gt;"",IF('Profil je Los'!A7620&lt;&gt;"",TIME(HOUR('Profil je Los'!A7620),MINUTE('Profil je Los'!A7620),SECOND('Profil je Los'!A7620)),""),"")</f>
        <v>0.29166666666666669</v>
      </c>
      <c r="E7620" s="5">
        <f t="shared" si="474"/>
        <v>7</v>
      </c>
      <c r="F7620" s="14">
        <v>32.924460000000003</v>
      </c>
      <c r="G7620" s="17">
        <f t="shared" si="472"/>
        <v>2.74</v>
      </c>
      <c r="I7620" s="33"/>
    </row>
    <row r="7621" spans="1:9" x14ac:dyDescent="0.2">
      <c r="A7621" s="4">
        <v>44148.333333333336</v>
      </c>
      <c r="B7621" s="6">
        <f t="shared" si="473"/>
        <v>44148</v>
      </c>
      <c r="C7621" s="3">
        <f t="shared" si="475"/>
        <v>0.29166666666666669</v>
      </c>
      <c r="D7621" s="3">
        <f>IF('Profil je Los'!A7621&lt;&gt;"",IF('Profil je Los'!A7621&lt;&gt;"",TIME(HOUR('Profil je Los'!A7621),MINUTE('Profil je Los'!A7621),SECOND('Profil je Los'!A7621)),""),"")</f>
        <v>0.33333333333333331</v>
      </c>
      <c r="E7621" s="5">
        <f t="shared" si="474"/>
        <v>8</v>
      </c>
      <c r="F7621" s="14">
        <v>43.109197000000002</v>
      </c>
      <c r="G7621" s="17">
        <f t="shared" si="472"/>
        <v>3.59</v>
      </c>
      <c r="I7621" s="33"/>
    </row>
    <row r="7622" spans="1:9" x14ac:dyDescent="0.2">
      <c r="A7622" s="4">
        <v>44148.375</v>
      </c>
      <c r="B7622" s="6">
        <f t="shared" si="473"/>
        <v>44148</v>
      </c>
      <c r="C7622" s="3">
        <f t="shared" si="475"/>
        <v>0.33333333333333331</v>
      </c>
      <c r="D7622" s="3">
        <f>IF('Profil je Los'!A7622&lt;&gt;"",IF('Profil je Los'!A7622&lt;&gt;"",TIME(HOUR('Profil je Los'!A7622),MINUTE('Profil je Los'!A7622),SECOND('Profil je Los'!A7622)),""),"")</f>
        <v>0.375</v>
      </c>
      <c r="E7622" s="5">
        <f t="shared" si="474"/>
        <v>9</v>
      </c>
      <c r="F7622" s="14">
        <v>47.483587</v>
      </c>
      <c r="G7622" s="17">
        <f t="shared" ref="G7622:G7685" si="476">ROUND(F7622/$E$2,2)</f>
        <v>3.96</v>
      </c>
      <c r="I7622" s="33"/>
    </row>
    <row r="7623" spans="1:9" x14ac:dyDescent="0.2">
      <c r="A7623" s="4">
        <v>44148.416666666664</v>
      </c>
      <c r="B7623" s="6">
        <f t="shared" ref="B7623:B7686" si="477">IF(A7623&lt;&gt;"",IF(E7623=24,B7622,DATE(YEAR(A7623),MONTH(A7623),DAY(A7623))),"")</f>
        <v>44148</v>
      </c>
      <c r="C7623" s="3">
        <f t="shared" si="475"/>
        <v>0.375</v>
      </c>
      <c r="D7623" s="3">
        <f>IF('Profil je Los'!A7623&lt;&gt;"",IF('Profil je Los'!A7623&lt;&gt;"",TIME(HOUR('Profil je Los'!A7623),MINUTE('Profil je Los'!A7623),SECOND('Profil je Los'!A7623)),""),"")</f>
        <v>0.41666666666666669</v>
      </c>
      <c r="E7623" s="5">
        <f t="shared" ref="E7623:E7686" si="478">IF(A7623&lt;&gt;"",IF(HOUR(A7623)=0,24,HOUR(A7623)),"")</f>
        <v>10</v>
      </c>
      <c r="F7623" s="14">
        <v>43.419519999999999</v>
      </c>
      <c r="G7623" s="17">
        <f t="shared" si="476"/>
        <v>3.62</v>
      </c>
      <c r="I7623" s="33"/>
    </row>
    <row r="7624" spans="1:9" x14ac:dyDescent="0.2">
      <c r="A7624" s="4">
        <v>44148.458333333336</v>
      </c>
      <c r="B7624" s="6">
        <f t="shared" si="477"/>
        <v>44148</v>
      </c>
      <c r="C7624" s="3">
        <f t="shared" ref="C7624:C7687" si="479">D7623</f>
        <v>0.41666666666666669</v>
      </c>
      <c r="D7624" s="3">
        <f>IF('Profil je Los'!A7624&lt;&gt;"",IF('Profil je Los'!A7624&lt;&gt;"",TIME(HOUR('Profil je Los'!A7624),MINUTE('Profil je Los'!A7624),SECOND('Profil je Los'!A7624)),""),"")</f>
        <v>0.45833333333333331</v>
      </c>
      <c r="E7624" s="5">
        <f t="shared" si="478"/>
        <v>11</v>
      </c>
      <c r="F7624" s="14">
        <v>40.704208000000001</v>
      </c>
      <c r="G7624" s="17">
        <f t="shared" si="476"/>
        <v>3.39</v>
      </c>
      <c r="I7624" s="33"/>
    </row>
    <row r="7625" spans="1:9" x14ac:dyDescent="0.2">
      <c r="A7625" s="4">
        <v>44148.5</v>
      </c>
      <c r="B7625" s="6">
        <f t="shared" si="477"/>
        <v>44148</v>
      </c>
      <c r="C7625" s="3">
        <f t="shared" si="479"/>
        <v>0.45833333333333331</v>
      </c>
      <c r="D7625" s="3">
        <f>IF('Profil je Los'!A7625&lt;&gt;"",IF('Profil je Los'!A7625&lt;&gt;"",TIME(HOUR('Profil je Los'!A7625),MINUTE('Profil je Los'!A7625),SECOND('Profil je Los'!A7625)),""),"")</f>
        <v>0.5</v>
      </c>
      <c r="E7625" s="5">
        <f t="shared" si="478"/>
        <v>12</v>
      </c>
      <c r="F7625" s="14">
        <v>43.016224000000001</v>
      </c>
      <c r="G7625" s="17">
        <f t="shared" si="476"/>
        <v>3.58</v>
      </c>
      <c r="I7625" s="33"/>
    </row>
    <row r="7626" spans="1:9" x14ac:dyDescent="0.2">
      <c r="A7626" s="4">
        <v>44148.541666666664</v>
      </c>
      <c r="B7626" s="6">
        <f t="shared" si="477"/>
        <v>44148</v>
      </c>
      <c r="C7626" s="3">
        <f t="shared" si="479"/>
        <v>0.5</v>
      </c>
      <c r="D7626" s="3">
        <f>IF('Profil je Los'!A7626&lt;&gt;"",IF('Profil je Los'!A7626&lt;&gt;"",TIME(HOUR('Profil je Los'!A7626),MINUTE('Profil je Los'!A7626),SECOND('Profil je Los'!A7626)),""),"")</f>
        <v>0.54166666666666663</v>
      </c>
      <c r="E7626" s="5">
        <f t="shared" si="478"/>
        <v>13</v>
      </c>
      <c r="F7626" s="14">
        <v>43.573267999999999</v>
      </c>
      <c r="G7626" s="17">
        <f t="shared" si="476"/>
        <v>3.63</v>
      </c>
      <c r="I7626" s="33"/>
    </row>
    <row r="7627" spans="1:9" x14ac:dyDescent="0.2">
      <c r="A7627" s="4">
        <v>44148.583333333336</v>
      </c>
      <c r="B7627" s="6">
        <f t="shared" si="477"/>
        <v>44148</v>
      </c>
      <c r="C7627" s="3">
        <f t="shared" si="479"/>
        <v>0.54166666666666663</v>
      </c>
      <c r="D7627" s="3">
        <f>IF('Profil je Los'!A7627&lt;&gt;"",IF('Profil je Los'!A7627&lt;&gt;"",TIME(HOUR('Profil je Los'!A7627),MINUTE('Profil je Los'!A7627),SECOND('Profil je Los'!A7627)),""),"")</f>
        <v>0.58333333333333337</v>
      </c>
      <c r="E7627" s="5">
        <f t="shared" si="478"/>
        <v>14</v>
      </c>
      <c r="F7627" s="14">
        <v>43.011265000000002</v>
      </c>
      <c r="G7627" s="17">
        <f t="shared" si="476"/>
        <v>3.58</v>
      </c>
      <c r="I7627" s="33"/>
    </row>
    <row r="7628" spans="1:9" x14ac:dyDescent="0.2">
      <c r="A7628" s="4">
        <v>44148.625</v>
      </c>
      <c r="B7628" s="6">
        <f t="shared" si="477"/>
        <v>44148</v>
      </c>
      <c r="C7628" s="3">
        <f t="shared" si="479"/>
        <v>0.58333333333333337</v>
      </c>
      <c r="D7628" s="3">
        <f>IF('Profil je Los'!A7628&lt;&gt;"",IF('Profil je Los'!A7628&lt;&gt;"",TIME(HOUR('Profil je Los'!A7628),MINUTE('Profil je Los'!A7628),SECOND('Profil je Los'!A7628)),""),"")</f>
        <v>0.625</v>
      </c>
      <c r="E7628" s="5">
        <f t="shared" si="478"/>
        <v>15</v>
      </c>
      <c r="F7628" s="14">
        <v>41.184531999999997</v>
      </c>
      <c r="G7628" s="17">
        <f t="shared" si="476"/>
        <v>3.43</v>
      </c>
      <c r="I7628" s="33"/>
    </row>
    <row r="7629" spans="1:9" x14ac:dyDescent="0.2">
      <c r="A7629" s="4">
        <v>44148.666666666664</v>
      </c>
      <c r="B7629" s="6">
        <f t="shared" si="477"/>
        <v>44148</v>
      </c>
      <c r="C7629" s="3">
        <f t="shared" si="479"/>
        <v>0.625</v>
      </c>
      <c r="D7629" s="3">
        <f>IF('Profil je Los'!A7629&lt;&gt;"",IF('Profil je Los'!A7629&lt;&gt;"",TIME(HOUR('Profil je Los'!A7629),MINUTE('Profil je Los'!A7629),SECOND('Profil je Los'!A7629)),""),"")</f>
        <v>0.66666666666666663</v>
      </c>
      <c r="E7629" s="5">
        <f t="shared" si="478"/>
        <v>16</v>
      </c>
      <c r="F7629" s="14">
        <v>38.086337</v>
      </c>
      <c r="G7629" s="17">
        <f t="shared" si="476"/>
        <v>3.17</v>
      </c>
      <c r="I7629" s="33"/>
    </row>
    <row r="7630" spans="1:9" x14ac:dyDescent="0.2">
      <c r="A7630" s="4">
        <v>44148.708333333336</v>
      </c>
      <c r="B7630" s="6">
        <f t="shared" si="477"/>
        <v>44148</v>
      </c>
      <c r="C7630" s="3">
        <f t="shared" si="479"/>
        <v>0.66666666666666663</v>
      </c>
      <c r="D7630" s="3">
        <f>IF('Profil je Los'!A7630&lt;&gt;"",IF('Profil je Los'!A7630&lt;&gt;"",TIME(HOUR('Profil je Los'!A7630),MINUTE('Profil je Los'!A7630),SECOND('Profil je Los'!A7630)),""),"")</f>
        <v>0.70833333333333337</v>
      </c>
      <c r="E7630" s="5">
        <f t="shared" si="478"/>
        <v>17</v>
      </c>
      <c r="F7630" s="14">
        <v>39.159446000000003</v>
      </c>
      <c r="G7630" s="17">
        <f t="shared" si="476"/>
        <v>3.26</v>
      </c>
      <c r="I7630" s="33"/>
    </row>
    <row r="7631" spans="1:9" x14ac:dyDescent="0.2">
      <c r="A7631" s="4">
        <v>44148.75</v>
      </c>
      <c r="B7631" s="6">
        <f t="shared" si="477"/>
        <v>44148</v>
      </c>
      <c r="C7631" s="3">
        <f t="shared" si="479"/>
        <v>0.70833333333333337</v>
      </c>
      <c r="D7631" s="3">
        <f>IF('Profil je Los'!A7631&lt;&gt;"",IF('Profil je Los'!A7631&lt;&gt;"",TIME(HOUR('Profil je Los'!A7631),MINUTE('Profil je Los'!A7631),SECOND('Profil je Los'!A7631)),""),"")</f>
        <v>0.75</v>
      </c>
      <c r="E7631" s="5">
        <f t="shared" si="478"/>
        <v>18</v>
      </c>
      <c r="F7631" s="14">
        <v>45.940294000000002</v>
      </c>
      <c r="G7631" s="17">
        <f t="shared" si="476"/>
        <v>3.83</v>
      </c>
      <c r="I7631" s="33"/>
    </row>
    <row r="7632" spans="1:9" x14ac:dyDescent="0.2">
      <c r="A7632" s="4">
        <v>44148.791666666664</v>
      </c>
      <c r="B7632" s="6">
        <f t="shared" si="477"/>
        <v>44148</v>
      </c>
      <c r="C7632" s="3">
        <f t="shared" si="479"/>
        <v>0.75</v>
      </c>
      <c r="D7632" s="3">
        <f>IF('Profil je Los'!A7632&lt;&gt;"",IF('Profil je Los'!A7632&lt;&gt;"",TIME(HOUR('Profil je Los'!A7632),MINUTE('Profil je Los'!A7632),SECOND('Profil je Los'!A7632)),""),"")</f>
        <v>0.79166666666666663</v>
      </c>
      <c r="E7632" s="5">
        <f t="shared" si="478"/>
        <v>19</v>
      </c>
      <c r="F7632" s="14">
        <v>45.656511000000002</v>
      </c>
      <c r="G7632" s="17">
        <f t="shared" si="476"/>
        <v>3.8</v>
      </c>
      <c r="I7632" s="33"/>
    </row>
    <row r="7633" spans="1:9" x14ac:dyDescent="0.2">
      <c r="A7633" s="4">
        <v>44148.833333333336</v>
      </c>
      <c r="B7633" s="6">
        <f t="shared" si="477"/>
        <v>44148</v>
      </c>
      <c r="C7633" s="3">
        <f t="shared" si="479"/>
        <v>0.79166666666666663</v>
      </c>
      <c r="D7633" s="3">
        <f>IF('Profil je Los'!A7633&lt;&gt;"",IF('Profil je Los'!A7633&lt;&gt;"",TIME(HOUR('Profil je Los'!A7633),MINUTE('Profil je Los'!A7633),SECOND('Profil je Los'!A7633)),""),"")</f>
        <v>0.83333333333333337</v>
      </c>
      <c r="E7633" s="5">
        <f t="shared" si="478"/>
        <v>20</v>
      </c>
      <c r="F7633" s="14">
        <v>38.415294000000003</v>
      </c>
      <c r="G7633" s="17">
        <f t="shared" si="476"/>
        <v>3.2</v>
      </c>
      <c r="I7633" s="33"/>
    </row>
    <row r="7634" spans="1:9" x14ac:dyDescent="0.2">
      <c r="A7634" s="4">
        <v>44148.875</v>
      </c>
      <c r="B7634" s="6">
        <f t="shared" si="477"/>
        <v>44148</v>
      </c>
      <c r="C7634" s="3">
        <f t="shared" si="479"/>
        <v>0.83333333333333337</v>
      </c>
      <c r="D7634" s="3">
        <f>IF('Profil je Los'!A7634&lt;&gt;"",IF('Profil je Los'!A7634&lt;&gt;"",TIME(HOUR('Profil je Los'!A7634),MINUTE('Profil je Los'!A7634),SECOND('Profil je Los'!A7634)),""),"")</f>
        <v>0.875</v>
      </c>
      <c r="E7634" s="5">
        <f t="shared" si="478"/>
        <v>21</v>
      </c>
      <c r="F7634" s="14">
        <v>32.633944</v>
      </c>
      <c r="G7634" s="17">
        <f t="shared" si="476"/>
        <v>2.72</v>
      </c>
      <c r="I7634" s="33"/>
    </row>
    <row r="7635" spans="1:9" x14ac:dyDescent="0.2">
      <c r="A7635" s="4">
        <v>44148.916666666664</v>
      </c>
      <c r="B7635" s="6">
        <f t="shared" si="477"/>
        <v>44148</v>
      </c>
      <c r="C7635" s="3">
        <f t="shared" si="479"/>
        <v>0.875</v>
      </c>
      <c r="D7635" s="3">
        <f>IF('Profil je Los'!A7635&lt;&gt;"",IF('Profil je Los'!A7635&lt;&gt;"",TIME(HOUR('Profil je Los'!A7635),MINUTE('Profil je Los'!A7635),SECOND('Profil je Los'!A7635)),""),"")</f>
        <v>0.91666666666666663</v>
      </c>
      <c r="E7635" s="5">
        <f t="shared" si="478"/>
        <v>22</v>
      </c>
      <c r="F7635" s="14">
        <v>27.479519</v>
      </c>
      <c r="G7635" s="17">
        <f t="shared" si="476"/>
        <v>2.29</v>
      </c>
      <c r="I7635" s="33"/>
    </row>
    <row r="7636" spans="1:9" x14ac:dyDescent="0.2">
      <c r="A7636" s="4">
        <v>44148.958333333336</v>
      </c>
      <c r="B7636" s="6">
        <f t="shared" si="477"/>
        <v>44148</v>
      </c>
      <c r="C7636" s="3">
        <f t="shared" si="479"/>
        <v>0.91666666666666663</v>
      </c>
      <c r="D7636" s="3">
        <f>IF('Profil je Los'!A7636&lt;&gt;"",IF('Profil je Los'!A7636&lt;&gt;"",TIME(HOUR('Profil je Los'!A7636),MINUTE('Profil je Los'!A7636),SECOND('Profil je Los'!A7636)),""),"")</f>
        <v>0.95833333333333337</v>
      </c>
      <c r="E7636" s="5">
        <f t="shared" si="478"/>
        <v>23</v>
      </c>
      <c r="F7636" s="14">
        <v>20.231418999999999</v>
      </c>
      <c r="G7636" s="17">
        <f t="shared" si="476"/>
        <v>1.69</v>
      </c>
      <c r="I7636" s="33"/>
    </row>
    <row r="7637" spans="1:9" x14ac:dyDescent="0.2">
      <c r="A7637" s="4">
        <v>44149</v>
      </c>
      <c r="B7637" s="6">
        <f t="shared" si="477"/>
        <v>44148</v>
      </c>
      <c r="C7637" s="3">
        <f t="shared" si="479"/>
        <v>0.95833333333333337</v>
      </c>
      <c r="D7637" s="3">
        <f>IF('Profil je Los'!A7637&lt;&gt;"",IF('Profil je Los'!A7637&lt;&gt;"",TIME(HOUR('Profil je Los'!A7637),MINUTE('Profil je Los'!A7637),SECOND('Profil je Los'!A7637)),""),"")</f>
        <v>0</v>
      </c>
      <c r="E7637" s="5">
        <f t="shared" si="478"/>
        <v>24</v>
      </c>
      <c r="F7637" s="14">
        <v>16.958736999999999</v>
      </c>
      <c r="G7637" s="17">
        <f t="shared" si="476"/>
        <v>1.41</v>
      </c>
      <c r="I7637" s="33"/>
    </row>
    <row r="7638" spans="1:9" x14ac:dyDescent="0.2">
      <c r="A7638" s="4">
        <v>44149.041666666664</v>
      </c>
      <c r="B7638" s="6">
        <f t="shared" si="477"/>
        <v>44149</v>
      </c>
      <c r="C7638" s="3">
        <f t="shared" si="479"/>
        <v>0</v>
      </c>
      <c r="D7638" s="3">
        <f>IF('Profil je Los'!A7638&lt;&gt;"",IF('Profil je Los'!A7638&lt;&gt;"",TIME(HOUR('Profil je Los'!A7638),MINUTE('Profil je Los'!A7638),SECOND('Profil je Los'!A7638)),""),"")</f>
        <v>4.1666666666666664E-2</v>
      </c>
      <c r="E7638" s="5">
        <f t="shared" si="478"/>
        <v>1</v>
      </c>
      <c r="F7638" s="14">
        <v>11.956099999999999</v>
      </c>
      <c r="G7638" s="17">
        <f t="shared" si="476"/>
        <v>1</v>
      </c>
      <c r="I7638" s="33"/>
    </row>
    <row r="7639" spans="1:9" x14ac:dyDescent="0.2">
      <c r="A7639" s="4">
        <v>44149.083333333336</v>
      </c>
      <c r="B7639" s="6">
        <f t="shared" si="477"/>
        <v>44149</v>
      </c>
      <c r="C7639" s="3">
        <f t="shared" si="479"/>
        <v>4.1666666666666664E-2</v>
      </c>
      <c r="D7639" s="3">
        <f>IF('Profil je Los'!A7639&lt;&gt;"",IF('Profil je Los'!A7639&lt;&gt;"",TIME(HOUR('Profil je Los'!A7639),MINUTE('Profil je Los'!A7639),SECOND('Profil je Los'!A7639)),""),"")</f>
        <v>8.3333333333333329E-2</v>
      </c>
      <c r="E7639" s="5">
        <f t="shared" si="478"/>
        <v>2</v>
      </c>
      <c r="F7639" s="14">
        <v>9.937379</v>
      </c>
      <c r="G7639" s="17">
        <f t="shared" si="476"/>
        <v>0.83</v>
      </c>
      <c r="I7639" s="33"/>
    </row>
    <row r="7640" spans="1:9" x14ac:dyDescent="0.2">
      <c r="A7640" s="4">
        <v>44149.125</v>
      </c>
      <c r="B7640" s="6">
        <f t="shared" si="477"/>
        <v>44149</v>
      </c>
      <c r="C7640" s="3">
        <f t="shared" si="479"/>
        <v>8.3333333333333329E-2</v>
      </c>
      <c r="D7640" s="3">
        <f>IF('Profil je Los'!A7640&lt;&gt;"",IF('Profil je Los'!A7640&lt;&gt;"",TIME(HOUR('Profil je Los'!A7640),MINUTE('Profil je Los'!A7640),SECOND('Profil je Los'!A7640)),""),"")</f>
        <v>0.125</v>
      </c>
      <c r="E7640" s="5">
        <f t="shared" si="478"/>
        <v>3</v>
      </c>
      <c r="F7640" s="14">
        <v>9.7144910000000007</v>
      </c>
      <c r="G7640" s="17">
        <f t="shared" si="476"/>
        <v>0.81</v>
      </c>
      <c r="I7640" s="33"/>
    </row>
    <row r="7641" spans="1:9" x14ac:dyDescent="0.2">
      <c r="A7641" s="4">
        <v>44149.166666666664</v>
      </c>
      <c r="B7641" s="6">
        <f t="shared" si="477"/>
        <v>44149</v>
      </c>
      <c r="C7641" s="3">
        <f t="shared" si="479"/>
        <v>0.125</v>
      </c>
      <c r="D7641" s="3">
        <f>IF('Profil je Los'!A7641&lt;&gt;"",IF('Profil je Los'!A7641&lt;&gt;"",TIME(HOUR('Profil je Los'!A7641),MINUTE('Profil je Los'!A7641),SECOND('Profil je Los'!A7641)),""),"")</f>
        <v>0.16666666666666666</v>
      </c>
      <c r="E7641" s="5">
        <f t="shared" si="478"/>
        <v>4</v>
      </c>
      <c r="F7641" s="14">
        <v>9.0293019999999995</v>
      </c>
      <c r="G7641" s="17">
        <f t="shared" si="476"/>
        <v>0.75</v>
      </c>
      <c r="I7641" s="33"/>
    </row>
    <row r="7642" spans="1:9" x14ac:dyDescent="0.2">
      <c r="A7642" s="4">
        <v>44149.208333333336</v>
      </c>
      <c r="B7642" s="6">
        <f t="shared" si="477"/>
        <v>44149</v>
      </c>
      <c r="C7642" s="3">
        <f t="shared" si="479"/>
        <v>0.16666666666666666</v>
      </c>
      <c r="D7642" s="3">
        <f>IF('Profil je Los'!A7642&lt;&gt;"",IF('Profil je Los'!A7642&lt;&gt;"",TIME(HOUR('Profil je Los'!A7642),MINUTE('Profil je Los'!A7642),SECOND('Profil je Los'!A7642)),""),"")</f>
        <v>0.20833333333333334</v>
      </c>
      <c r="E7642" s="5">
        <f t="shared" si="478"/>
        <v>5</v>
      </c>
      <c r="F7642" s="14">
        <v>12.181988</v>
      </c>
      <c r="G7642" s="17">
        <f t="shared" si="476"/>
        <v>1.02</v>
      </c>
      <c r="I7642" s="33"/>
    </row>
    <row r="7643" spans="1:9" x14ac:dyDescent="0.2">
      <c r="A7643" s="4">
        <v>44149.25</v>
      </c>
      <c r="B7643" s="6">
        <f t="shared" si="477"/>
        <v>44149</v>
      </c>
      <c r="C7643" s="3">
        <f t="shared" si="479"/>
        <v>0.20833333333333334</v>
      </c>
      <c r="D7643" s="3">
        <f>IF('Profil je Los'!A7643&lt;&gt;"",IF('Profil je Los'!A7643&lt;&gt;"",TIME(HOUR('Profil je Los'!A7643),MINUTE('Profil je Los'!A7643),SECOND('Profil je Los'!A7643)),""),"")</f>
        <v>0.25</v>
      </c>
      <c r="E7643" s="5">
        <f t="shared" si="478"/>
        <v>6</v>
      </c>
      <c r="F7643" s="14">
        <v>16.413630999999999</v>
      </c>
      <c r="G7643" s="17">
        <f t="shared" si="476"/>
        <v>1.37</v>
      </c>
      <c r="I7643" s="33"/>
    </row>
    <row r="7644" spans="1:9" x14ac:dyDescent="0.2">
      <c r="A7644" s="4">
        <v>44149.291666666664</v>
      </c>
      <c r="B7644" s="6">
        <f t="shared" si="477"/>
        <v>44149</v>
      </c>
      <c r="C7644" s="3">
        <f t="shared" si="479"/>
        <v>0.25</v>
      </c>
      <c r="D7644" s="3">
        <f>IF('Profil je Los'!A7644&lt;&gt;"",IF('Profil je Los'!A7644&lt;&gt;"",TIME(HOUR('Profil je Los'!A7644),MINUTE('Profil je Los'!A7644),SECOND('Profil je Los'!A7644)),""),"")</f>
        <v>0.29166666666666669</v>
      </c>
      <c r="E7644" s="5">
        <f t="shared" si="478"/>
        <v>7</v>
      </c>
      <c r="F7644" s="14">
        <v>27.841124000000001</v>
      </c>
      <c r="G7644" s="17">
        <f t="shared" si="476"/>
        <v>2.3199999999999998</v>
      </c>
      <c r="I7644" s="33"/>
    </row>
    <row r="7645" spans="1:9" x14ac:dyDescent="0.2">
      <c r="A7645" s="4">
        <v>44149.333333333336</v>
      </c>
      <c r="B7645" s="6">
        <f t="shared" si="477"/>
        <v>44149</v>
      </c>
      <c r="C7645" s="3">
        <f t="shared" si="479"/>
        <v>0.29166666666666669</v>
      </c>
      <c r="D7645" s="3">
        <f>IF('Profil je Los'!A7645&lt;&gt;"",IF('Profil je Los'!A7645&lt;&gt;"",TIME(HOUR('Profil je Los'!A7645),MINUTE('Profil je Los'!A7645),SECOND('Profil je Los'!A7645)),""),"")</f>
        <v>0.33333333333333331</v>
      </c>
      <c r="E7645" s="5">
        <f t="shared" si="478"/>
        <v>8</v>
      </c>
      <c r="F7645" s="14">
        <v>34.103653999999999</v>
      </c>
      <c r="G7645" s="17">
        <f t="shared" si="476"/>
        <v>2.84</v>
      </c>
      <c r="I7645" s="33"/>
    </row>
    <row r="7646" spans="1:9" x14ac:dyDescent="0.2">
      <c r="A7646" s="4">
        <v>44149.375</v>
      </c>
      <c r="B7646" s="6">
        <f t="shared" si="477"/>
        <v>44149</v>
      </c>
      <c r="C7646" s="3">
        <f t="shared" si="479"/>
        <v>0.33333333333333331</v>
      </c>
      <c r="D7646" s="3">
        <f>IF('Profil je Los'!A7646&lt;&gt;"",IF('Profil je Los'!A7646&lt;&gt;"",TIME(HOUR('Profil je Los'!A7646),MINUTE('Profil je Los'!A7646),SECOND('Profil je Los'!A7646)),""),"")</f>
        <v>0.375</v>
      </c>
      <c r="E7646" s="5">
        <f t="shared" si="478"/>
        <v>9</v>
      </c>
      <c r="F7646" s="14">
        <v>40.442512999999998</v>
      </c>
      <c r="G7646" s="17">
        <f t="shared" si="476"/>
        <v>3.37</v>
      </c>
      <c r="I7646" s="33"/>
    </row>
    <row r="7647" spans="1:9" x14ac:dyDescent="0.2">
      <c r="A7647" s="4">
        <v>44149.416666666664</v>
      </c>
      <c r="B7647" s="6">
        <f t="shared" si="477"/>
        <v>44149</v>
      </c>
      <c r="C7647" s="3">
        <f t="shared" si="479"/>
        <v>0.375</v>
      </c>
      <c r="D7647" s="3">
        <f>IF('Profil je Los'!A7647&lt;&gt;"",IF('Profil je Los'!A7647&lt;&gt;"",TIME(HOUR('Profil je Los'!A7647),MINUTE('Profil je Los'!A7647),SECOND('Profil je Los'!A7647)),""),"")</f>
        <v>0.41666666666666669</v>
      </c>
      <c r="E7647" s="5">
        <f t="shared" si="478"/>
        <v>10</v>
      </c>
      <c r="F7647" s="14">
        <v>47.156402</v>
      </c>
      <c r="G7647" s="17">
        <f t="shared" si="476"/>
        <v>3.93</v>
      </c>
      <c r="I7647" s="33"/>
    </row>
    <row r="7648" spans="1:9" x14ac:dyDescent="0.2">
      <c r="A7648" s="4">
        <v>44149.458333333336</v>
      </c>
      <c r="B7648" s="6">
        <f t="shared" si="477"/>
        <v>44149</v>
      </c>
      <c r="C7648" s="3">
        <f t="shared" si="479"/>
        <v>0.41666666666666669</v>
      </c>
      <c r="D7648" s="3">
        <f>IF('Profil je Los'!A7648&lt;&gt;"",IF('Profil je Los'!A7648&lt;&gt;"",TIME(HOUR('Profil je Los'!A7648),MINUTE('Profil je Los'!A7648),SECOND('Profil je Los'!A7648)),""),"")</f>
        <v>0.45833333333333331</v>
      </c>
      <c r="E7648" s="5">
        <f t="shared" si="478"/>
        <v>11</v>
      </c>
      <c r="F7648" s="14">
        <v>58.518948000000002</v>
      </c>
      <c r="G7648" s="17">
        <f t="shared" si="476"/>
        <v>4.88</v>
      </c>
      <c r="I7648" s="33"/>
    </row>
    <row r="7649" spans="1:9" x14ac:dyDescent="0.2">
      <c r="A7649" s="4">
        <v>44149.5</v>
      </c>
      <c r="B7649" s="6">
        <f t="shared" si="477"/>
        <v>44149</v>
      </c>
      <c r="C7649" s="3">
        <f t="shared" si="479"/>
        <v>0.45833333333333331</v>
      </c>
      <c r="D7649" s="3">
        <f>IF('Profil je Los'!A7649&lt;&gt;"",IF('Profil je Los'!A7649&lt;&gt;"",TIME(HOUR('Profil je Los'!A7649),MINUTE('Profil je Los'!A7649),SECOND('Profil je Los'!A7649)),""),"")</f>
        <v>0.5</v>
      </c>
      <c r="E7649" s="5">
        <f t="shared" si="478"/>
        <v>12</v>
      </c>
      <c r="F7649" s="14">
        <v>60</v>
      </c>
      <c r="G7649" s="17">
        <f t="shared" si="476"/>
        <v>5</v>
      </c>
      <c r="I7649" s="33"/>
    </row>
    <row r="7650" spans="1:9" x14ac:dyDescent="0.2">
      <c r="A7650" s="4">
        <v>44149.541666666664</v>
      </c>
      <c r="B7650" s="6">
        <f t="shared" si="477"/>
        <v>44149</v>
      </c>
      <c r="C7650" s="3">
        <f t="shared" si="479"/>
        <v>0.5</v>
      </c>
      <c r="D7650" s="3">
        <f>IF('Profil je Los'!A7650&lt;&gt;"",IF('Profil je Los'!A7650&lt;&gt;"",TIME(HOUR('Profil je Los'!A7650),MINUTE('Profil je Los'!A7650),SECOND('Profil je Los'!A7650)),""),"")</f>
        <v>0.54166666666666663</v>
      </c>
      <c r="E7650" s="5">
        <f t="shared" si="478"/>
        <v>13</v>
      </c>
      <c r="F7650" s="14">
        <v>56.884179000000003</v>
      </c>
      <c r="G7650" s="17">
        <f t="shared" si="476"/>
        <v>4.74</v>
      </c>
      <c r="I7650" s="33"/>
    </row>
    <row r="7651" spans="1:9" x14ac:dyDescent="0.2">
      <c r="A7651" s="4">
        <v>44149.583333333336</v>
      </c>
      <c r="B7651" s="6">
        <f t="shared" si="477"/>
        <v>44149</v>
      </c>
      <c r="C7651" s="3">
        <f t="shared" si="479"/>
        <v>0.54166666666666663</v>
      </c>
      <c r="D7651" s="3">
        <f>IF('Profil je Los'!A7651&lt;&gt;"",IF('Profil je Los'!A7651&lt;&gt;"",TIME(HOUR('Profil je Los'!A7651),MINUTE('Profil je Los'!A7651),SECOND('Profil je Los'!A7651)),""),"")</f>
        <v>0.58333333333333337</v>
      </c>
      <c r="E7651" s="5">
        <f t="shared" si="478"/>
        <v>14</v>
      </c>
      <c r="F7651" s="14">
        <v>40.090027999999997</v>
      </c>
      <c r="G7651" s="17">
        <f t="shared" si="476"/>
        <v>3.34</v>
      </c>
      <c r="I7651" s="33"/>
    </row>
    <row r="7652" spans="1:9" x14ac:dyDescent="0.2">
      <c r="A7652" s="4">
        <v>44149.625</v>
      </c>
      <c r="B7652" s="6">
        <f t="shared" si="477"/>
        <v>44149</v>
      </c>
      <c r="C7652" s="3">
        <f t="shared" si="479"/>
        <v>0.58333333333333337</v>
      </c>
      <c r="D7652" s="3">
        <f>IF('Profil je Los'!A7652&lt;&gt;"",IF('Profil je Los'!A7652&lt;&gt;"",TIME(HOUR('Profil je Los'!A7652),MINUTE('Profil je Los'!A7652),SECOND('Profil je Los'!A7652)),""),"")</f>
        <v>0.625</v>
      </c>
      <c r="E7652" s="5">
        <f t="shared" si="478"/>
        <v>15</v>
      </c>
      <c r="F7652" s="14">
        <v>28.043944</v>
      </c>
      <c r="G7652" s="17">
        <f t="shared" si="476"/>
        <v>2.34</v>
      </c>
      <c r="I7652" s="33"/>
    </row>
    <row r="7653" spans="1:9" x14ac:dyDescent="0.2">
      <c r="A7653" s="4">
        <v>44149.666666666664</v>
      </c>
      <c r="B7653" s="6">
        <f t="shared" si="477"/>
        <v>44149</v>
      </c>
      <c r="C7653" s="3">
        <f t="shared" si="479"/>
        <v>0.625</v>
      </c>
      <c r="D7653" s="3">
        <f>IF('Profil je Los'!A7653&lt;&gt;"",IF('Profil je Los'!A7653&lt;&gt;"",TIME(HOUR('Profil je Los'!A7653),MINUTE('Profil je Los'!A7653),SECOND('Profil je Los'!A7653)),""),"")</f>
        <v>0.66666666666666663</v>
      </c>
      <c r="E7653" s="5">
        <f t="shared" si="478"/>
        <v>16</v>
      </c>
      <c r="F7653" s="14">
        <v>31.530179</v>
      </c>
      <c r="G7653" s="17">
        <f t="shared" si="476"/>
        <v>2.63</v>
      </c>
      <c r="I7653" s="33"/>
    </row>
    <row r="7654" spans="1:9" x14ac:dyDescent="0.2">
      <c r="A7654" s="4">
        <v>44149.708333333336</v>
      </c>
      <c r="B7654" s="6">
        <f t="shared" si="477"/>
        <v>44149</v>
      </c>
      <c r="C7654" s="3">
        <f t="shared" si="479"/>
        <v>0.66666666666666663</v>
      </c>
      <c r="D7654" s="3">
        <f>IF('Profil je Los'!A7654&lt;&gt;"",IF('Profil je Los'!A7654&lt;&gt;"",TIME(HOUR('Profil je Los'!A7654),MINUTE('Profil je Los'!A7654),SECOND('Profil je Los'!A7654)),""),"")</f>
        <v>0.70833333333333337</v>
      </c>
      <c r="E7654" s="5">
        <f t="shared" si="478"/>
        <v>17</v>
      </c>
      <c r="F7654" s="14">
        <v>34.716804000000003</v>
      </c>
      <c r="G7654" s="17">
        <f t="shared" si="476"/>
        <v>2.89</v>
      </c>
      <c r="I7654" s="33"/>
    </row>
    <row r="7655" spans="1:9" x14ac:dyDescent="0.2">
      <c r="A7655" s="4">
        <v>44149.75</v>
      </c>
      <c r="B7655" s="6">
        <f t="shared" si="477"/>
        <v>44149</v>
      </c>
      <c r="C7655" s="3">
        <f t="shared" si="479"/>
        <v>0.70833333333333337</v>
      </c>
      <c r="D7655" s="3">
        <f>IF('Profil je Los'!A7655&lt;&gt;"",IF('Profil je Los'!A7655&lt;&gt;"",TIME(HOUR('Profil je Los'!A7655),MINUTE('Profil je Los'!A7655),SECOND('Profil je Los'!A7655)),""),"")</f>
        <v>0.75</v>
      </c>
      <c r="E7655" s="5">
        <f t="shared" si="478"/>
        <v>18</v>
      </c>
      <c r="F7655" s="14">
        <v>38.209020000000002</v>
      </c>
      <c r="G7655" s="17">
        <f t="shared" si="476"/>
        <v>3.18</v>
      </c>
      <c r="I7655" s="33"/>
    </row>
    <row r="7656" spans="1:9" x14ac:dyDescent="0.2">
      <c r="A7656" s="4">
        <v>44149.791666666664</v>
      </c>
      <c r="B7656" s="6">
        <f t="shared" si="477"/>
        <v>44149</v>
      </c>
      <c r="C7656" s="3">
        <f t="shared" si="479"/>
        <v>0.75</v>
      </c>
      <c r="D7656" s="3">
        <f>IF('Profil je Los'!A7656&lt;&gt;"",IF('Profil je Los'!A7656&lt;&gt;"",TIME(HOUR('Profil je Los'!A7656),MINUTE('Profil je Los'!A7656),SECOND('Profil je Los'!A7656)),""),"")</f>
        <v>0.79166666666666663</v>
      </c>
      <c r="E7656" s="5">
        <f t="shared" si="478"/>
        <v>19</v>
      </c>
      <c r="F7656" s="14">
        <v>34.877811000000001</v>
      </c>
      <c r="G7656" s="17">
        <f t="shared" si="476"/>
        <v>2.91</v>
      </c>
      <c r="I7656" s="33"/>
    </row>
    <row r="7657" spans="1:9" x14ac:dyDescent="0.2">
      <c r="A7657" s="4">
        <v>44149.833333333336</v>
      </c>
      <c r="B7657" s="6">
        <f t="shared" si="477"/>
        <v>44149</v>
      </c>
      <c r="C7657" s="3">
        <f t="shared" si="479"/>
        <v>0.79166666666666663</v>
      </c>
      <c r="D7657" s="3">
        <f>IF('Profil je Los'!A7657&lt;&gt;"",IF('Profil je Los'!A7657&lt;&gt;"",TIME(HOUR('Profil je Los'!A7657),MINUTE('Profil je Los'!A7657),SECOND('Profil je Los'!A7657)),""),"")</f>
        <v>0.83333333333333337</v>
      </c>
      <c r="E7657" s="5">
        <f t="shared" si="478"/>
        <v>20</v>
      </c>
      <c r="F7657" s="14">
        <v>31.815632999999998</v>
      </c>
      <c r="G7657" s="17">
        <f t="shared" si="476"/>
        <v>2.65</v>
      </c>
      <c r="I7657" s="33"/>
    </row>
    <row r="7658" spans="1:9" x14ac:dyDescent="0.2">
      <c r="A7658" s="4">
        <v>44149.875</v>
      </c>
      <c r="B7658" s="6">
        <f t="shared" si="477"/>
        <v>44149</v>
      </c>
      <c r="C7658" s="3">
        <f t="shared" si="479"/>
        <v>0.83333333333333337</v>
      </c>
      <c r="D7658" s="3">
        <f>IF('Profil je Los'!A7658&lt;&gt;"",IF('Profil je Los'!A7658&lt;&gt;"",TIME(HOUR('Profil je Los'!A7658),MINUTE('Profil je Los'!A7658),SECOND('Profil je Los'!A7658)),""),"")</f>
        <v>0.875</v>
      </c>
      <c r="E7658" s="5">
        <f t="shared" si="478"/>
        <v>21</v>
      </c>
      <c r="F7658" s="14">
        <v>29.478946000000001</v>
      </c>
      <c r="G7658" s="17">
        <f t="shared" si="476"/>
        <v>2.46</v>
      </c>
      <c r="I7658" s="33"/>
    </row>
    <row r="7659" spans="1:9" x14ac:dyDescent="0.2">
      <c r="A7659" s="4">
        <v>44149.916666666664</v>
      </c>
      <c r="B7659" s="6">
        <f t="shared" si="477"/>
        <v>44149</v>
      </c>
      <c r="C7659" s="3">
        <f t="shared" si="479"/>
        <v>0.875</v>
      </c>
      <c r="D7659" s="3">
        <f>IF('Profil je Los'!A7659&lt;&gt;"",IF('Profil je Los'!A7659&lt;&gt;"",TIME(HOUR('Profil je Los'!A7659),MINUTE('Profil je Los'!A7659),SECOND('Profil je Los'!A7659)),""),"")</f>
        <v>0.91666666666666663</v>
      </c>
      <c r="E7659" s="5">
        <f t="shared" si="478"/>
        <v>22</v>
      </c>
      <c r="F7659" s="14">
        <v>26.303125000000001</v>
      </c>
      <c r="G7659" s="17">
        <f t="shared" si="476"/>
        <v>2.19</v>
      </c>
      <c r="I7659" s="33"/>
    </row>
    <row r="7660" spans="1:9" x14ac:dyDescent="0.2">
      <c r="A7660" s="4">
        <v>44149.958333333336</v>
      </c>
      <c r="B7660" s="6">
        <f t="shared" si="477"/>
        <v>44149</v>
      </c>
      <c r="C7660" s="3">
        <f t="shared" si="479"/>
        <v>0.91666666666666663</v>
      </c>
      <c r="D7660" s="3">
        <f>IF('Profil je Los'!A7660&lt;&gt;"",IF('Profil je Los'!A7660&lt;&gt;"",TIME(HOUR('Profil je Los'!A7660),MINUTE('Profil je Los'!A7660),SECOND('Profil je Los'!A7660)),""),"")</f>
        <v>0.95833333333333337</v>
      </c>
      <c r="E7660" s="5">
        <f t="shared" si="478"/>
        <v>23</v>
      </c>
      <c r="F7660" s="14">
        <v>20.566706</v>
      </c>
      <c r="G7660" s="17">
        <f t="shared" si="476"/>
        <v>1.71</v>
      </c>
      <c r="I7660" s="33"/>
    </row>
    <row r="7661" spans="1:9" x14ac:dyDescent="0.2">
      <c r="A7661" s="4">
        <v>44150</v>
      </c>
      <c r="B7661" s="6">
        <f t="shared" si="477"/>
        <v>44149</v>
      </c>
      <c r="C7661" s="3">
        <f t="shared" si="479"/>
        <v>0.95833333333333337</v>
      </c>
      <c r="D7661" s="3">
        <f>IF('Profil je Los'!A7661&lt;&gt;"",IF('Profil je Los'!A7661&lt;&gt;"",TIME(HOUR('Profil je Los'!A7661),MINUTE('Profil je Los'!A7661),SECOND('Profil je Los'!A7661)),""),"")</f>
        <v>0</v>
      </c>
      <c r="E7661" s="5">
        <f t="shared" si="478"/>
        <v>24</v>
      </c>
      <c r="F7661" s="14">
        <v>17.155934999999999</v>
      </c>
      <c r="G7661" s="17">
        <f t="shared" si="476"/>
        <v>1.43</v>
      </c>
      <c r="I7661" s="33"/>
    </row>
    <row r="7662" spans="1:9" x14ac:dyDescent="0.2">
      <c r="A7662" s="4">
        <v>44150.041666666664</v>
      </c>
      <c r="B7662" s="6">
        <f t="shared" si="477"/>
        <v>44150</v>
      </c>
      <c r="C7662" s="3">
        <f t="shared" si="479"/>
        <v>0</v>
      </c>
      <c r="D7662" s="3">
        <f>IF('Profil je Los'!A7662&lt;&gt;"",IF('Profil je Los'!A7662&lt;&gt;"",TIME(HOUR('Profil je Los'!A7662),MINUTE('Profil je Los'!A7662),SECOND('Profil je Los'!A7662)),""),"")</f>
        <v>4.1666666666666664E-2</v>
      </c>
      <c r="E7662" s="5">
        <f t="shared" si="478"/>
        <v>1</v>
      </c>
      <c r="F7662" s="14">
        <v>14.953262</v>
      </c>
      <c r="G7662" s="17">
        <f t="shared" si="476"/>
        <v>1.25</v>
      </c>
      <c r="I7662" s="33"/>
    </row>
    <row r="7663" spans="1:9" x14ac:dyDescent="0.2">
      <c r="A7663" s="4">
        <v>44150.083333333336</v>
      </c>
      <c r="B7663" s="6">
        <f t="shared" si="477"/>
        <v>44150</v>
      </c>
      <c r="C7663" s="3">
        <f t="shared" si="479"/>
        <v>4.1666666666666664E-2</v>
      </c>
      <c r="D7663" s="3">
        <f>IF('Profil je Los'!A7663&lt;&gt;"",IF('Profil je Los'!A7663&lt;&gt;"",TIME(HOUR('Profil je Los'!A7663),MINUTE('Profil je Los'!A7663),SECOND('Profil je Los'!A7663)),""),"")</f>
        <v>8.3333333333333329E-2</v>
      </c>
      <c r="E7663" s="5">
        <f t="shared" si="478"/>
        <v>2</v>
      </c>
      <c r="F7663" s="14">
        <v>10.965064999999999</v>
      </c>
      <c r="G7663" s="17">
        <f t="shared" si="476"/>
        <v>0.91</v>
      </c>
      <c r="I7663" s="33"/>
    </row>
    <row r="7664" spans="1:9" x14ac:dyDescent="0.2">
      <c r="A7664" s="4">
        <v>44150.125</v>
      </c>
      <c r="B7664" s="6">
        <f t="shared" si="477"/>
        <v>44150</v>
      </c>
      <c r="C7664" s="3">
        <f t="shared" si="479"/>
        <v>8.3333333333333329E-2</v>
      </c>
      <c r="D7664" s="3">
        <f>IF('Profil je Los'!A7664&lt;&gt;"",IF('Profil je Los'!A7664&lt;&gt;"",TIME(HOUR('Profil je Los'!A7664),MINUTE('Profil je Los'!A7664),SECOND('Profil je Los'!A7664)),""),"")</f>
        <v>0.125</v>
      </c>
      <c r="E7664" s="5">
        <f t="shared" si="478"/>
        <v>3</v>
      </c>
      <c r="F7664" s="14">
        <v>13.806545</v>
      </c>
      <c r="G7664" s="17">
        <f t="shared" si="476"/>
        <v>1.1499999999999999</v>
      </c>
      <c r="I7664" s="33"/>
    </row>
    <row r="7665" spans="1:9" x14ac:dyDescent="0.2">
      <c r="A7665" s="4">
        <v>44150.166666666664</v>
      </c>
      <c r="B7665" s="6">
        <f t="shared" si="477"/>
        <v>44150</v>
      </c>
      <c r="C7665" s="3">
        <f t="shared" si="479"/>
        <v>0.125</v>
      </c>
      <c r="D7665" s="3">
        <f>IF('Profil je Los'!A7665&lt;&gt;"",IF('Profil je Los'!A7665&lt;&gt;"",TIME(HOUR('Profil je Los'!A7665),MINUTE('Profil je Los'!A7665),SECOND('Profil je Los'!A7665)),""),"")</f>
        <v>0.16666666666666666</v>
      </c>
      <c r="E7665" s="5">
        <f t="shared" si="478"/>
        <v>4</v>
      </c>
      <c r="F7665" s="14">
        <v>14.694452999999999</v>
      </c>
      <c r="G7665" s="17">
        <f t="shared" si="476"/>
        <v>1.22</v>
      </c>
      <c r="I7665" s="33"/>
    </row>
    <row r="7666" spans="1:9" x14ac:dyDescent="0.2">
      <c r="A7666" s="4">
        <v>44150.208333333336</v>
      </c>
      <c r="B7666" s="6">
        <f t="shared" si="477"/>
        <v>44150</v>
      </c>
      <c r="C7666" s="3">
        <f t="shared" si="479"/>
        <v>0.16666666666666666</v>
      </c>
      <c r="D7666" s="3">
        <f>IF('Profil je Los'!A7666&lt;&gt;"",IF('Profil je Los'!A7666&lt;&gt;"",TIME(HOUR('Profil je Los'!A7666),MINUTE('Profil je Los'!A7666),SECOND('Profil je Los'!A7666)),""),"")</f>
        <v>0.20833333333333334</v>
      </c>
      <c r="E7666" s="5">
        <f t="shared" si="478"/>
        <v>5</v>
      </c>
      <c r="F7666" s="14">
        <v>17.507116</v>
      </c>
      <c r="G7666" s="17">
        <f t="shared" si="476"/>
        <v>1.46</v>
      </c>
      <c r="I7666" s="33"/>
    </row>
    <row r="7667" spans="1:9" x14ac:dyDescent="0.2">
      <c r="A7667" s="4">
        <v>44150.25</v>
      </c>
      <c r="B7667" s="6">
        <f t="shared" si="477"/>
        <v>44150</v>
      </c>
      <c r="C7667" s="3">
        <f t="shared" si="479"/>
        <v>0.20833333333333334</v>
      </c>
      <c r="D7667" s="3">
        <f>IF('Profil je Los'!A7667&lt;&gt;"",IF('Profil je Los'!A7667&lt;&gt;"",TIME(HOUR('Profil je Los'!A7667),MINUTE('Profil je Los'!A7667),SECOND('Profil je Los'!A7667)),""),"")</f>
        <v>0.25</v>
      </c>
      <c r="E7667" s="5">
        <f t="shared" si="478"/>
        <v>6</v>
      </c>
      <c r="F7667" s="14">
        <v>15.530170999999999</v>
      </c>
      <c r="G7667" s="17">
        <f t="shared" si="476"/>
        <v>1.29</v>
      </c>
      <c r="I7667" s="33"/>
    </row>
    <row r="7668" spans="1:9" x14ac:dyDescent="0.2">
      <c r="A7668" s="4">
        <v>44150.291666666664</v>
      </c>
      <c r="B7668" s="6">
        <f t="shared" si="477"/>
        <v>44150</v>
      </c>
      <c r="C7668" s="3">
        <f t="shared" si="479"/>
        <v>0.25</v>
      </c>
      <c r="D7668" s="3">
        <f>IF('Profil je Los'!A7668&lt;&gt;"",IF('Profil je Los'!A7668&lt;&gt;"",TIME(HOUR('Profil je Los'!A7668),MINUTE('Profil je Los'!A7668),SECOND('Profil je Los'!A7668)),""),"")</f>
        <v>0.29166666666666669</v>
      </c>
      <c r="E7668" s="5">
        <f t="shared" si="478"/>
        <v>7</v>
      </c>
      <c r="F7668" s="14">
        <v>21.923674999999999</v>
      </c>
      <c r="G7668" s="17">
        <f t="shared" si="476"/>
        <v>1.83</v>
      </c>
      <c r="I7668" s="33"/>
    </row>
    <row r="7669" spans="1:9" x14ac:dyDescent="0.2">
      <c r="A7669" s="4">
        <v>44150.333333333336</v>
      </c>
      <c r="B7669" s="6">
        <f t="shared" si="477"/>
        <v>44150</v>
      </c>
      <c r="C7669" s="3">
        <f t="shared" si="479"/>
        <v>0.29166666666666669</v>
      </c>
      <c r="D7669" s="3">
        <f>IF('Profil je Los'!A7669&lt;&gt;"",IF('Profil je Los'!A7669&lt;&gt;"",TIME(HOUR('Profil je Los'!A7669),MINUTE('Profil je Los'!A7669),SECOND('Profil je Los'!A7669)),""),"")</f>
        <v>0.33333333333333331</v>
      </c>
      <c r="E7669" s="5">
        <f t="shared" si="478"/>
        <v>8</v>
      </c>
      <c r="F7669" s="14">
        <v>26.665896</v>
      </c>
      <c r="G7669" s="17">
        <f t="shared" si="476"/>
        <v>2.2200000000000002</v>
      </c>
      <c r="I7669" s="33"/>
    </row>
    <row r="7670" spans="1:9" x14ac:dyDescent="0.2">
      <c r="A7670" s="4">
        <v>44150.375</v>
      </c>
      <c r="B7670" s="6">
        <f t="shared" si="477"/>
        <v>44150</v>
      </c>
      <c r="C7670" s="3">
        <f t="shared" si="479"/>
        <v>0.33333333333333331</v>
      </c>
      <c r="D7670" s="3">
        <f>IF('Profil je Los'!A7670&lt;&gt;"",IF('Profil je Los'!A7670&lt;&gt;"",TIME(HOUR('Profil je Los'!A7670),MINUTE('Profil je Los'!A7670),SECOND('Profil je Los'!A7670)),""),"")</f>
        <v>0.375</v>
      </c>
      <c r="E7670" s="5">
        <f t="shared" si="478"/>
        <v>9</v>
      </c>
      <c r="F7670" s="14">
        <v>25.754421000000001</v>
      </c>
      <c r="G7670" s="17">
        <f t="shared" si="476"/>
        <v>2.15</v>
      </c>
      <c r="I7670" s="33"/>
    </row>
    <row r="7671" spans="1:9" x14ac:dyDescent="0.2">
      <c r="A7671" s="4">
        <v>44150.416666666664</v>
      </c>
      <c r="B7671" s="6">
        <f t="shared" si="477"/>
        <v>44150</v>
      </c>
      <c r="C7671" s="3">
        <f t="shared" si="479"/>
        <v>0.375</v>
      </c>
      <c r="D7671" s="3">
        <f>IF('Profil je Los'!A7671&lt;&gt;"",IF('Profil je Los'!A7671&lt;&gt;"",TIME(HOUR('Profil je Los'!A7671),MINUTE('Profil je Los'!A7671),SECOND('Profil je Los'!A7671)),""),"")</f>
        <v>0.41666666666666669</v>
      </c>
      <c r="E7671" s="5">
        <f t="shared" si="478"/>
        <v>10</v>
      </c>
      <c r="F7671" s="14">
        <v>29.552484</v>
      </c>
      <c r="G7671" s="17">
        <f t="shared" si="476"/>
        <v>2.46</v>
      </c>
      <c r="I7671" s="33"/>
    </row>
    <row r="7672" spans="1:9" x14ac:dyDescent="0.2">
      <c r="A7672" s="4">
        <v>44150.458333333336</v>
      </c>
      <c r="B7672" s="6">
        <f t="shared" si="477"/>
        <v>44150</v>
      </c>
      <c r="C7672" s="3">
        <f t="shared" si="479"/>
        <v>0.41666666666666669</v>
      </c>
      <c r="D7672" s="3">
        <f>IF('Profil je Los'!A7672&lt;&gt;"",IF('Profil je Los'!A7672&lt;&gt;"",TIME(HOUR('Profil je Los'!A7672),MINUTE('Profil je Los'!A7672),SECOND('Profil je Los'!A7672)),""),"")</f>
        <v>0.45833333333333331</v>
      </c>
      <c r="E7672" s="5">
        <f t="shared" si="478"/>
        <v>11</v>
      </c>
      <c r="F7672" s="14">
        <v>33.308252000000003</v>
      </c>
      <c r="G7672" s="17">
        <f t="shared" si="476"/>
        <v>2.78</v>
      </c>
      <c r="I7672" s="33"/>
    </row>
    <row r="7673" spans="1:9" x14ac:dyDescent="0.2">
      <c r="A7673" s="4">
        <v>44150.5</v>
      </c>
      <c r="B7673" s="6">
        <f t="shared" si="477"/>
        <v>44150</v>
      </c>
      <c r="C7673" s="3">
        <f t="shared" si="479"/>
        <v>0.45833333333333331</v>
      </c>
      <c r="D7673" s="3">
        <f>IF('Profil je Los'!A7673&lt;&gt;"",IF('Profil je Los'!A7673&lt;&gt;"",TIME(HOUR('Profil je Los'!A7673),MINUTE('Profil je Los'!A7673),SECOND('Profil je Los'!A7673)),""),"")</f>
        <v>0.5</v>
      </c>
      <c r="E7673" s="5">
        <f t="shared" si="478"/>
        <v>12</v>
      </c>
      <c r="F7673" s="14">
        <v>47.234116999999998</v>
      </c>
      <c r="G7673" s="17">
        <f t="shared" si="476"/>
        <v>3.94</v>
      </c>
      <c r="I7673" s="33"/>
    </row>
    <row r="7674" spans="1:9" x14ac:dyDescent="0.2">
      <c r="A7674" s="4">
        <v>44150.541666666664</v>
      </c>
      <c r="B7674" s="6">
        <f t="shared" si="477"/>
        <v>44150</v>
      </c>
      <c r="C7674" s="3">
        <f t="shared" si="479"/>
        <v>0.5</v>
      </c>
      <c r="D7674" s="3">
        <f>IF('Profil je Los'!A7674&lt;&gt;"",IF('Profil je Los'!A7674&lt;&gt;"",TIME(HOUR('Profil je Los'!A7674),MINUTE('Profil je Los'!A7674),SECOND('Profil je Los'!A7674)),""),"")</f>
        <v>0.54166666666666663</v>
      </c>
      <c r="E7674" s="5">
        <f t="shared" si="478"/>
        <v>13</v>
      </c>
      <c r="F7674" s="14">
        <v>41.449530000000003</v>
      </c>
      <c r="G7674" s="17">
        <f t="shared" si="476"/>
        <v>3.45</v>
      </c>
      <c r="I7674" s="33"/>
    </row>
    <row r="7675" spans="1:9" x14ac:dyDescent="0.2">
      <c r="A7675" s="4">
        <v>44150.583333333336</v>
      </c>
      <c r="B7675" s="6">
        <f t="shared" si="477"/>
        <v>44150</v>
      </c>
      <c r="C7675" s="3">
        <f t="shared" si="479"/>
        <v>0.54166666666666663</v>
      </c>
      <c r="D7675" s="3">
        <f>IF('Profil je Los'!A7675&lt;&gt;"",IF('Profil je Los'!A7675&lt;&gt;"",TIME(HOUR('Profil je Los'!A7675),MINUTE('Profil je Los'!A7675),SECOND('Profil je Los'!A7675)),""),"")</f>
        <v>0.58333333333333337</v>
      </c>
      <c r="E7675" s="5">
        <f t="shared" si="478"/>
        <v>14</v>
      </c>
      <c r="F7675" s="14">
        <v>31.941489000000001</v>
      </c>
      <c r="G7675" s="17">
        <f t="shared" si="476"/>
        <v>2.66</v>
      </c>
      <c r="I7675" s="33"/>
    </row>
    <row r="7676" spans="1:9" x14ac:dyDescent="0.2">
      <c r="A7676" s="4">
        <v>44150.625</v>
      </c>
      <c r="B7676" s="6">
        <f t="shared" si="477"/>
        <v>44150</v>
      </c>
      <c r="C7676" s="3">
        <f t="shared" si="479"/>
        <v>0.58333333333333337</v>
      </c>
      <c r="D7676" s="3">
        <f>IF('Profil je Los'!A7676&lt;&gt;"",IF('Profil je Los'!A7676&lt;&gt;"",TIME(HOUR('Profil je Los'!A7676),MINUTE('Profil je Los'!A7676),SECOND('Profil je Los'!A7676)),""),"")</f>
        <v>0.625</v>
      </c>
      <c r="E7676" s="5">
        <f t="shared" si="478"/>
        <v>15</v>
      </c>
      <c r="F7676" s="14">
        <v>38.851588</v>
      </c>
      <c r="G7676" s="17">
        <f t="shared" si="476"/>
        <v>3.24</v>
      </c>
      <c r="I7676" s="33"/>
    </row>
    <row r="7677" spans="1:9" x14ac:dyDescent="0.2">
      <c r="A7677" s="4">
        <v>44150.666666666664</v>
      </c>
      <c r="B7677" s="6">
        <f t="shared" si="477"/>
        <v>44150</v>
      </c>
      <c r="C7677" s="3">
        <f t="shared" si="479"/>
        <v>0.625</v>
      </c>
      <c r="D7677" s="3">
        <f>IF('Profil je Los'!A7677&lt;&gt;"",IF('Profil je Los'!A7677&lt;&gt;"",TIME(HOUR('Profil je Los'!A7677),MINUTE('Profil je Los'!A7677),SECOND('Profil je Los'!A7677)),""),"")</f>
        <v>0.66666666666666663</v>
      </c>
      <c r="E7677" s="5">
        <f t="shared" si="478"/>
        <v>16</v>
      </c>
      <c r="F7677" s="14">
        <v>33.725031999999999</v>
      </c>
      <c r="G7677" s="17">
        <f t="shared" si="476"/>
        <v>2.81</v>
      </c>
      <c r="I7677" s="33"/>
    </row>
    <row r="7678" spans="1:9" x14ac:dyDescent="0.2">
      <c r="A7678" s="4">
        <v>44150.708333333336</v>
      </c>
      <c r="B7678" s="6">
        <f t="shared" si="477"/>
        <v>44150</v>
      </c>
      <c r="C7678" s="3">
        <f t="shared" si="479"/>
        <v>0.66666666666666663</v>
      </c>
      <c r="D7678" s="3">
        <f>IF('Profil je Los'!A7678&lt;&gt;"",IF('Profil je Los'!A7678&lt;&gt;"",TIME(HOUR('Profil je Los'!A7678),MINUTE('Profil je Los'!A7678),SECOND('Profil je Los'!A7678)),""),"")</f>
        <v>0.70833333333333337</v>
      </c>
      <c r="E7678" s="5">
        <f t="shared" si="478"/>
        <v>17</v>
      </c>
      <c r="F7678" s="14">
        <v>41.080429000000002</v>
      </c>
      <c r="G7678" s="17">
        <f t="shared" si="476"/>
        <v>3.42</v>
      </c>
      <c r="I7678" s="33"/>
    </row>
    <row r="7679" spans="1:9" x14ac:dyDescent="0.2">
      <c r="A7679" s="4">
        <v>44150.75</v>
      </c>
      <c r="B7679" s="6">
        <f t="shared" si="477"/>
        <v>44150</v>
      </c>
      <c r="C7679" s="3">
        <f t="shared" si="479"/>
        <v>0.70833333333333337</v>
      </c>
      <c r="D7679" s="3">
        <f>IF('Profil je Los'!A7679&lt;&gt;"",IF('Profil je Los'!A7679&lt;&gt;"",TIME(HOUR('Profil je Los'!A7679),MINUTE('Profil je Los'!A7679),SECOND('Profil je Los'!A7679)),""),"")</f>
        <v>0.75</v>
      </c>
      <c r="E7679" s="5">
        <f t="shared" si="478"/>
        <v>18</v>
      </c>
      <c r="F7679" s="14">
        <v>48.650486999999998</v>
      </c>
      <c r="G7679" s="17">
        <f t="shared" si="476"/>
        <v>4.05</v>
      </c>
      <c r="I7679" s="33"/>
    </row>
    <row r="7680" spans="1:9" x14ac:dyDescent="0.2">
      <c r="A7680" s="4">
        <v>44150.791666666664</v>
      </c>
      <c r="B7680" s="6">
        <f t="shared" si="477"/>
        <v>44150</v>
      </c>
      <c r="C7680" s="3">
        <f t="shared" si="479"/>
        <v>0.75</v>
      </c>
      <c r="D7680" s="3">
        <f>IF('Profil je Los'!A7680&lt;&gt;"",IF('Profil je Los'!A7680&lt;&gt;"",TIME(HOUR('Profil je Los'!A7680),MINUTE('Profil je Los'!A7680),SECOND('Profil je Los'!A7680)),""),"")</f>
        <v>0.79166666666666663</v>
      </c>
      <c r="E7680" s="5">
        <f t="shared" si="478"/>
        <v>19</v>
      </c>
      <c r="F7680" s="14">
        <v>43.300525999999998</v>
      </c>
      <c r="G7680" s="17">
        <f t="shared" si="476"/>
        <v>3.61</v>
      </c>
      <c r="I7680" s="33"/>
    </row>
    <row r="7681" spans="1:9" x14ac:dyDescent="0.2">
      <c r="A7681" s="4">
        <v>44150.833333333336</v>
      </c>
      <c r="B7681" s="6">
        <f t="shared" si="477"/>
        <v>44150</v>
      </c>
      <c r="C7681" s="3">
        <f t="shared" si="479"/>
        <v>0.79166666666666663</v>
      </c>
      <c r="D7681" s="3">
        <f>IF('Profil je Los'!A7681&lt;&gt;"",IF('Profil je Los'!A7681&lt;&gt;"",TIME(HOUR('Profil je Los'!A7681),MINUTE('Profil je Los'!A7681),SECOND('Profil je Los'!A7681)),""),"")</f>
        <v>0.83333333333333337</v>
      </c>
      <c r="E7681" s="5">
        <f t="shared" si="478"/>
        <v>20</v>
      </c>
      <c r="F7681" s="14">
        <v>30.851120999999999</v>
      </c>
      <c r="G7681" s="17">
        <f t="shared" si="476"/>
        <v>2.57</v>
      </c>
      <c r="I7681" s="33"/>
    </row>
    <row r="7682" spans="1:9" x14ac:dyDescent="0.2">
      <c r="A7682" s="4">
        <v>44150.875</v>
      </c>
      <c r="B7682" s="6">
        <f t="shared" si="477"/>
        <v>44150</v>
      </c>
      <c r="C7682" s="3">
        <f t="shared" si="479"/>
        <v>0.83333333333333337</v>
      </c>
      <c r="D7682" s="3">
        <f>IF('Profil je Los'!A7682&lt;&gt;"",IF('Profil je Los'!A7682&lt;&gt;"",TIME(HOUR('Profil je Los'!A7682),MINUTE('Profil je Los'!A7682),SECOND('Profil je Los'!A7682)),""),"")</f>
        <v>0.875</v>
      </c>
      <c r="E7682" s="5">
        <f t="shared" si="478"/>
        <v>21</v>
      </c>
      <c r="F7682" s="14">
        <v>26.457661000000002</v>
      </c>
      <c r="G7682" s="17">
        <f t="shared" si="476"/>
        <v>2.2000000000000002</v>
      </c>
      <c r="I7682" s="33"/>
    </row>
    <row r="7683" spans="1:9" x14ac:dyDescent="0.2">
      <c r="A7683" s="4">
        <v>44150.916666666664</v>
      </c>
      <c r="B7683" s="6">
        <f t="shared" si="477"/>
        <v>44150</v>
      </c>
      <c r="C7683" s="3">
        <f t="shared" si="479"/>
        <v>0.875</v>
      </c>
      <c r="D7683" s="3">
        <f>IF('Profil je Los'!A7683&lt;&gt;"",IF('Profil je Los'!A7683&lt;&gt;"",TIME(HOUR('Profil je Los'!A7683),MINUTE('Profil je Los'!A7683),SECOND('Profil je Los'!A7683)),""),"")</f>
        <v>0.91666666666666663</v>
      </c>
      <c r="E7683" s="5">
        <f t="shared" si="478"/>
        <v>22</v>
      </c>
      <c r="F7683" s="14">
        <v>32.547556999999998</v>
      </c>
      <c r="G7683" s="17">
        <f t="shared" si="476"/>
        <v>2.71</v>
      </c>
      <c r="I7683" s="33"/>
    </row>
    <row r="7684" spans="1:9" x14ac:dyDescent="0.2">
      <c r="A7684" s="4">
        <v>44150.958333333336</v>
      </c>
      <c r="B7684" s="6">
        <f t="shared" si="477"/>
        <v>44150</v>
      </c>
      <c r="C7684" s="3">
        <f t="shared" si="479"/>
        <v>0.91666666666666663</v>
      </c>
      <c r="D7684" s="3">
        <f>IF('Profil je Los'!A7684&lt;&gt;"",IF('Profil je Los'!A7684&lt;&gt;"",TIME(HOUR('Profil je Los'!A7684),MINUTE('Profil je Los'!A7684),SECOND('Profil je Los'!A7684)),""),"")</f>
        <v>0.95833333333333337</v>
      </c>
      <c r="E7684" s="5">
        <f t="shared" si="478"/>
        <v>23</v>
      </c>
      <c r="F7684" s="14">
        <v>23.008087</v>
      </c>
      <c r="G7684" s="17">
        <f t="shared" si="476"/>
        <v>1.92</v>
      </c>
      <c r="I7684" s="33"/>
    </row>
    <row r="7685" spans="1:9" x14ac:dyDescent="0.2">
      <c r="A7685" s="4">
        <v>44151</v>
      </c>
      <c r="B7685" s="6">
        <f t="shared" si="477"/>
        <v>44150</v>
      </c>
      <c r="C7685" s="3">
        <f t="shared" si="479"/>
        <v>0.95833333333333337</v>
      </c>
      <c r="D7685" s="3">
        <f>IF('Profil je Los'!A7685&lt;&gt;"",IF('Profil je Los'!A7685&lt;&gt;"",TIME(HOUR('Profil je Los'!A7685),MINUTE('Profil je Los'!A7685),SECOND('Profil je Los'!A7685)),""),"")</f>
        <v>0</v>
      </c>
      <c r="E7685" s="5">
        <f t="shared" si="478"/>
        <v>24</v>
      </c>
      <c r="F7685" s="14">
        <v>15.475692</v>
      </c>
      <c r="G7685" s="17">
        <f t="shared" si="476"/>
        <v>1.29</v>
      </c>
      <c r="I7685" s="33"/>
    </row>
    <row r="7686" spans="1:9" x14ac:dyDescent="0.2">
      <c r="A7686" s="4">
        <v>44151.041666666664</v>
      </c>
      <c r="B7686" s="6">
        <f t="shared" si="477"/>
        <v>44151</v>
      </c>
      <c r="C7686" s="3">
        <f t="shared" si="479"/>
        <v>0</v>
      </c>
      <c r="D7686" s="3">
        <f>IF('Profil je Los'!A7686&lt;&gt;"",IF('Profil je Los'!A7686&lt;&gt;"",TIME(HOUR('Profil je Los'!A7686),MINUTE('Profil je Los'!A7686),SECOND('Profil je Los'!A7686)),""),"")</f>
        <v>4.1666666666666664E-2</v>
      </c>
      <c r="E7686" s="5">
        <f t="shared" si="478"/>
        <v>1</v>
      </c>
      <c r="F7686" s="14">
        <v>11.799375</v>
      </c>
      <c r="G7686" s="17">
        <f t="shared" ref="G7686:G7749" si="480">ROUND(F7686/$E$2,2)</f>
        <v>0.98</v>
      </c>
      <c r="I7686" s="33"/>
    </row>
    <row r="7687" spans="1:9" x14ac:dyDescent="0.2">
      <c r="A7687" s="4">
        <v>44151.083333333336</v>
      </c>
      <c r="B7687" s="6">
        <f t="shared" ref="B7687:B7750" si="481">IF(A7687&lt;&gt;"",IF(E7687=24,B7686,DATE(YEAR(A7687),MONTH(A7687),DAY(A7687))),"")</f>
        <v>44151</v>
      </c>
      <c r="C7687" s="3">
        <f t="shared" si="479"/>
        <v>4.1666666666666664E-2</v>
      </c>
      <c r="D7687" s="3">
        <f>IF('Profil je Los'!A7687&lt;&gt;"",IF('Profil je Los'!A7687&lt;&gt;"",TIME(HOUR('Profil je Los'!A7687),MINUTE('Profil je Los'!A7687),SECOND('Profil je Los'!A7687)),""),"")</f>
        <v>8.3333333333333329E-2</v>
      </c>
      <c r="E7687" s="5">
        <f t="shared" ref="E7687:E7750" si="482">IF(A7687&lt;&gt;"",IF(HOUR(A7687)=0,24,HOUR(A7687)),"")</f>
        <v>2</v>
      </c>
      <c r="F7687" s="14">
        <v>11.197048000000001</v>
      </c>
      <c r="G7687" s="17">
        <f t="shared" si="480"/>
        <v>0.93</v>
      </c>
      <c r="I7687" s="33"/>
    </row>
    <row r="7688" spans="1:9" x14ac:dyDescent="0.2">
      <c r="A7688" s="4">
        <v>44151.125</v>
      </c>
      <c r="B7688" s="6">
        <f t="shared" si="481"/>
        <v>44151</v>
      </c>
      <c r="C7688" s="3">
        <f t="shared" ref="C7688:C7751" si="483">D7687</f>
        <v>8.3333333333333329E-2</v>
      </c>
      <c r="D7688" s="3">
        <f>IF('Profil je Los'!A7688&lt;&gt;"",IF('Profil je Los'!A7688&lt;&gt;"",TIME(HOUR('Profil je Los'!A7688),MINUTE('Profil je Los'!A7688),SECOND('Profil je Los'!A7688)),""),"")</f>
        <v>0.125</v>
      </c>
      <c r="E7688" s="5">
        <f t="shared" si="482"/>
        <v>3</v>
      </c>
      <c r="F7688" s="14">
        <v>8.9890430000000006</v>
      </c>
      <c r="G7688" s="17">
        <f t="shared" si="480"/>
        <v>0.75</v>
      </c>
      <c r="I7688" s="33"/>
    </row>
    <row r="7689" spans="1:9" x14ac:dyDescent="0.2">
      <c r="A7689" s="4">
        <v>44151.166666666664</v>
      </c>
      <c r="B7689" s="6">
        <f t="shared" si="481"/>
        <v>44151</v>
      </c>
      <c r="C7689" s="3">
        <f t="shared" si="483"/>
        <v>0.125</v>
      </c>
      <c r="D7689" s="3">
        <f>IF('Profil je Los'!A7689&lt;&gt;"",IF('Profil je Los'!A7689&lt;&gt;"",TIME(HOUR('Profil je Los'!A7689),MINUTE('Profil je Los'!A7689),SECOND('Profil je Los'!A7689)),""),"")</f>
        <v>0.16666666666666666</v>
      </c>
      <c r="E7689" s="5">
        <f t="shared" si="482"/>
        <v>4</v>
      </c>
      <c r="F7689" s="14">
        <v>10.116268</v>
      </c>
      <c r="G7689" s="17">
        <f t="shared" si="480"/>
        <v>0.84</v>
      </c>
      <c r="I7689" s="33"/>
    </row>
    <row r="7690" spans="1:9" x14ac:dyDescent="0.2">
      <c r="A7690" s="4">
        <v>44151.208333333336</v>
      </c>
      <c r="B7690" s="6">
        <f t="shared" si="481"/>
        <v>44151</v>
      </c>
      <c r="C7690" s="3">
        <f t="shared" si="483"/>
        <v>0.16666666666666666</v>
      </c>
      <c r="D7690" s="3">
        <f>IF('Profil je Los'!A7690&lt;&gt;"",IF('Profil je Los'!A7690&lt;&gt;"",TIME(HOUR('Profil je Los'!A7690),MINUTE('Profil je Los'!A7690),SECOND('Profil je Los'!A7690)),""),"")</f>
        <v>0.20833333333333334</v>
      </c>
      <c r="E7690" s="5">
        <f t="shared" si="482"/>
        <v>5</v>
      </c>
      <c r="F7690" s="14">
        <v>14.865067</v>
      </c>
      <c r="G7690" s="17">
        <f t="shared" si="480"/>
        <v>1.24</v>
      </c>
      <c r="I7690" s="33"/>
    </row>
    <row r="7691" spans="1:9" x14ac:dyDescent="0.2">
      <c r="A7691" s="4">
        <v>44151.25</v>
      </c>
      <c r="B7691" s="6">
        <f t="shared" si="481"/>
        <v>44151</v>
      </c>
      <c r="C7691" s="3">
        <f t="shared" si="483"/>
        <v>0.20833333333333334</v>
      </c>
      <c r="D7691" s="3">
        <f>IF('Profil je Los'!A7691&lt;&gt;"",IF('Profil je Los'!A7691&lt;&gt;"",TIME(HOUR('Profil je Los'!A7691),MINUTE('Profil je Los'!A7691),SECOND('Profil je Los'!A7691)),""),"")</f>
        <v>0.25</v>
      </c>
      <c r="E7691" s="5">
        <f t="shared" si="482"/>
        <v>6</v>
      </c>
      <c r="F7691" s="14">
        <v>20.783712000000001</v>
      </c>
      <c r="G7691" s="17">
        <f t="shared" si="480"/>
        <v>1.73</v>
      </c>
      <c r="I7691" s="33"/>
    </row>
    <row r="7692" spans="1:9" x14ac:dyDescent="0.2">
      <c r="A7692" s="4">
        <v>44151.291666666664</v>
      </c>
      <c r="B7692" s="6">
        <f t="shared" si="481"/>
        <v>44151</v>
      </c>
      <c r="C7692" s="3">
        <f t="shared" si="483"/>
        <v>0.25</v>
      </c>
      <c r="D7692" s="3">
        <f>IF('Profil je Los'!A7692&lt;&gt;"",IF('Profil je Los'!A7692&lt;&gt;"",TIME(HOUR('Profil je Los'!A7692),MINUTE('Profil je Los'!A7692),SECOND('Profil je Los'!A7692)),""),"")</f>
        <v>0.29166666666666669</v>
      </c>
      <c r="E7692" s="5">
        <f t="shared" si="482"/>
        <v>7</v>
      </c>
      <c r="F7692" s="14">
        <v>29.873256999999999</v>
      </c>
      <c r="G7692" s="17">
        <f t="shared" si="480"/>
        <v>2.4900000000000002</v>
      </c>
      <c r="I7692" s="33"/>
    </row>
    <row r="7693" spans="1:9" x14ac:dyDescent="0.2">
      <c r="A7693" s="4">
        <v>44151.333333333336</v>
      </c>
      <c r="B7693" s="6">
        <f t="shared" si="481"/>
        <v>44151</v>
      </c>
      <c r="C7693" s="3">
        <f t="shared" si="483"/>
        <v>0.29166666666666669</v>
      </c>
      <c r="D7693" s="3">
        <f>IF('Profil je Los'!A7693&lt;&gt;"",IF('Profil je Los'!A7693&lt;&gt;"",TIME(HOUR('Profil je Los'!A7693),MINUTE('Profil je Los'!A7693),SECOND('Profil je Los'!A7693)),""),"")</f>
        <v>0.33333333333333331</v>
      </c>
      <c r="E7693" s="5">
        <f t="shared" si="482"/>
        <v>8</v>
      </c>
      <c r="F7693" s="14">
        <v>38.917546000000002</v>
      </c>
      <c r="G7693" s="17">
        <f t="shared" si="480"/>
        <v>3.24</v>
      </c>
      <c r="I7693" s="33"/>
    </row>
    <row r="7694" spans="1:9" x14ac:dyDescent="0.2">
      <c r="A7694" s="4">
        <v>44151.375</v>
      </c>
      <c r="B7694" s="6">
        <f t="shared" si="481"/>
        <v>44151</v>
      </c>
      <c r="C7694" s="3">
        <f t="shared" si="483"/>
        <v>0.33333333333333331</v>
      </c>
      <c r="D7694" s="3">
        <f>IF('Profil je Los'!A7694&lt;&gt;"",IF('Profil je Los'!A7694&lt;&gt;"",TIME(HOUR('Profil je Los'!A7694),MINUTE('Profil je Los'!A7694),SECOND('Profil je Los'!A7694)),""),"")</f>
        <v>0.375</v>
      </c>
      <c r="E7694" s="5">
        <f t="shared" si="482"/>
        <v>9</v>
      </c>
      <c r="F7694" s="14">
        <v>49.733787</v>
      </c>
      <c r="G7694" s="17">
        <f t="shared" si="480"/>
        <v>4.1399999999999997</v>
      </c>
      <c r="I7694" s="33"/>
    </row>
    <row r="7695" spans="1:9" x14ac:dyDescent="0.2">
      <c r="A7695" s="4">
        <v>44151.416666666664</v>
      </c>
      <c r="B7695" s="6">
        <f t="shared" si="481"/>
        <v>44151</v>
      </c>
      <c r="C7695" s="3">
        <f t="shared" si="483"/>
        <v>0.375</v>
      </c>
      <c r="D7695" s="3">
        <f>IF('Profil je Los'!A7695&lt;&gt;"",IF('Profil je Los'!A7695&lt;&gt;"",TIME(HOUR('Profil je Los'!A7695),MINUTE('Profil je Los'!A7695),SECOND('Profil je Los'!A7695)),""),"")</f>
        <v>0.41666666666666669</v>
      </c>
      <c r="E7695" s="5">
        <f t="shared" si="482"/>
        <v>10</v>
      </c>
      <c r="F7695" s="14">
        <v>48.134450999999999</v>
      </c>
      <c r="G7695" s="17">
        <f t="shared" si="480"/>
        <v>4.01</v>
      </c>
      <c r="I7695" s="33"/>
    </row>
    <row r="7696" spans="1:9" x14ac:dyDescent="0.2">
      <c r="A7696" s="4">
        <v>44151.458333333336</v>
      </c>
      <c r="B7696" s="6">
        <f t="shared" si="481"/>
        <v>44151</v>
      </c>
      <c r="C7696" s="3">
        <f t="shared" si="483"/>
        <v>0.41666666666666669</v>
      </c>
      <c r="D7696" s="3">
        <f>IF('Profil je Los'!A7696&lt;&gt;"",IF('Profil je Los'!A7696&lt;&gt;"",TIME(HOUR('Profil je Los'!A7696),MINUTE('Profil je Los'!A7696),SECOND('Profil je Los'!A7696)),""),"")</f>
        <v>0.45833333333333331</v>
      </c>
      <c r="E7696" s="5">
        <f t="shared" si="482"/>
        <v>11</v>
      </c>
      <c r="F7696" s="14">
        <v>54.140631999999997</v>
      </c>
      <c r="G7696" s="17">
        <f t="shared" si="480"/>
        <v>4.51</v>
      </c>
      <c r="I7696" s="33"/>
    </row>
    <row r="7697" spans="1:9" x14ac:dyDescent="0.2">
      <c r="A7697" s="4">
        <v>44151.5</v>
      </c>
      <c r="B7697" s="6">
        <f t="shared" si="481"/>
        <v>44151</v>
      </c>
      <c r="C7697" s="3">
        <f t="shared" si="483"/>
        <v>0.45833333333333331</v>
      </c>
      <c r="D7697" s="3">
        <f>IF('Profil je Los'!A7697&lt;&gt;"",IF('Profil je Los'!A7697&lt;&gt;"",TIME(HOUR('Profil je Los'!A7697),MINUTE('Profil je Los'!A7697),SECOND('Profil je Los'!A7697)),""),"")</f>
        <v>0.5</v>
      </c>
      <c r="E7697" s="5">
        <f t="shared" si="482"/>
        <v>12</v>
      </c>
      <c r="F7697" s="14">
        <v>53.389327999999999</v>
      </c>
      <c r="G7697" s="17">
        <f t="shared" si="480"/>
        <v>4.45</v>
      </c>
      <c r="I7697" s="33"/>
    </row>
    <row r="7698" spans="1:9" x14ac:dyDescent="0.2">
      <c r="A7698" s="4">
        <v>44151.541666666664</v>
      </c>
      <c r="B7698" s="6">
        <f t="shared" si="481"/>
        <v>44151</v>
      </c>
      <c r="C7698" s="3">
        <f t="shared" si="483"/>
        <v>0.5</v>
      </c>
      <c r="D7698" s="3">
        <f>IF('Profil je Los'!A7698&lt;&gt;"",IF('Profil je Los'!A7698&lt;&gt;"",TIME(HOUR('Profil je Los'!A7698),MINUTE('Profil je Los'!A7698),SECOND('Profil je Los'!A7698)),""),"")</f>
        <v>0.54166666666666663</v>
      </c>
      <c r="E7698" s="5">
        <f t="shared" si="482"/>
        <v>13</v>
      </c>
      <c r="F7698" s="14">
        <v>49.857199999999999</v>
      </c>
      <c r="G7698" s="17">
        <f t="shared" si="480"/>
        <v>4.1500000000000004</v>
      </c>
      <c r="I7698" s="33"/>
    </row>
    <row r="7699" spans="1:9" x14ac:dyDescent="0.2">
      <c r="A7699" s="4">
        <v>44151.583333333336</v>
      </c>
      <c r="B7699" s="6">
        <f t="shared" si="481"/>
        <v>44151</v>
      </c>
      <c r="C7699" s="3">
        <f t="shared" si="483"/>
        <v>0.54166666666666663</v>
      </c>
      <c r="D7699" s="3">
        <f>IF('Profil je Los'!A7699&lt;&gt;"",IF('Profil je Los'!A7699&lt;&gt;"",TIME(HOUR('Profil je Los'!A7699),MINUTE('Profil je Los'!A7699),SECOND('Profil je Los'!A7699)),""),"")</f>
        <v>0.58333333333333337</v>
      </c>
      <c r="E7699" s="5">
        <f t="shared" si="482"/>
        <v>14</v>
      </c>
      <c r="F7699" s="14">
        <v>47.748708999999998</v>
      </c>
      <c r="G7699" s="17">
        <f t="shared" si="480"/>
        <v>3.98</v>
      </c>
      <c r="I7699" s="33"/>
    </row>
    <row r="7700" spans="1:9" x14ac:dyDescent="0.2">
      <c r="A7700" s="4">
        <v>44151.625</v>
      </c>
      <c r="B7700" s="6">
        <f t="shared" si="481"/>
        <v>44151</v>
      </c>
      <c r="C7700" s="3">
        <f t="shared" si="483"/>
        <v>0.58333333333333337</v>
      </c>
      <c r="D7700" s="3">
        <f>IF('Profil je Los'!A7700&lt;&gt;"",IF('Profil je Los'!A7700&lt;&gt;"",TIME(HOUR('Profil je Los'!A7700),MINUTE('Profil je Los'!A7700),SECOND('Profil je Los'!A7700)),""),"")</f>
        <v>0.625</v>
      </c>
      <c r="E7700" s="5">
        <f t="shared" si="482"/>
        <v>15</v>
      </c>
      <c r="F7700" s="14">
        <v>47.700510000000001</v>
      </c>
      <c r="G7700" s="17">
        <f t="shared" si="480"/>
        <v>3.98</v>
      </c>
      <c r="I7700" s="33"/>
    </row>
    <row r="7701" spans="1:9" x14ac:dyDescent="0.2">
      <c r="A7701" s="4">
        <v>44151.666666666664</v>
      </c>
      <c r="B7701" s="6">
        <f t="shared" si="481"/>
        <v>44151</v>
      </c>
      <c r="C7701" s="3">
        <f t="shared" si="483"/>
        <v>0.625</v>
      </c>
      <c r="D7701" s="3">
        <f>IF('Profil je Los'!A7701&lt;&gt;"",IF('Profil je Los'!A7701&lt;&gt;"",TIME(HOUR('Profil je Los'!A7701),MINUTE('Profil je Los'!A7701),SECOND('Profil je Los'!A7701)),""),"")</f>
        <v>0.66666666666666663</v>
      </c>
      <c r="E7701" s="5">
        <f t="shared" si="482"/>
        <v>16</v>
      </c>
      <c r="F7701" s="14">
        <v>49.885527000000003</v>
      </c>
      <c r="G7701" s="17">
        <f t="shared" si="480"/>
        <v>4.16</v>
      </c>
      <c r="I7701" s="33"/>
    </row>
    <row r="7702" spans="1:9" x14ac:dyDescent="0.2">
      <c r="A7702" s="4">
        <v>44151.708333333336</v>
      </c>
      <c r="B7702" s="6">
        <f t="shared" si="481"/>
        <v>44151</v>
      </c>
      <c r="C7702" s="3">
        <f t="shared" si="483"/>
        <v>0.66666666666666663</v>
      </c>
      <c r="D7702" s="3">
        <f>IF('Profil je Los'!A7702&lt;&gt;"",IF('Profil je Los'!A7702&lt;&gt;"",TIME(HOUR('Profil je Los'!A7702),MINUTE('Profil je Los'!A7702),SECOND('Profil je Los'!A7702)),""),"")</f>
        <v>0.70833333333333337</v>
      </c>
      <c r="E7702" s="5">
        <f t="shared" si="482"/>
        <v>17</v>
      </c>
      <c r="F7702" s="14">
        <v>51.619005000000001</v>
      </c>
      <c r="G7702" s="17">
        <f t="shared" si="480"/>
        <v>4.3</v>
      </c>
      <c r="I7702" s="33"/>
    </row>
    <row r="7703" spans="1:9" x14ac:dyDescent="0.2">
      <c r="A7703" s="4">
        <v>44151.75</v>
      </c>
      <c r="B7703" s="6">
        <f t="shared" si="481"/>
        <v>44151</v>
      </c>
      <c r="C7703" s="3">
        <f t="shared" si="483"/>
        <v>0.70833333333333337</v>
      </c>
      <c r="D7703" s="3">
        <f>IF('Profil je Los'!A7703&lt;&gt;"",IF('Profil je Los'!A7703&lt;&gt;"",TIME(HOUR('Profil je Los'!A7703),MINUTE('Profil je Los'!A7703),SECOND('Profil je Los'!A7703)),""),"")</f>
        <v>0.75</v>
      </c>
      <c r="E7703" s="5">
        <f t="shared" si="482"/>
        <v>18</v>
      </c>
      <c r="F7703" s="14">
        <v>55.327554999999997</v>
      </c>
      <c r="G7703" s="17">
        <f t="shared" si="480"/>
        <v>4.6100000000000003</v>
      </c>
      <c r="I7703" s="33"/>
    </row>
    <row r="7704" spans="1:9" x14ac:dyDescent="0.2">
      <c r="A7704" s="4">
        <v>44151.791666666664</v>
      </c>
      <c r="B7704" s="6">
        <f t="shared" si="481"/>
        <v>44151</v>
      </c>
      <c r="C7704" s="3">
        <f t="shared" si="483"/>
        <v>0.75</v>
      </c>
      <c r="D7704" s="3">
        <f>IF('Profil je Los'!A7704&lt;&gt;"",IF('Profil je Los'!A7704&lt;&gt;"",TIME(HOUR('Profil je Los'!A7704),MINUTE('Profil je Los'!A7704),SECOND('Profil je Los'!A7704)),""),"")</f>
        <v>0.79166666666666663</v>
      </c>
      <c r="E7704" s="5">
        <f t="shared" si="482"/>
        <v>19</v>
      </c>
      <c r="F7704" s="14">
        <v>53.257826000000001</v>
      </c>
      <c r="G7704" s="17">
        <f t="shared" si="480"/>
        <v>4.4400000000000004</v>
      </c>
      <c r="I7704" s="33"/>
    </row>
    <row r="7705" spans="1:9" x14ac:dyDescent="0.2">
      <c r="A7705" s="4">
        <v>44151.833333333336</v>
      </c>
      <c r="B7705" s="6">
        <f t="shared" si="481"/>
        <v>44151</v>
      </c>
      <c r="C7705" s="3">
        <f t="shared" si="483"/>
        <v>0.79166666666666663</v>
      </c>
      <c r="D7705" s="3">
        <f>IF('Profil je Los'!A7705&lt;&gt;"",IF('Profil je Los'!A7705&lt;&gt;"",TIME(HOUR('Profil je Los'!A7705),MINUTE('Profil je Los'!A7705),SECOND('Profil je Los'!A7705)),""),"")</f>
        <v>0.83333333333333337</v>
      </c>
      <c r="E7705" s="5">
        <f t="shared" si="482"/>
        <v>20</v>
      </c>
      <c r="F7705" s="14">
        <v>48.391376000000001</v>
      </c>
      <c r="G7705" s="17">
        <f t="shared" si="480"/>
        <v>4.03</v>
      </c>
      <c r="I7705" s="33"/>
    </row>
    <row r="7706" spans="1:9" x14ac:dyDescent="0.2">
      <c r="A7706" s="4">
        <v>44151.875</v>
      </c>
      <c r="B7706" s="6">
        <f t="shared" si="481"/>
        <v>44151</v>
      </c>
      <c r="C7706" s="3">
        <f t="shared" si="483"/>
        <v>0.83333333333333337</v>
      </c>
      <c r="D7706" s="3">
        <f>IF('Profil je Los'!A7706&lt;&gt;"",IF('Profil je Los'!A7706&lt;&gt;"",TIME(HOUR('Profil je Los'!A7706),MINUTE('Profil je Los'!A7706),SECOND('Profil je Los'!A7706)),""),"")</f>
        <v>0.875</v>
      </c>
      <c r="E7706" s="5">
        <f t="shared" si="482"/>
        <v>21</v>
      </c>
      <c r="F7706" s="14">
        <v>42.925238</v>
      </c>
      <c r="G7706" s="17">
        <f t="shared" si="480"/>
        <v>3.58</v>
      </c>
      <c r="I7706" s="33"/>
    </row>
    <row r="7707" spans="1:9" x14ac:dyDescent="0.2">
      <c r="A7707" s="4">
        <v>44151.916666666664</v>
      </c>
      <c r="B7707" s="6">
        <f t="shared" si="481"/>
        <v>44151</v>
      </c>
      <c r="C7707" s="3">
        <f t="shared" si="483"/>
        <v>0.875</v>
      </c>
      <c r="D7707" s="3">
        <f>IF('Profil je Los'!A7707&lt;&gt;"",IF('Profil je Los'!A7707&lt;&gt;"",TIME(HOUR('Profil je Los'!A7707),MINUTE('Profil je Los'!A7707),SECOND('Profil je Los'!A7707)),""),"")</f>
        <v>0.91666666666666663</v>
      </c>
      <c r="E7707" s="5">
        <f t="shared" si="482"/>
        <v>22</v>
      </c>
      <c r="F7707" s="14">
        <v>35.915846999999999</v>
      </c>
      <c r="G7707" s="17">
        <f t="shared" si="480"/>
        <v>2.99</v>
      </c>
      <c r="I7707" s="33"/>
    </row>
    <row r="7708" spans="1:9" x14ac:dyDescent="0.2">
      <c r="A7708" s="4">
        <v>44151.958333333336</v>
      </c>
      <c r="B7708" s="6">
        <f t="shared" si="481"/>
        <v>44151</v>
      </c>
      <c r="C7708" s="3">
        <f t="shared" si="483"/>
        <v>0.91666666666666663</v>
      </c>
      <c r="D7708" s="3">
        <f>IF('Profil je Los'!A7708&lt;&gt;"",IF('Profil je Los'!A7708&lt;&gt;"",TIME(HOUR('Profil je Los'!A7708),MINUTE('Profil je Los'!A7708),SECOND('Profil je Los'!A7708)),""),"")</f>
        <v>0.95833333333333337</v>
      </c>
      <c r="E7708" s="5">
        <f t="shared" si="482"/>
        <v>23</v>
      </c>
      <c r="F7708" s="14">
        <v>28.813925999999999</v>
      </c>
      <c r="G7708" s="17">
        <f t="shared" si="480"/>
        <v>2.4</v>
      </c>
      <c r="I7708" s="33"/>
    </row>
    <row r="7709" spans="1:9" x14ac:dyDescent="0.2">
      <c r="A7709" s="4">
        <v>44152</v>
      </c>
      <c r="B7709" s="6">
        <f t="shared" si="481"/>
        <v>44151</v>
      </c>
      <c r="C7709" s="3">
        <f t="shared" si="483"/>
        <v>0.95833333333333337</v>
      </c>
      <c r="D7709" s="3">
        <f>IF('Profil je Los'!A7709&lt;&gt;"",IF('Profil je Los'!A7709&lt;&gt;"",TIME(HOUR('Profil je Los'!A7709),MINUTE('Profil je Los'!A7709),SECOND('Profil je Los'!A7709)),""),"")</f>
        <v>0</v>
      </c>
      <c r="E7709" s="5">
        <f t="shared" si="482"/>
        <v>24</v>
      </c>
      <c r="F7709" s="14">
        <v>21.189491</v>
      </c>
      <c r="G7709" s="17">
        <f t="shared" si="480"/>
        <v>1.77</v>
      </c>
      <c r="I7709" s="33"/>
    </row>
    <row r="7710" spans="1:9" x14ac:dyDescent="0.2">
      <c r="A7710" s="4">
        <v>44152.041666666664</v>
      </c>
      <c r="B7710" s="6">
        <f t="shared" si="481"/>
        <v>44152</v>
      </c>
      <c r="C7710" s="3">
        <f t="shared" si="483"/>
        <v>0</v>
      </c>
      <c r="D7710" s="3">
        <f>IF('Profil je Los'!A7710&lt;&gt;"",IF('Profil je Los'!A7710&lt;&gt;"",TIME(HOUR('Profil je Los'!A7710),MINUTE('Profil je Los'!A7710),SECOND('Profil je Los'!A7710)),""),"")</f>
        <v>4.1666666666666664E-2</v>
      </c>
      <c r="E7710" s="5">
        <f t="shared" si="482"/>
        <v>1</v>
      </c>
      <c r="F7710" s="14">
        <v>18.080582</v>
      </c>
      <c r="G7710" s="17">
        <f t="shared" si="480"/>
        <v>1.51</v>
      </c>
      <c r="I7710" s="33"/>
    </row>
    <row r="7711" spans="1:9" x14ac:dyDescent="0.2">
      <c r="A7711" s="4">
        <v>44152.083333333336</v>
      </c>
      <c r="B7711" s="6">
        <f t="shared" si="481"/>
        <v>44152</v>
      </c>
      <c r="C7711" s="3">
        <f t="shared" si="483"/>
        <v>4.1666666666666664E-2</v>
      </c>
      <c r="D7711" s="3">
        <f>IF('Profil je Los'!A7711&lt;&gt;"",IF('Profil je Los'!A7711&lt;&gt;"",TIME(HOUR('Profil je Los'!A7711),MINUTE('Profil je Los'!A7711),SECOND('Profil je Los'!A7711)),""),"")</f>
        <v>8.3333333333333329E-2</v>
      </c>
      <c r="E7711" s="5">
        <f t="shared" si="482"/>
        <v>2</v>
      </c>
      <c r="F7711" s="14">
        <v>18.718471000000001</v>
      </c>
      <c r="G7711" s="17">
        <f t="shared" si="480"/>
        <v>1.56</v>
      </c>
      <c r="I7711" s="33"/>
    </row>
    <row r="7712" spans="1:9" x14ac:dyDescent="0.2">
      <c r="A7712" s="4">
        <v>44152.125</v>
      </c>
      <c r="B7712" s="6">
        <f t="shared" si="481"/>
        <v>44152</v>
      </c>
      <c r="C7712" s="3">
        <f t="shared" si="483"/>
        <v>8.3333333333333329E-2</v>
      </c>
      <c r="D7712" s="3">
        <f>IF('Profil je Los'!A7712&lt;&gt;"",IF('Profil je Los'!A7712&lt;&gt;"",TIME(HOUR('Profil je Los'!A7712),MINUTE('Profil je Los'!A7712),SECOND('Profil je Los'!A7712)),""),"")</f>
        <v>0.125</v>
      </c>
      <c r="E7712" s="5">
        <f t="shared" si="482"/>
        <v>3</v>
      </c>
      <c r="F7712" s="14">
        <v>18.003005999999999</v>
      </c>
      <c r="G7712" s="17">
        <f t="shared" si="480"/>
        <v>1.5</v>
      </c>
      <c r="I7712" s="33"/>
    </row>
    <row r="7713" spans="1:9" x14ac:dyDescent="0.2">
      <c r="A7713" s="4">
        <v>44152.166666666664</v>
      </c>
      <c r="B7713" s="6">
        <f t="shared" si="481"/>
        <v>44152</v>
      </c>
      <c r="C7713" s="3">
        <f t="shared" si="483"/>
        <v>0.125</v>
      </c>
      <c r="D7713" s="3">
        <f>IF('Profil je Los'!A7713&lt;&gt;"",IF('Profil je Los'!A7713&lt;&gt;"",TIME(HOUR('Profil je Los'!A7713),MINUTE('Profil je Los'!A7713),SECOND('Profil je Los'!A7713)),""),"")</f>
        <v>0.16666666666666666</v>
      </c>
      <c r="E7713" s="5">
        <f t="shared" si="482"/>
        <v>4</v>
      </c>
      <c r="F7713" s="14">
        <v>19.347290000000001</v>
      </c>
      <c r="G7713" s="17">
        <f t="shared" si="480"/>
        <v>1.61</v>
      </c>
      <c r="I7713" s="33"/>
    </row>
    <row r="7714" spans="1:9" x14ac:dyDescent="0.2">
      <c r="A7714" s="4">
        <v>44152.208333333336</v>
      </c>
      <c r="B7714" s="6">
        <f t="shared" si="481"/>
        <v>44152</v>
      </c>
      <c r="C7714" s="3">
        <f t="shared" si="483"/>
        <v>0.16666666666666666</v>
      </c>
      <c r="D7714" s="3">
        <f>IF('Profil je Los'!A7714&lt;&gt;"",IF('Profil je Los'!A7714&lt;&gt;"",TIME(HOUR('Profil je Los'!A7714),MINUTE('Profil je Los'!A7714),SECOND('Profil je Los'!A7714)),""),"")</f>
        <v>0.20833333333333334</v>
      </c>
      <c r="E7714" s="5">
        <f t="shared" si="482"/>
        <v>5</v>
      </c>
      <c r="F7714" s="14">
        <v>18.565891000000001</v>
      </c>
      <c r="G7714" s="17">
        <f t="shared" si="480"/>
        <v>1.55</v>
      </c>
      <c r="I7714" s="33"/>
    </row>
    <row r="7715" spans="1:9" x14ac:dyDescent="0.2">
      <c r="A7715" s="4">
        <v>44152.25</v>
      </c>
      <c r="B7715" s="6">
        <f t="shared" si="481"/>
        <v>44152</v>
      </c>
      <c r="C7715" s="3">
        <f t="shared" si="483"/>
        <v>0.20833333333333334</v>
      </c>
      <c r="D7715" s="3">
        <f>IF('Profil je Los'!A7715&lt;&gt;"",IF('Profil je Los'!A7715&lt;&gt;"",TIME(HOUR('Profil je Los'!A7715),MINUTE('Profil je Los'!A7715),SECOND('Profil je Los'!A7715)),""),"")</f>
        <v>0.25</v>
      </c>
      <c r="E7715" s="5">
        <f t="shared" si="482"/>
        <v>6</v>
      </c>
      <c r="F7715" s="14">
        <v>23.260997</v>
      </c>
      <c r="G7715" s="17">
        <f t="shared" si="480"/>
        <v>1.94</v>
      </c>
      <c r="I7715" s="33"/>
    </row>
    <row r="7716" spans="1:9" x14ac:dyDescent="0.2">
      <c r="A7716" s="4">
        <v>44152.291666666664</v>
      </c>
      <c r="B7716" s="6">
        <f t="shared" si="481"/>
        <v>44152</v>
      </c>
      <c r="C7716" s="3">
        <f t="shared" si="483"/>
        <v>0.25</v>
      </c>
      <c r="D7716" s="3">
        <f>IF('Profil je Los'!A7716&lt;&gt;"",IF('Profil je Los'!A7716&lt;&gt;"",TIME(HOUR('Profil je Los'!A7716),MINUTE('Profil je Los'!A7716),SECOND('Profil je Los'!A7716)),""),"")</f>
        <v>0.29166666666666669</v>
      </c>
      <c r="E7716" s="5">
        <f t="shared" si="482"/>
        <v>7</v>
      </c>
      <c r="F7716" s="14">
        <v>36.872579999999999</v>
      </c>
      <c r="G7716" s="17">
        <f t="shared" si="480"/>
        <v>3.07</v>
      </c>
      <c r="I7716" s="33"/>
    </row>
    <row r="7717" spans="1:9" x14ac:dyDescent="0.2">
      <c r="A7717" s="4">
        <v>44152.333333333336</v>
      </c>
      <c r="B7717" s="6">
        <f t="shared" si="481"/>
        <v>44152</v>
      </c>
      <c r="C7717" s="3">
        <f t="shared" si="483"/>
        <v>0.29166666666666669</v>
      </c>
      <c r="D7717" s="3">
        <f>IF('Profil je Los'!A7717&lt;&gt;"",IF('Profil je Los'!A7717&lt;&gt;"",TIME(HOUR('Profil je Los'!A7717),MINUTE('Profil je Los'!A7717),SECOND('Profil je Los'!A7717)),""),"")</f>
        <v>0.33333333333333331</v>
      </c>
      <c r="E7717" s="5">
        <f t="shared" si="482"/>
        <v>8</v>
      </c>
      <c r="F7717" s="14">
        <v>49.672013</v>
      </c>
      <c r="G7717" s="17">
        <f t="shared" si="480"/>
        <v>4.1399999999999997</v>
      </c>
      <c r="I7717" s="33"/>
    </row>
    <row r="7718" spans="1:9" x14ac:dyDescent="0.2">
      <c r="A7718" s="4">
        <v>44152.375</v>
      </c>
      <c r="B7718" s="6">
        <f t="shared" si="481"/>
        <v>44152</v>
      </c>
      <c r="C7718" s="3">
        <f t="shared" si="483"/>
        <v>0.33333333333333331</v>
      </c>
      <c r="D7718" s="3">
        <f>IF('Profil je Los'!A7718&lt;&gt;"",IF('Profil je Los'!A7718&lt;&gt;"",TIME(HOUR('Profil je Los'!A7718),MINUTE('Profil je Los'!A7718),SECOND('Profil je Los'!A7718)),""),"")</f>
        <v>0.375</v>
      </c>
      <c r="E7718" s="5">
        <f t="shared" si="482"/>
        <v>9</v>
      </c>
      <c r="F7718" s="14">
        <v>51.434922999999998</v>
      </c>
      <c r="G7718" s="17">
        <f t="shared" si="480"/>
        <v>4.29</v>
      </c>
      <c r="I7718" s="33"/>
    </row>
    <row r="7719" spans="1:9" x14ac:dyDescent="0.2">
      <c r="A7719" s="4">
        <v>44152.416666666664</v>
      </c>
      <c r="B7719" s="6">
        <f t="shared" si="481"/>
        <v>44152</v>
      </c>
      <c r="C7719" s="3">
        <f t="shared" si="483"/>
        <v>0.375</v>
      </c>
      <c r="D7719" s="3">
        <f>IF('Profil je Los'!A7719&lt;&gt;"",IF('Profil je Los'!A7719&lt;&gt;"",TIME(HOUR('Profil je Los'!A7719),MINUTE('Profil je Los'!A7719),SECOND('Profil je Los'!A7719)),""),"")</f>
        <v>0.41666666666666669</v>
      </c>
      <c r="E7719" s="5">
        <f t="shared" si="482"/>
        <v>10</v>
      </c>
      <c r="F7719" s="14">
        <v>52.484288999999997</v>
      </c>
      <c r="G7719" s="17">
        <f t="shared" si="480"/>
        <v>4.37</v>
      </c>
      <c r="I7719" s="33"/>
    </row>
    <row r="7720" spans="1:9" x14ac:dyDescent="0.2">
      <c r="A7720" s="4">
        <v>44152.458333333336</v>
      </c>
      <c r="B7720" s="6">
        <f t="shared" si="481"/>
        <v>44152</v>
      </c>
      <c r="C7720" s="3">
        <f t="shared" si="483"/>
        <v>0.41666666666666669</v>
      </c>
      <c r="D7720" s="3">
        <f>IF('Profil je Los'!A7720&lt;&gt;"",IF('Profil je Los'!A7720&lt;&gt;"",TIME(HOUR('Profil je Los'!A7720),MINUTE('Profil je Los'!A7720),SECOND('Profil je Los'!A7720)),""),"")</f>
        <v>0.45833333333333331</v>
      </c>
      <c r="E7720" s="5">
        <f t="shared" si="482"/>
        <v>11</v>
      </c>
      <c r="F7720" s="14">
        <v>54.004018000000002</v>
      </c>
      <c r="G7720" s="17">
        <f t="shared" si="480"/>
        <v>4.5</v>
      </c>
      <c r="I7720" s="33"/>
    </row>
    <row r="7721" spans="1:9" x14ac:dyDescent="0.2">
      <c r="A7721" s="4">
        <v>44152.5</v>
      </c>
      <c r="B7721" s="6">
        <f t="shared" si="481"/>
        <v>44152</v>
      </c>
      <c r="C7721" s="3">
        <f t="shared" si="483"/>
        <v>0.45833333333333331</v>
      </c>
      <c r="D7721" s="3">
        <f>IF('Profil je Los'!A7721&lt;&gt;"",IF('Profil je Los'!A7721&lt;&gt;"",TIME(HOUR('Profil je Los'!A7721),MINUTE('Profil je Los'!A7721),SECOND('Profil je Los'!A7721)),""),"")</f>
        <v>0.5</v>
      </c>
      <c r="E7721" s="5">
        <f t="shared" si="482"/>
        <v>12</v>
      </c>
      <c r="F7721" s="14">
        <v>55.852874999999997</v>
      </c>
      <c r="G7721" s="17">
        <f t="shared" si="480"/>
        <v>4.6500000000000004</v>
      </c>
      <c r="I7721" s="33"/>
    </row>
    <row r="7722" spans="1:9" x14ac:dyDescent="0.2">
      <c r="A7722" s="4">
        <v>44152.541666666664</v>
      </c>
      <c r="B7722" s="6">
        <f t="shared" si="481"/>
        <v>44152</v>
      </c>
      <c r="C7722" s="3">
        <f t="shared" si="483"/>
        <v>0.5</v>
      </c>
      <c r="D7722" s="3">
        <f>IF('Profil je Los'!A7722&lt;&gt;"",IF('Profil je Los'!A7722&lt;&gt;"",TIME(HOUR('Profil je Los'!A7722),MINUTE('Profil je Los'!A7722),SECOND('Profil je Los'!A7722)),""),"")</f>
        <v>0.54166666666666663</v>
      </c>
      <c r="E7722" s="5">
        <f t="shared" si="482"/>
        <v>13</v>
      </c>
      <c r="F7722" s="14">
        <v>54.672744000000002</v>
      </c>
      <c r="G7722" s="17">
        <f t="shared" si="480"/>
        <v>4.5599999999999996</v>
      </c>
      <c r="I7722" s="33"/>
    </row>
    <row r="7723" spans="1:9" x14ac:dyDescent="0.2">
      <c r="A7723" s="4">
        <v>44152.583333333336</v>
      </c>
      <c r="B7723" s="6">
        <f t="shared" si="481"/>
        <v>44152</v>
      </c>
      <c r="C7723" s="3">
        <f t="shared" si="483"/>
        <v>0.54166666666666663</v>
      </c>
      <c r="D7723" s="3">
        <f>IF('Profil je Los'!A7723&lt;&gt;"",IF('Profil je Los'!A7723&lt;&gt;"",TIME(HOUR('Profil je Los'!A7723),MINUTE('Profil je Los'!A7723),SECOND('Profil je Los'!A7723)),""),"")</f>
        <v>0.58333333333333337</v>
      </c>
      <c r="E7723" s="5">
        <f t="shared" si="482"/>
        <v>14</v>
      </c>
      <c r="F7723" s="14">
        <v>53.067805999999997</v>
      </c>
      <c r="G7723" s="17">
        <f t="shared" si="480"/>
        <v>4.42</v>
      </c>
      <c r="I7723" s="33"/>
    </row>
    <row r="7724" spans="1:9" x14ac:dyDescent="0.2">
      <c r="A7724" s="4">
        <v>44152.625</v>
      </c>
      <c r="B7724" s="6">
        <f t="shared" si="481"/>
        <v>44152</v>
      </c>
      <c r="C7724" s="3">
        <f t="shared" si="483"/>
        <v>0.58333333333333337</v>
      </c>
      <c r="D7724" s="3">
        <f>IF('Profil je Los'!A7724&lt;&gt;"",IF('Profil je Los'!A7724&lt;&gt;"",TIME(HOUR('Profil je Los'!A7724),MINUTE('Profil je Los'!A7724),SECOND('Profil je Los'!A7724)),""),"")</f>
        <v>0.625</v>
      </c>
      <c r="E7724" s="5">
        <f t="shared" si="482"/>
        <v>15</v>
      </c>
      <c r="F7724" s="14">
        <v>51.743858000000003</v>
      </c>
      <c r="G7724" s="17">
        <f t="shared" si="480"/>
        <v>4.3099999999999996</v>
      </c>
      <c r="I7724" s="33"/>
    </row>
    <row r="7725" spans="1:9" x14ac:dyDescent="0.2">
      <c r="A7725" s="4">
        <v>44152.666666666664</v>
      </c>
      <c r="B7725" s="6">
        <f t="shared" si="481"/>
        <v>44152</v>
      </c>
      <c r="C7725" s="3">
        <f t="shared" si="483"/>
        <v>0.625</v>
      </c>
      <c r="D7725" s="3">
        <f>IF('Profil je Los'!A7725&lt;&gt;"",IF('Profil je Los'!A7725&lt;&gt;"",TIME(HOUR('Profil je Los'!A7725),MINUTE('Profil je Los'!A7725),SECOND('Profil je Los'!A7725)),""),"")</f>
        <v>0.66666666666666663</v>
      </c>
      <c r="E7725" s="5">
        <f t="shared" si="482"/>
        <v>16</v>
      </c>
      <c r="F7725" s="14">
        <v>50.177517999999999</v>
      </c>
      <c r="G7725" s="17">
        <f t="shared" si="480"/>
        <v>4.18</v>
      </c>
      <c r="I7725" s="33"/>
    </row>
    <row r="7726" spans="1:9" x14ac:dyDescent="0.2">
      <c r="A7726" s="4">
        <v>44152.708333333336</v>
      </c>
      <c r="B7726" s="6">
        <f t="shared" si="481"/>
        <v>44152</v>
      </c>
      <c r="C7726" s="3">
        <f t="shared" si="483"/>
        <v>0.66666666666666663</v>
      </c>
      <c r="D7726" s="3">
        <f>IF('Profil je Los'!A7726&lt;&gt;"",IF('Profil je Los'!A7726&lt;&gt;"",TIME(HOUR('Profil je Los'!A7726),MINUTE('Profil je Los'!A7726),SECOND('Profil je Los'!A7726)),""),"")</f>
        <v>0.70833333333333337</v>
      </c>
      <c r="E7726" s="5">
        <f t="shared" si="482"/>
        <v>17</v>
      </c>
      <c r="F7726" s="14">
        <v>47.023454999999998</v>
      </c>
      <c r="G7726" s="17">
        <f t="shared" si="480"/>
        <v>3.92</v>
      </c>
      <c r="I7726" s="33"/>
    </row>
    <row r="7727" spans="1:9" x14ac:dyDescent="0.2">
      <c r="A7727" s="4">
        <v>44152.75</v>
      </c>
      <c r="B7727" s="6">
        <f t="shared" si="481"/>
        <v>44152</v>
      </c>
      <c r="C7727" s="3">
        <f t="shared" si="483"/>
        <v>0.70833333333333337</v>
      </c>
      <c r="D7727" s="3">
        <f>IF('Profil je Los'!A7727&lt;&gt;"",IF('Profil je Los'!A7727&lt;&gt;"",TIME(HOUR('Profil je Los'!A7727),MINUTE('Profil je Los'!A7727),SECOND('Profil je Los'!A7727)),""),"")</f>
        <v>0.75</v>
      </c>
      <c r="E7727" s="5">
        <f t="shared" si="482"/>
        <v>18</v>
      </c>
      <c r="F7727" s="14">
        <v>56.213788000000001</v>
      </c>
      <c r="G7727" s="17">
        <f t="shared" si="480"/>
        <v>4.68</v>
      </c>
      <c r="I7727" s="33"/>
    </row>
    <row r="7728" spans="1:9" x14ac:dyDescent="0.2">
      <c r="A7728" s="4">
        <v>44152.791666666664</v>
      </c>
      <c r="B7728" s="6">
        <f t="shared" si="481"/>
        <v>44152</v>
      </c>
      <c r="C7728" s="3">
        <f t="shared" si="483"/>
        <v>0.75</v>
      </c>
      <c r="D7728" s="3">
        <f>IF('Profil je Los'!A7728&lt;&gt;"",IF('Profil je Los'!A7728&lt;&gt;"",TIME(HOUR('Profil je Los'!A7728),MINUTE('Profil je Los'!A7728),SECOND('Profil je Los'!A7728)),""),"")</f>
        <v>0.79166666666666663</v>
      </c>
      <c r="E7728" s="5">
        <f t="shared" si="482"/>
        <v>19</v>
      </c>
      <c r="F7728" s="14">
        <v>55.412990999999998</v>
      </c>
      <c r="G7728" s="17">
        <f t="shared" si="480"/>
        <v>4.62</v>
      </c>
      <c r="I7728" s="33"/>
    </row>
    <row r="7729" spans="1:9" x14ac:dyDescent="0.2">
      <c r="A7729" s="4">
        <v>44152.833333333336</v>
      </c>
      <c r="B7729" s="6">
        <f t="shared" si="481"/>
        <v>44152</v>
      </c>
      <c r="C7729" s="3">
        <f t="shared" si="483"/>
        <v>0.79166666666666663</v>
      </c>
      <c r="D7729" s="3">
        <f>IF('Profil je Los'!A7729&lt;&gt;"",IF('Profil je Los'!A7729&lt;&gt;"",TIME(HOUR('Profil je Los'!A7729),MINUTE('Profil je Los'!A7729),SECOND('Profil je Los'!A7729)),""),"")</f>
        <v>0.83333333333333337</v>
      </c>
      <c r="E7729" s="5">
        <f t="shared" si="482"/>
        <v>20</v>
      </c>
      <c r="F7729" s="14">
        <v>48.796477000000003</v>
      </c>
      <c r="G7729" s="17">
        <f t="shared" si="480"/>
        <v>4.07</v>
      </c>
      <c r="I7729" s="33"/>
    </row>
    <row r="7730" spans="1:9" x14ac:dyDescent="0.2">
      <c r="A7730" s="4">
        <v>44152.875</v>
      </c>
      <c r="B7730" s="6">
        <f t="shared" si="481"/>
        <v>44152</v>
      </c>
      <c r="C7730" s="3">
        <f t="shared" si="483"/>
        <v>0.83333333333333337</v>
      </c>
      <c r="D7730" s="3">
        <f>IF('Profil je Los'!A7730&lt;&gt;"",IF('Profil je Los'!A7730&lt;&gt;"",TIME(HOUR('Profil je Los'!A7730),MINUTE('Profil je Los'!A7730),SECOND('Profil je Los'!A7730)),""),"")</f>
        <v>0.875</v>
      </c>
      <c r="E7730" s="5">
        <f t="shared" si="482"/>
        <v>21</v>
      </c>
      <c r="F7730" s="14">
        <v>42.680903999999998</v>
      </c>
      <c r="G7730" s="17">
        <f t="shared" si="480"/>
        <v>3.56</v>
      </c>
      <c r="I7730" s="33"/>
    </row>
    <row r="7731" spans="1:9" x14ac:dyDescent="0.2">
      <c r="A7731" s="4">
        <v>44152.916666666664</v>
      </c>
      <c r="B7731" s="6">
        <f t="shared" si="481"/>
        <v>44152</v>
      </c>
      <c r="C7731" s="3">
        <f t="shared" si="483"/>
        <v>0.875</v>
      </c>
      <c r="D7731" s="3">
        <f>IF('Profil je Los'!A7731&lt;&gt;"",IF('Profil je Los'!A7731&lt;&gt;"",TIME(HOUR('Profil je Los'!A7731),MINUTE('Profil je Los'!A7731),SECOND('Profil je Los'!A7731)),""),"")</f>
        <v>0.91666666666666663</v>
      </c>
      <c r="E7731" s="5">
        <f t="shared" si="482"/>
        <v>22</v>
      </c>
      <c r="F7731" s="14">
        <v>34.081299000000001</v>
      </c>
      <c r="G7731" s="17">
        <f t="shared" si="480"/>
        <v>2.84</v>
      </c>
      <c r="I7731" s="33"/>
    </row>
    <row r="7732" spans="1:9" x14ac:dyDescent="0.2">
      <c r="A7732" s="4">
        <v>44152.958333333336</v>
      </c>
      <c r="B7732" s="6">
        <f t="shared" si="481"/>
        <v>44152</v>
      </c>
      <c r="C7732" s="3">
        <f t="shared" si="483"/>
        <v>0.91666666666666663</v>
      </c>
      <c r="D7732" s="3">
        <f>IF('Profil je Los'!A7732&lt;&gt;"",IF('Profil je Los'!A7732&lt;&gt;"",TIME(HOUR('Profil je Los'!A7732),MINUTE('Profil je Los'!A7732),SECOND('Profil je Los'!A7732)),""),"")</f>
        <v>0.95833333333333337</v>
      </c>
      <c r="E7732" s="5">
        <f t="shared" si="482"/>
        <v>23</v>
      </c>
      <c r="F7732" s="14">
        <v>23.898126999999999</v>
      </c>
      <c r="G7732" s="17">
        <f t="shared" si="480"/>
        <v>1.99</v>
      </c>
      <c r="I7732" s="33"/>
    </row>
    <row r="7733" spans="1:9" x14ac:dyDescent="0.2">
      <c r="A7733" s="4">
        <v>44153</v>
      </c>
      <c r="B7733" s="6">
        <f t="shared" si="481"/>
        <v>44152</v>
      </c>
      <c r="C7733" s="3">
        <f t="shared" si="483"/>
        <v>0.95833333333333337</v>
      </c>
      <c r="D7733" s="3">
        <f>IF('Profil je Los'!A7733&lt;&gt;"",IF('Profil je Los'!A7733&lt;&gt;"",TIME(HOUR('Profil je Los'!A7733),MINUTE('Profil je Los'!A7733),SECOND('Profil je Los'!A7733)),""),"")</f>
        <v>0</v>
      </c>
      <c r="E7733" s="5">
        <f t="shared" si="482"/>
        <v>24</v>
      </c>
      <c r="F7733" s="14">
        <v>20.301390999999999</v>
      </c>
      <c r="G7733" s="17">
        <f t="shared" si="480"/>
        <v>1.69</v>
      </c>
      <c r="I7733" s="33"/>
    </row>
    <row r="7734" spans="1:9" x14ac:dyDescent="0.2">
      <c r="A7734" s="4">
        <v>44153.041666666664</v>
      </c>
      <c r="B7734" s="6">
        <f t="shared" si="481"/>
        <v>44153</v>
      </c>
      <c r="C7734" s="3">
        <f t="shared" si="483"/>
        <v>0</v>
      </c>
      <c r="D7734" s="3">
        <f>IF('Profil je Los'!A7734&lt;&gt;"",IF('Profil je Los'!A7734&lt;&gt;"",TIME(HOUR('Profil je Los'!A7734),MINUTE('Profil je Los'!A7734),SECOND('Profil je Los'!A7734)),""),"")</f>
        <v>4.1666666666666664E-2</v>
      </c>
      <c r="E7734" s="5">
        <f t="shared" si="482"/>
        <v>1</v>
      </c>
      <c r="F7734" s="14">
        <v>19.981311000000002</v>
      </c>
      <c r="G7734" s="17">
        <f t="shared" si="480"/>
        <v>1.67</v>
      </c>
      <c r="I7734" s="33"/>
    </row>
    <row r="7735" spans="1:9" x14ac:dyDescent="0.2">
      <c r="A7735" s="4">
        <v>44153.083333333336</v>
      </c>
      <c r="B7735" s="6">
        <f t="shared" si="481"/>
        <v>44153</v>
      </c>
      <c r="C7735" s="3">
        <f t="shared" si="483"/>
        <v>4.1666666666666664E-2</v>
      </c>
      <c r="D7735" s="3">
        <f>IF('Profil je Los'!A7735&lt;&gt;"",IF('Profil je Los'!A7735&lt;&gt;"",TIME(HOUR('Profil je Los'!A7735),MINUTE('Profil je Los'!A7735),SECOND('Profil je Los'!A7735)),""),"")</f>
        <v>8.3333333333333329E-2</v>
      </c>
      <c r="E7735" s="5">
        <f t="shared" si="482"/>
        <v>2</v>
      </c>
      <c r="F7735" s="14">
        <v>19.646125000000001</v>
      </c>
      <c r="G7735" s="17">
        <f t="shared" si="480"/>
        <v>1.64</v>
      </c>
      <c r="I7735" s="33"/>
    </row>
    <row r="7736" spans="1:9" x14ac:dyDescent="0.2">
      <c r="A7736" s="4">
        <v>44153.125</v>
      </c>
      <c r="B7736" s="6">
        <f t="shared" si="481"/>
        <v>44153</v>
      </c>
      <c r="C7736" s="3">
        <f t="shared" si="483"/>
        <v>8.3333333333333329E-2</v>
      </c>
      <c r="D7736" s="3">
        <f>IF('Profil je Los'!A7736&lt;&gt;"",IF('Profil je Los'!A7736&lt;&gt;"",TIME(HOUR('Profil je Los'!A7736),MINUTE('Profil je Los'!A7736),SECOND('Profil je Los'!A7736)),""),"")</f>
        <v>0.125</v>
      </c>
      <c r="E7736" s="5">
        <f t="shared" si="482"/>
        <v>3</v>
      </c>
      <c r="F7736" s="14">
        <v>22.126788999999999</v>
      </c>
      <c r="G7736" s="17">
        <f t="shared" si="480"/>
        <v>1.84</v>
      </c>
      <c r="I7736" s="33"/>
    </row>
    <row r="7737" spans="1:9" x14ac:dyDescent="0.2">
      <c r="A7737" s="4">
        <v>44153.166666666664</v>
      </c>
      <c r="B7737" s="6">
        <f t="shared" si="481"/>
        <v>44153</v>
      </c>
      <c r="C7737" s="3">
        <f t="shared" si="483"/>
        <v>0.125</v>
      </c>
      <c r="D7737" s="3">
        <f>IF('Profil je Los'!A7737&lt;&gt;"",IF('Profil je Los'!A7737&lt;&gt;"",TIME(HOUR('Profil je Los'!A7737),MINUTE('Profil je Los'!A7737),SECOND('Profil je Los'!A7737)),""),"")</f>
        <v>0.16666666666666666</v>
      </c>
      <c r="E7737" s="5">
        <f t="shared" si="482"/>
        <v>4</v>
      </c>
      <c r="F7737" s="14">
        <v>21.775428999999999</v>
      </c>
      <c r="G7737" s="17">
        <f t="shared" si="480"/>
        <v>1.81</v>
      </c>
      <c r="I7737" s="33"/>
    </row>
    <row r="7738" spans="1:9" x14ac:dyDescent="0.2">
      <c r="A7738" s="4">
        <v>44153.208333333336</v>
      </c>
      <c r="B7738" s="6">
        <f t="shared" si="481"/>
        <v>44153</v>
      </c>
      <c r="C7738" s="3">
        <f t="shared" si="483"/>
        <v>0.16666666666666666</v>
      </c>
      <c r="D7738" s="3">
        <f>IF('Profil je Los'!A7738&lt;&gt;"",IF('Profil je Los'!A7738&lt;&gt;"",TIME(HOUR('Profil je Los'!A7738),MINUTE('Profil je Los'!A7738),SECOND('Profil je Los'!A7738)),""),"")</f>
        <v>0.20833333333333334</v>
      </c>
      <c r="E7738" s="5">
        <f t="shared" si="482"/>
        <v>5</v>
      </c>
      <c r="F7738" s="14">
        <v>22.954622000000001</v>
      </c>
      <c r="G7738" s="17">
        <f t="shared" si="480"/>
        <v>1.91</v>
      </c>
      <c r="I7738" s="33"/>
    </row>
    <row r="7739" spans="1:9" x14ac:dyDescent="0.2">
      <c r="A7739" s="4">
        <v>44153.25</v>
      </c>
      <c r="B7739" s="6">
        <f t="shared" si="481"/>
        <v>44153</v>
      </c>
      <c r="C7739" s="3">
        <f t="shared" si="483"/>
        <v>0.20833333333333334</v>
      </c>
      <c r="D7739" s="3">
        <f>IF('Profil je Los'!A7739&lt;&gt;"",IF('Profil je Los'!A7739&lt;&gt;"",TIME(HOUR('Profil je Los'!A7739),MINUTE('Profil je Los'!A7739),SECOND('Profil je Los'!A7739)),""),"")</f>
        <v>0.25</v>
      </c>
      <c r="E7739" s="5">
        <f t="shared" si="482"/>
        <v>6</v>
      </c>
      <c r="F7739" s="14">
        <v>27.551117000000001</v>
      </c>
      <c r="G7739" s="17">
        <f t="shared" si="480"/>
        <v>2.2999999999999998</v>
      </c>
      <c r="I7739" s="33"/>
    </row>
    <row r="7740" spans="1:9" x14ac:dyDescent="0.2">
      <c r="A7740" s="4">
        <v>44153.291666666664</v>
      </c>
      <c r="B7740" s="6">
        <f t="shared" si="481"/>
        <v>44153</v>
      </c>
      <c r="C7740" s="3">
        <f t="shared" si="483"/>
        <v>0.25</v>
      </c>
      <c r="D7740" s="3">
        <f>IF('Profil je Los'!A7740&lt;&gt;"",IF('Profil je Los'!A7740&lt;&gt;"",TIME(HOUR('Profil je Los'!A7740),MINUTE('Profil je Los'!A7740),SECOND('Profil je Los'!A7740)),""),"")</f>
        <v>0.29166666666666669</v>
      </c>
      <c r="E7740" s="5">
        <f t="shared" si="482"/>
        <v>7</v>
      </c>
      <c r="F7740" s="14">
        <v>46.677982999999998</v>
      </c>
      <c r="G7740" s="17">
        <f t="shared" si="480"/>
        <v>3.89</v>
      </c>
      <c r="I7740" s="33"/>
    </row>
    <row r="7741" spans="1:9" x14ac:dyDescent="0.2">
      <c r="A7741" s="4">
        <v>44153.333333333336</v>
      </c>
      <c r="B7741" s="6">
        <f t="shared" si="481"/>
        <v>44153</v>
      </c>
      <c r="C7741" s="3">
        <f t="shared" si="483"/>
        <v>0.29166666666666669</v>
      </c>
      <c r="D7741" s="3">
        <f>IF('Profil je Los'!A7741&lt;&gt;"",IF('Profil je Los'!A7741&lt;&gt;"",TIME(HOUR('Profil je Los'!A7741),MINUTE('Profil je Los'!A7741),SECOND('Profil je Los'!A7741)),""),"")</f>
        <v>0.33333333333333331</v>
      </c>
      <c r="E7741" s="5">
        <f t="shared" si="482"/>
        <v>8</v>
      </c>
      <c r="F7741" s="14">
        <v>57.168177</v>
      </c>
      <c r="G7741" s="17">
        <f t="shared" si="480"/>
        <v>4.76</v>
      </c>
      <c r="I7741" s="33"/>
    </row>
    <row r="7742" spans="1:9" x14ac:dyDescent="0.2">
      <c r="A7742" s="4">
        <v>44153.375</v>
      </c>
      <c r="B7742" s="6">
        <f t="shared" si="481"/>
        <v>44153</v>
      </c>
      <c r="C7742" s="3">
        <f t="shared" si="483"/>
        <v>0.33333333333333331</v>
      </c>
      <c r="D7742" s="3">
        <f>IF('Profil je Los'!A7742&lt;&gt;"",IF('Profil je Los'!A7742&lt;&gt;"",TIME(HOUR('Profil je Los'!A7742),MINUTE('Profil je Los'!A7742),SECOND('Profil je Los'!A7742)),""),"")</f>
        <v>0.375</v>
      </c>
      <c r="E7742" s="5">
        <f t="shared" si="482"/>
        <v>9</v>
      </c>
      <c r="F7742" s="14">
        <v>59.841768000000002</v>
      </c>
      <c r="G7742" s="17">
        <f t="shared" si="480"/>
        <v>4.99</v>
      </c>
      <c r="I7742" s="33"/>
    </row>
    <row r="7743" spans="1:9" x14ac:dyDescent="0.2">
      <c r="A7743" s="4">
        <v>44153.416666666664</v>
      </c>
      <c r="B7743" s="6">
        <f t="shared" si="481"/>
        <v>44153</v>
      </c>
      <c r="C7743" s="3">
        <f t="shared" si="483"/>
        <v>0.375</v>
      </c>
      <c r="D7743" s="3">
        <f>IF('Profil je Los'!A7743&lt;&gt;"",IF('Profil je Los'!A7743&lt;&gt;"",TIME(HOUR('Profil je Los'!A7743),MINUTE('Profil je Los'!A7743),SECOND('Profil je Los'!A7743)),""),"")</f>
        <v>0.41666666666666669</v>
      </c>
      <c r="E7743" s="5">
        <f t="shared" si="482"/>
        <v>10</v>
      </c>
      <c r="F7743" s="14">
        <v>59.885247999999997</v>
      </c>
      <c r="G7743" s="17">
        <f t="shared" si="480"/>
        <v>4.99</v>
      </c>
      <c r="I7743" s="33"/>
    </row>
    <row r="7744" spans="1:9" x14ac:dyDescent="0.2">
      <c r="A7744" s="4">
        <v>44153.458333333336</v>
      </c>
      <c r="B7744" s="6">
        <f t="shared" si="481"/>
        <v>44153</v>
      </c>
      <c r="C7744" s="3">
        <f t="shared" si="483"/>
        <v>0.41666666666666669</v>
      </c>
      <c r="D7744" s="3">
        <f>IF('Profil je Los'!A7744&lt;&gt;"",IF('Profil je Los'!A7744&lt;&gt;"",TIME(HOUR('Profil je Los'!A7744),MINUTE('Profil je Los'!A7744),SECOND('Profil je Los'!A7744)),""),"")</f>
        <v>0.45833333333333331</v>
      </c>
      <c r="E7744" s="5">
        <f t="shared" si="482"/>
        <v>11</v>
      </c>
      <c r="F7744" s="14">
        <v>59.709412999999998</v>
      </c>
      <c r="G7744" s="17">
        <f t="shared" si="480"/>
        <v>4.9800000000000004</v>
      </c>
      <c r="I7744" s="33"/>
    </row>
    <row r="7745" spans="1:9" x14ac:dyDescent="0.2">
      <c r="A7745" s="4">
        <v>44153.5</v>
      </c>
      <c r="B7745" s="6">
        <f t="shared" si="481"/>
        <v>44153</v>
      </c>
      <c r="C7745" s="3">
        <f t="shared" si="483"/>
        <v>0.45833333333333331</v>
      </c>
      <c r="D7745" s="3">
        <f>IF('Profil je Los'!A7745&lt;&gt;"",IF('Profil je Los'!A7745&lt;&gt;"",TIME(HOUR('Profil je Los'!A7745),MINUTE('Profil je Los'!A7745),SECOND('Profil je Los'!A7745)),""),"")</f>
        <v>0.5</v>
      </c>
      <c r="E7745" s="5">
        <f t="shared" si="482"/>
        <v>12</v>
      </c>
      <c r="F7745" s="14">
        <v>60</v>
      </c>
      <c r="G7745" s="17">
        <f t="shared" si="480"/>
        <v>5</v>
      </c>
      <c r="I7745" s="33"/>
    </row>
    <row r="7746" spans="1:9" x14ac:dyDescent="0.2">
      <c r="A7746" s="4">
        <v>44153.541666666664</v>
      </c>
      <c r="B7746" s="6">
        <f t="shared" si="481"/>
        <v>44153</v>
      </c>
      <c r="C7746" s="3">
        <f t="shared" si="483"/>
        <v>0.5</v>
      </c>
      <c r="D7746" s="3">
        <f>IF('Profil je Los'!A7746&lt;&gt;"",IF('Profil je Los'!A7746&lt;&gt;"",TIME(HOUR('Profil je Los'!A7746),MINUTE('Profil je Los'!A7746),SECOND('Profil je Los'!A7746)),""),"")</f>
        <v>0.54166666666666663</v>
      </c>
      <c r="E7746" s="5">
        <f t="shared" si="482"/>
        <v>13</v>
      </c>
      <c r="F7746" s="14">
        <v>60</v>
      </c>
      <c r="G7746" s="17">
        <f t="shared" si="480"/>
        <v>5</v>
      </c>
      <c r="I7746" s="33"/>
    </row>
    <row r="7747" spans="1:9" x14ac:dyDescent="0.2">
      <c r="A7747" s="4">
        <v>44153.583333333336</v>
      </c>
      <c r="B7747" s="6">
        <f t="shared" si="481"/>
        <v>44153</v>
      </c>
      <c r="C7747" s="3">
        <f t="shared" si="483"/>
        <v>0.54166666666666663</v>
      </c>
      <c r="D7747" s="3">
        <f>IF('Profil je Los'!A7747&lt;&gt;"",IF('Profil je Los'!A7747&lt;&gt;"",TIME(HOUR('Profil je Los'!A7747),MINUTE('Profil je Los'!A7747),SECOND('Profil je Los'!A7747)),""),"")</f>
        <v>0.58333333333333337</v>
      </c>
      <c r="E7747" s="5">
        <f t="shared" si="482"/>
        <v>14</v>
      </c>
      <c r="F7747" s="14">
        <v>58.490867999999999</v>
      </c>
      <c r="G7747" s="17">
        <f t="shared" si="480"/>
        <v>4.87</v>
      </c>
      <c r="I7747" s="33"/>
    </row>
    <row r="7748" spans="1:9" x14ac:dyDescent="0.2">
      <c r="A7748" s="4">
        <v>44153.625</v>
      </c>
      <c r="B7748" s="6">
        <f t="shared" si="481"/>
        <v>44153</v>
      </c>
      <c r="C7748" s="3">
        <f t="shared" si="483"/>
        <v>0.58333333333333337</v>
      </c>
      <c r="D7748" s="3">
        <f>IF('Profil je Los'!A7748&lt;&gt;"",IF('Profil je Los'!A7748&lt;&gt;"",TIME(HOUR('Profil je Los'!A7748),MINUTE('Profil je Los'!A7748),SECOND('Profil je Los'!A7748)),""),"")</f>
        <v>0.625</v>
      </c>
      <c r="E7748" s="5">
        <f t="shared" si="482"/>
        <v>15</v>
      </c>
      <c r="F7748" s="14">
        <v>59.793025</v>
      </c>
      <c r="G7748" s="17">
        <f t="shared" si="480"/>
        <v>4.9800000000000004</v>
      </c>
      <c r="I7748" s="33"/>
    </row>
    <row r="7749" spans="1:9" x14ac:dyDescent="0.2">
      <c r="A7749" s="4">
        <v>44153.666666666664</v>
      </c>
      <c r="B7749" s="6">
        <f t="shared" si="481"/>
        <v>44153</v>
      </c>
      <c r="C7749" s="3">
        <f t="shared" si="483"/>
        <v>0.625</v>
      </c>
      <c r="D7749" s="3">
        <f>IF('Profil je Los'!A7749&lt;&gt;"",IF('Profil je Los'!A7749&lt;&gt;"",TIME(HOUR('Profil je Los'!A7749),MINUTE('Profil je Los'!A7749),SECOND('Profil je Los'!A7749)),""),"")</f>
        <v>0.66666666666666663</v>
      </c>
      <c r="E7749" s="5">
        <f t="shared" si="482"/>
        <v>16</v>
      </c>
      <c r="F7749" s="14">
        <v>52.840884000000003</v>
      </c>
      <c r="G7749" s="17">
        <f t="shared" si="480"/>
        <v>4.4000000000000004</v>
      </c>
      <c r="I7749" s="33"/>
    </row>
    <row r="7750" spans="1:9" x14ac:dyDescent="0.2">
      <c r="A7750" s="4">
        <v>44153.708333333336</v>
      </c>
      <c r="B7750" s="6">
        <f t="shared" si="481"/>
        <v>44153</v>
      </c>
      <c r="C7750" s="3">
        <f t="shared" si="483"/>
        <v>0.66666666666666663</v>
      </c>
      <c r="D7750" s="3">
        <f>IF('Profil je Los'!A7750&lt;&gt;"",IF('Profil je Los'!A7750&lt;&gt;"",TIME(HOUR('Profil je Los'!A7750),MINUTE('Profil je Los'!A7750),SECOND('Profil je Los'!A7750)),""),"")</f>
        <v>0.70833333333333337</v>
      </c>
      <c r="E7750" s="5">
        <f t="shared" si="482"/>
        <v>17</v>
      </c>
      <c r="F7750" s="14">
        <v>48.656319000000003</v>
      </c>
      <c r="G7750" s="17">
        <f t="shared" ref="G7750:G7813" si="484">ROUND(F7750/$E$2,2)</f>
        <v>4.05</v>
      </c>
      <c r="I7750" s="33"/>
    </row>
    <row r="7751" spans="1:9" x14ac:dyDescent="0.2">
      <c r="A7751" s="4">
        <v>44153.75</v>
      </c>
      <c r="B7751" s="6">
        <f t="shared" ref="B7751:B7814" si="485">IF(A7751&lt;&gt;"",IF(E7751=24,B7750,DATE(YEAR(A7751),MONTH(A7751),DAY(A7751))),"")</f>
        <v>44153</v>
      </c>
      <c r="C7751" s="3">
        <f t="shared" si="483"/>
        <v>0.70833333333333337</v>
      </c>
      <c r="D7751" s="3">
        <f>IF('Profil je Los'!A7751&lt;&gt;"",IF('Profil je Los'!A7751&lt;&gt;"",TIME(HOUR('Profil je Los'!A7751),MINUTE('Profil je Los'!A7751),SECOND('Profil je Los'!A7751)),""),"")</f>
        <v>0.75</v>
      </c>
      <c r="E7751" s="5">
        <f t="shared" ref="E7751:E7814" si="486">IF(A7751&lt;&gt;"",IF(HOUR(A7751)=0,24,HOUR(A7751)),"")</f>
        <v>18</v>
      </c>
      <c r="F7751" s="14">
        <v>53.938504999999999</v>
      </c>
      <c r="G7751" s="17">
        <f t="shared" si="484"/>
        <v>4.49</v>
      </c>
      <c r="I7751" s="33"/>
    </row>
    <row r="7752" spans="1:9" x14ac:dyDescent="0.2">
      <c r="A7752" s="4">
        <v>44153.791666666664</v>
      </c>
      <c r="B7752" s="6">
        <f t="shared" si="485"/>
        <v>44153</v>
      </c>
      <c r="C7752" s="3">
        <f t="shared" ref="C7752:C7815" si="487">D7751</f>
        <v>0.75</v>
      </c>
      <c r="D7752" s="3">
        <f>IF('Profil je Los'!A7752&lt;&gt;"",IF('Profil je Los'!A7752&lt;&gt;"",TIME(HOUR('Profil je Los'!A7752),MINUTE('Profil je Los'!A7752),SECOND('Profil je Los'!A7752)),""),"")</f>
        <v>0.79166666666666663</v>
      </c>
      <c r="E7752" s="5">
        <f t="shared" si="486"/>
        <v>19</v>
      </c>
      <c r="F7752" s="14">
        <v>52.107965</v>
      </c>
      <c r="G7752" s="17">
        <f t="shared" si="484"/>
        <v>4.34</v>
      </c>
      <c r="I7752" s="33"/>
    </row>
    <row r="7753" spans="1:9" x14ac:dyDescent="0.2">
      <c r="A7753" s="4">
        <v>44153.833333333336</v>
      </c>
      <c r="B7753" s="6">
        <f t="shared" si="485"/>
        <v>44153</v>
      </c>
      <c r="C7753" s="3">
        <f t="shared" si="487"/>
        <v>0.79166666666666663</v>
      </c>
      <c r="D7753" s="3">
        <f>IF('Profil je Los'!A7753&lt;&gt;"",IF('Profil je Los'!A7753&lt;&gt;"",TIME(HOUR('Profil je Los'!A7753),MINUTE('Profil je Los'!A7753),SECOND('Profil je Los'!A7753)),""),"")</f>
        <v>0.83333333333333337</v>
      </c>
      <c r="E7753" s="5">
        <f t="shared" si="486"/>
        <v>20</v>
      </c>
      <c r="F7753" s="14">
        <v>47.719549000000001</v>
      </c>
      <c r="G7753" s="17">
        <f t="shared" si="484"/>
        <v>3.98</v>
      </c>
      <c r="I7753" s="33"/>
    </row>
    <row r="7754" spans="1:9" x14ac:dyDescent="0.2">
      <c r="A7754" s="4">
        <v>44153.875</v>
      </c>
      <c r="B7754" s="6">
        <f t="shared" si="485"/>
        <v>44153</v>
      </c>
      <c r="C7754" s="3">
        <f t="shared" si="487"/>
        <v>0.83333333333333337</v>
      </c>
      <c r="D7754" s="3">
        <f>IF('Profil je Los'!A7754&lt;&gt;"",IF('Profil je Los'!A7754&lt;&gt;"",TIME(HOUR('Profil je Los'!A7754),MINUTE('Profil je Los'!A7754),SECOND('Profil je Los'!A7754)),""),"")</f>
        <v>0.875</v>
      </c>
      <c r="E7754" s="5">
        <f t="shared" si="486"/>
        <v>21</v>
      </c>
      <c r="F7754" s="14">
        <v>44.804865999999997</v>
      </c>
      <c r="G7754" s="17">
        <f t="shared" si="484"/>
        <v>3.73</v>
      </c>
      <c r="I7754" s="33"/>
    </row>
    <row r="7755" spans="1:9" x14ac:dyDescent="0.2">
      <c r="A7755" s="4">
        <v>44153.916666666664</v>
      </c>
      <c r="B7755" s="6">
        <f t="shared" si="485"/>
        <v>44153</v>
      </c>
      <c r="C7755" s="3">
        <f t="shared" si="487"/>
        <v>0.875</v>
      </c>
      <c r="D7755" s="3">
        <f>IF('Profil je Los'!A7755&lt;&gt;"",IF('Profil je Los'!A7755&lt;&gt;"",TIME(HOUR('Profil je Los'!A7755),MINUTE('Profil je Los'!A7755),SECOND('Profil je Los'!A7755)),""),"")</f>
        <v>0.91666666666666663</v>
      </c>
      <c r="E7755" s="5">
        <f t="shared" si="486"/>
        <v>22</v>
      </c>
      <c r="F7755" s="14">
        <v>35.999772</v>
      </c>
      <c r="G7755" s="17">
        <f t="shared" si="484"/>
        <v>3</v>
      </c>
      <c r="I7755" s="33"/>
    </row>
    <row r="7756" spans="1:9" x14ac:dyDescent="0.2">
      <c r="A7756" s="4">
        <v>44153.958333333336</v>
      </c>
      <c r="B7756" s="6">
        <f t="shared" si="485"/>
        <v>44153</v>
      </c>
      <c r="C7756" s="3">
        <f t="shared" si="487"/>
        <v>0.91666666666666663</v>
      </c>
      <c r="D7756" s="3">
        <f>IF('Profil je Los'!A7756&lt;&gt;"",IF('Profil je Los'!A7756&lt;&gt;"",TIME(HOUR('Profil je Los'!A7756),MINUTE('Profil je Los'!A7756),SECOND('Profil je Los'!A7756)),""),"")</f>
        <v>0.95833333333333337</v>
      </c>
      <c r="E7756" s="5">
        <f t="shared" si="486"/>
        <v>23</v>
      </c>
      <c r="F7756" s="14">
        <v>27.930107</v>
      </c>
      <c r="G7756" s="17">
        <f t="shared" si="484"/>
        <v>2.33</v>
      </c>
      <c r="I7756" s="33"/>
    </row>
    <row r="7757" spans="1:9" x14ac:dyDescent="0.2">
      <c r="A7757" s="4">
        <v>44154</v>
      </c>
      <c r="B7757" s="6">
        <f t="shared" si="485"/>
        <v>44153</v>
      </c>
      <c r="C7757" s="3">
        <f t="shared" si="487"/>
        <v>0.95833333333333337</v>
      </c>
      <c r="D7757" s="3">
        <f>IF('Profil je Los'!A7757&lt;&gt;"",IF('Profil je Los'!A7757&lt;&gt;"",TIME(HOUR('Profil je Los'!A7757),MINUTE('Profil je Los'!A7757),SECOND('Profil je Los'!A7757)),""),"")</f>
        <v>0</v>
      </c>
      <c r="E7757" s="5">
        <f t="shared" si="486"/>
        <v>24</v>
      </c>
      <c r="F7757" s="14">
        <v>25.010887</v>
      </c>
      <c r="G7757" s="17">
        <f t="shared" si="484"/>
        <v>2.08</v>
      </c>
      <c r="I7757" s="33"/>
    </row>
    <row r="7758" spans="1:9" x14ac:dyDescent="0.2">
      <c r="A7758" s="4">
        <v>44154.041666666664</v>
      </c>
      <c r="B7758" s="6">
        <f t="shared" si="485"/>
        <v>44154</v>
      </c>
      <c r="C7758" s="3">
        <f t="shared" si="487"/>
        <v>0</v>
      </c>
      <c r="D7758" s="3">
        <f>IF('Profil je Los'!A7758&lt;&gt;"",IF('Profil je Los'!A7758&lt;&gt;"",TIME(HOUR('Profil je Los'!A7758),MINUTE('Profil je Los'!A7758),SECOND('Profil je Los'!A7758)),""),"")</f>
        <v>4.1666666666666664E-2</v>
      </c>
      <c r="E7758" s="5">
        <f t="shared" si="486"/>
        <v>1</v>
      </c>
      <c r="F7758" s="14">
        <v>22.528790999999998</v>
      </c>
      <c r="G7758" s="17">
        <f t="shared" si="484"/>
        <v>1.88</v>
      </c>
      <c r="I7758" s="33"/>
    </row>
    <row r="7759" spans="1:9" x14ac:dyDescent="0.2">
      <c r="A7759" s="4">
        <v>44154.083333333336</v>
      </c>
      <c r="B7759" s="6">
        <f t="shared" si="485"/>
        <v>44154</v>
      </c>
      <c r="C7759" s="3">
        <f t="shared" si="487"/>
        <v>4.1666666666666664E-2</v>
      </c>
      <c r="D7759" s="3">
        <f>IF('Profil je Los'!A7759&lt;&gt;"",IF('Profil je Los'!A7759&lt;&gt;"",TIME(HOUR('Profil je Los'!A7759),MINUTE('Profil je Los'!A7759),SECOND('Profil je Los'!A7759)),""),"")</f>
        <v>8.3333333333333329E-2</v>
      </c>
      <c r="E7759" s="5">
        <f t="shared" si="486"/>
        <v>2</v>
      </c>
      <c r="F7759" s="14">
        <v>18.927029000000001</v>
      </c>
      <c r="G7759" s="17">
        <f t="shared" si="484"/>
        <v>1.58</v>
      </c>
      <c r="I7759" s="33"/>
    </row>
    <row r="7760" spans="1:9" x14ac:dyDescent="0.2">
      <c r="A7760" s="4">
        <v>44154.125</v>
      </c>
      <c r="B7760" s="6">
        <f t="shared" si="485"/>
        <v>44154</v>
      </c>
      <c r="C7760" s="3">
        <f t="shared" si="487"/>
        <v>8.3333333333333329E-2</v>
      </c>
      <c r="D7760" s="3">
        <f>IF('Profil je Los'!A7760&lt;&gt;"",IF('Profil je Los'!A7760&lt;&gt;"",TIME(HOUR('Profil je Los'!A7760),MINUTE('Profil je Los'!A7760),SECOND('Profil je Los'!A7760)),""),"")</f>
        <v>0.125</v>
      </c>
      <c r="E7760" s="5">
        <f t="shared" si="486"/>
        <v>3</v>
      </c>
      <c r="F7760" s="14">
        <v>16.862508999999999</v>
      </c>
      <c r="G7760" s="17">
        <f t="shared" si="484"/>
        <v>1.41</v>
      </c>
      <c r="I7760" s="33"/>
    </row>
    <row r="7761" spans="1:9" x14ac:dyDescent="0.2">
      <c r="A7761" s="4">
        <v>44154.166666666664</v>
      </c>
      <c r="B7761" s="6">
        <f t="shared" si="485"/>
        <v>44154</v>
      </c>
      <c r="C7761" s="3">
        <f t="shared" si="487"/>
        <v>0.125</v>
      </c>
      <c r="D7761" s="3">
        <f>IF('Profil je Los'!A7761&lt;&gt;"",IF('Profil je Los'!A7761&lt;&gt;"",TIME(HOUR('Profil je Los'!A7761),MINUTE('Profil je Los'!A7761),SECOND('Profil je Los'!A7761)),""),"")</f>
        <v>0.16666666666666666</v>
      </c>
      <c r="E7761" s="5">
        <f t="shared" si="486"/>
        <v>4</v>
      </c>
      <c r="F7761" s="14">
        <v>17.670255999999998</v>
      </c>
      <c r="G7761" s="17">
        <f t="shared" si="484"/>
        <v>1.47</v>
      </c>
      <c r="I7761" s="33"/>
    </row>
    <row r="7762" spans="1:9" x14ac:dyDescent="0.2">
      <c r="A7762" s="4">
        <v>44154.208333333336</v>
      </c>
      <c r="B7762" s="6">
        <f t="shared" si="485"/>
        <v>44154</v>
      </c>
      <c r="C7762" s="3">
        <f t="shared" si="487"/>
        <v>0.16666666666666666</v>
      </c>
      <c r="D7762" s="3">
        <f>IF('Profil je Los'!A7762&lt;&gt;"",IF('Profil je Los'!A7762&lt;&gt;"",TIME(HOUR('Profil je Los'!A7762),MINUTE('Profil je Los'!A7762),SECOND('Profil je Los'!A7762)),""),"")</f>
        <v>0.20833333333333334</v>
      </c>
      <c r="E7762" s="5">
        <f t="shared" si="486"/>
        <v>5</v>
      </c>
      <c r="F7762" s="14">
        <v>16.962154999999999</v>
      </c>
      <c r="G7762" s="17">
        <f t="shared" si="484"/>
        <v>1.41</v>
      </c>
      <c r="I7762" s="33"/>
    </row>
    <row r="7763" spans="1:9" x14ac:dyDescent="0.2">
      <c r="A7763" s="4">
        <v>44154.25</v>
      </c>
      <c r="B7763" s="6">
        <f t="shared" si="485"/>
        <v>44154</v>
      </c>
      <c r="C7763" s="3">
        <f t="shared" si="487"/>
        <v>0.20833333333333334</v>
      </c>
      <c r="D7763" s="3">
        <f>IF('Profil je Los'!A7763&lt;&gt;"",IF('Profil je Los'!A7763&lt;&gt;"",TIME(HOUR('Profil je Los'!A7763),MINUTE('Profil je Los'!A7763),SECOND('Profil je Los'!A7763)),""),"")</f>
        <v>0.25</v>
      </c>
      <c r="E7763" s="5">
        <f t="shared" si="486"/>
        <v>6</v>
      </c>
      <c r="F7763" s="14">
        <v>21.919322000000001</v>
      </c>
      <c r="G7763" s="17">
        <f t="shared" si="484"/>
        <v>1.83</v>
      </c>
      <c r="I7763" s="33"/>
    </row>
    <row r="7764" spans="1:9" x14ac:dyDescent="0.2">
      <c r="A7764" s="4">
        <v>44154.291666666664</v>
      </c>
      <c r="B7764" s="6">
        <f t="shared" si="485"/>
        <v>44154</v>
      </c>
      <c r="C7764" s="3">
        <f t="shared" si="487"/>
        <v>0.25</v>
      </c>
      <c r="D7764" s="3">
        <f>IF('Profil je Los'!A7764&lt;&gt;"",IF('Profil je Los'!A7764&lt;&gt;"",TIME(HOUR('Profil je Los'!A7764),MINUTE('Profil je Los'!A7764),SECOND('Profil je Los'!A7764)),""),"")</f>
        <v>0.29166666666666669</v>
      </c>
      <c r="E7764" s="5">
        <f t="shared" si="486"/>
        <v>7</v>
      </c>
      <c r="F7764" s="14">
        <v>45.984639999999999</v>
      </c>
      <c r="G7764" s="17">
        <f t="shared" si="484"/>
        <v>3.83</v>
      </c>
      <c r="I7764" s="33"/>
    </row>
    <row r="7765" spans="1:9" x14ac:dyDescent="0.2">
      <c r="A7765" s="4">
        <v>44154.333333333336</v>
      </c>
      <c r="B7765" s="6">
        <f t="shared" si="485"/>
        <v>44154</v>
      </c>
      <c r="C7765" s="3">
        <f t="shared" si="487"/>
        <v>0.29166666666666669</v>
      </c>
      <c r="D7765" s="3">
        <f>IF('Profil je Los'!A7765&lt;&gt;"",IF('Profil je Los'!A7765&lt;&gt;"",TIME(HOUR('Profil je Los'!A7765),MINUTE('Profil je Los'!A7765),SECOND('Profil je Los'!A7765)),""),"")</f>
        <v>0.33333333333333331</v>
      </c>
      <c r="E7765" s="5">
        <f t="shared" si="486"/>
        <v>8</v>
      </c>
      <c r="F7765" s="14">
        <v>58.287775000000003</v>
      </c>
      <c r="G7765" s="17">
        <f t="shared" si="484"/>
        <v>4.8600000000000003</v>
      </c>
      <c r="I7765" s="33"/>
    </row>
    <row r="7766" spans="1:9" x14ac:dyDescent="0.2">
      <c r="A7766" s="4">
        <v>44154.375</v>
      </c>
      <c r="B7766" s="6">
        <f t="shared" si="485"/>
        <v>44154</v>
      </c>
      <c r="C7766" s="3">
        <f t="shared" si="487"/>
        <v>0.33333333333333331</v>
      </c>
      <c r="D7766" s="3">
        <f>IF('Profil je Los'!A7766&lt;&gt;"",IF('Profil je Los'!A7766&lt;&gt;"",TIME(HOUR('Profil je Los'!A7766),MINUTE('Profil je Los'!A7766),SECOND('Profil je Los'!A7766)),""),"")</f>
        <v>0.375</v>
      </c>
      <c r="E7766" s="5">
        <f t="shared" si="486"/>
        <v>9</v>
      </c>
      <c r="F7766" s="14">
        <v>60</v>
      </c>
      <c r="G7766" s="17">
        <f t="shared" si="484"/>
        <v>5</v>
      </c>
      <c r="I7766" s="33"/>
    </row>
    <row r="7767" spans="1:9" x14ac:dyDescent="0.2">
      <c r="A7767" s="4">
        <v>44154.416666666664</v>
      </c>
      <c r="B7767" s="6">
        <f t="shared" si="485"/>
        <v>44154</v>
      </c>
      <c r="C7767" s="3">
        <f t="shared" si="487"/>
        <v>0.375</v>
      </c>
      <c r="D7767" s="3">
        <f>IF('Profil je Los'!A7767&lt;&gt;"",IF('Profil je Los'!A7767&lt;&gt;"",TIME(HOUR('Profil je Los'!A7767),MINUTE('Profil je Los'!A7767),SECOND('Profil je Los'!A7767)),""),"")</f>
        <v>0.41666666666666669</v>
      </c>
      <c r="E7767" s="5">
        <f t="shared" si="486"/>
        <v>10</v>
      </c>
      <c r="F7767" s="14">
        <v>59.670828999999998</v>
      </c>
      <c r="G7767" s="17">
        <f t="shared" si="484"/>
        <v>4.97</v>
      </c>
      <c r="I7767" s="33"/>
    </row>
    <row r="7768" spans="1:9" x14ac:dyDescent="0.2">
      <c r="A7768" s="4">
        <v>44154.458333333336</v>
      </c>
      <c r="B7768" s="6">
        <f t="shared" si="485"/>
        <v>44154</v>
      </c>
      <c r="C7768" s="3">
        <f t="shared" si="487"/>
        <v>0.41666666666666669</v>
      </c>
      <c r="D7768" s="3">
        <f>IF('Profil je Los'!A7768&lt;&gt;"",IF('Profil je Los'!A7768&lt;&gt;"",TIME(HOUR('Profil je Los'!A7768),MINUTE('Profil je Los'!A7768),SECOND('Profil je Los'!A7768)),""),"")</f>
        <v>0.45833333333333331</v>
      </c>
      <c r="E7768" s="5">
        <f t="shared" si="486"/>
        <v>11</v>
      </c>
      <c r="F7768" s="14">
        <v>60</v>
      </c>
      <c r="G7768" s="17">
        <f t="shared" si="484"/>
        <v>5</v>
      </c>
      <c r="I7768" s="33"/>
    </row>
    <row r="7769" spans="1:9" x14ac:dyDescent="0.2">
      <c r="A7769" s="4">
        <v>44154.5</v>
      </c>
      <c r="B7769" s="6">
        <f t="shared" si="485"/>
        <v>44154</v>
      </c>
      <c r="C7769" s="3">
        <f t="shared" si="487"/>
        <v>0.45833333333333331</v>
      </c>
      <c r="D7769" s="3">
        <f>IF('Profil je Los'!A7769&lt;&gt;"",IF('Profil je Los'!A7769&lt;&gt;"",TIME(HOUR('Profil je Los'!A7769),MINUTE('Profil je Los'!A7769),SECOND('Profil je Los'!A7769)),""),"")</f>
        <v>0.5</v>
      </c>
      <c r="E7769" s="5">
        <f t="shared" si="486"/>
        <v>12</v>
      </c>
      <c r="F7769" s="14">
        <v>60</v>
      </c>
      <c r="G7769" s="17">
        <f t="shared" si="484"/>
        <v>5</v>
      </c>
      <c r="I7769" s="33"/>
    </row>
    <row r="7770" spans="1:9" x14ac:dyDescent="0.2">
      <c r="A7770" s="4">
        <v>44154.541666666664</v>
      </c>
      <c r="B7770" s="6">
        <f t="shared" si="485"/>
        <v>44154</v>
      </c>
      <c r="C7770" s="3">
        <f t="shared" si="487"/>
        <v>0.5</v>
      </c>
      <c r="D7770" s="3">
        <f>IF('Profil je Los'!A7770&lt;&gt;"",IF('Profil je Los'!A7770&lt;&gt;"",TIME(HOUR('Profil je Los'!A7770),MINUTE('Profil je Los'!A7770),SECOND('Profil je Los'!A7770)),""),"")</f>
        <v>0.54166666666666663</v>
      </c>
      <c r="E7770" s="5">
        <f t="shared" si="486"/>
        <v>13</v>
      </c>
      <c r="F7770" s="14">
        <v>60</v>
      </c>
      <c r="G7770" s="17">
        <f t="shared" si="484"/>
        <v>5</v>
      </c>
      <c r="I7770" s="33"/>
    </row>
    <row r="7771" spans="1:9" x14ac:dyDescent="0.2">
      <c r="A7771" s="4">
        <v>44154.583333333336</v>
      </c>
      <c r="B7771" s="6">
        <f t="shared" si="485"/>
        <v>44154</v>
      </c>
      <c r="C7771" s="3">
        <f t="shared" si="487"/>
        <v>0.54166666666666663</v>
      </c>
      <c r="D7771" s="3">
        <f>IF('Profil je Los'!A7771&lt;&gt;"",IF('Profil je Los'!A7771&lt;&gt;"",TIME(HOUR('Profil je Los'!A7771),MINUTE('Profil je Los'!A7771),SECOND('Profil je Los'!A7771)),""),"")</f>
        <v>0.58333333333333337</v>
      </c>
      <c r="E7771" s="5">
        <f t="shared" si="486"/>
        <v>14</v>
      </c>
      <c r="F7771" s="14">
        <v>60</v>
      </c>
      <c r="G7771" s="17">
        <f t="shared" si="484"/>
        <v>5</v>
      </c>
      <c r="I7771" s="33"/>
    </row>
    <row r="7772" spans="1:9" x14ac:dyDescent="0.2">
      <c r="A7772" s="4">
        <v>44154.625</v>
      </c>
      <c r="B7772" s="6">
        <f t="shared" si="485"/>
        <v>44154</v>
      </c>
      <c r="C7772" s="3">
        <f t="shared" si="487"/>
        <v>0.58333333333333337</v>
      </c>
      <c r="D7772" s="3">
        <f>IF('Profil je Los'!A7772&lt;&gt;"",IF('Profil je Los'!A7772&lt;&gt;"",TIME(HOUR('Profil je Los'!A7772),MINUTE('Profil je Los'!A7772),SECOND('Profil je Los'!A7772)),""),"")</f>
        <v>0.625</v>
      </c>
      <c r="E7772" s="5">
        <f t="shared" si="486"/>
        <v>15</v>
      </c>
      <c r="F7772" s="14">
        <v>60</v>
      </c>
      <c r="G7772" s="17">
        <f t="shared" si="484"/>
        <v>5</v>
      </c>
      <c r="I7772" s="33"/>
    </row>
    <row r="7773" spans="1:9" x14ac:dyDescent="0.2">
      <c r="A7773" s="4">
        <v>44154.666666666664</v>
      </c>
      <c r="B7773" s="6">
        <f t="shared" si="485"/>
        <v>44154</v>
      </c>
      <c r="C7773" s="3">
        <f t="shared" si="487"/>
        <v>0.625</v>
      </c>
      <c r="D7773" s="3">
        <f>IF('Profil je Los'!A7773&lt;&gt;"",IF('Profil je Los'!A7773&lt;&gt;"",TIME(HOUR('Profil je Los'!A7773),MINUTE('Profil je Los'!A7773),SECOND('Profil je Los'!A7773)),""),"")</f>
        <v>0.66666666666666663</v>
      </c>
      <c r="E7773" s="5">
        <f t="shared" si="486"/>
        <v>16</v>
      </c>
      <c r="F7773" s="14">
        <v>46.922398000000001</v>
      </c>
      <c r="G7773" s="17">
        <f t="shared" si="484"/>
        <v>3.91</v>
      </c>
      <c r="I7773" s="33"/>
    </row>
    <row r="7774" spans="1:9" x14ac:dyDescent="0.2">
      <c r="A7774" s="4">
        <v>44154.708333333336</v>
      </c>
      <c r="B7774" s="6">
        <f t="shared" si="485"/>
        <v>44154</v>
      </c>
      <c r="C7774" s="3">
        <f t="shared" si="487"/>
        <v>0.66666666666666663</v>
      </c>
      <c r="D7774" s="3">
        <f>IF('Profil je Los'!A7774&lt;&gt;"",IF('Profil je Los'!A7774&lt;&gt;"",TIME(HOUR('Profil je Los'!A7774),MINUTE('Profil je Los'!A7774),SECOND('Profil je Los'!A7774)),""),"")</f>
        <v>0.70833333333333337</v>
      </c>
      <c r="E7774" s="5">
        <f t="shared" si="486"/>
        <v>17</v>
      </c>
      <c r="F7774" s="14">
        <v>60</v>
      </c>
      <c r="G7774" s="17">
        <f t="shared" si="484"/>
        <v>5</v>
      </c>
      <c r="I7774" s="33"/>
    </row>
    <row r="7775" spans="1:9" x14ac:dyDescent="0.2">
      <c r="A7775" s="4">
        <v>44154.75</v>
      </c>
      <c r="B7775" s="6">
        <f t="shared" si="485"/>
        <v>44154</v>
      </c>
      <c r="C7775" s="3">
        <f t="shared" si="487"/>
        <v>0.70833333333333337</v>
      </c>
      <c r="D7775" s="3">
        <f>IF('Profil je Los'!A7775&lt;&gt;"",IF('Profil je Los'!A7775&lt;&gt;"",TIME(HOUR('Profil je Los'!A7775),MINUTE('Profil je Los'!A7775),SECOND('Profil je Los'!A7775)),""),"")</f>
        <v>0.75</v>
      </c>
      <c r="E7775" s="5">
        <f t="shared" si="486"/>
        <v>18</v>
      </c>
      <c r="F7775" s="14">
        <v>56.736322000000001</v>
      </c>
      <c r="G7775" s="17">
        <f t="shared" si="484"/>
        <v>4.7300000000000004</v>
      </c>
      <c r="I7775" s="33"/>
    </row>
    <row r="7776" spans="1:9" x14ac:dyDescent="0.2">
      <c r="A7776" s="4">
        <v>44154.791666666664</v>
      </c>
      <c r="B7776" s="6">
        <f t="shared" si="485"/>
        <v>44154</v>
      </c>
      <c r="C7776" s="3">
        <f t="shared" si="487"/>
        <v>0.75</v>
      </c>
      <c r="D7776" s="3">
        <f>IF('Profil je Los'!A7776&lt;&gt;"",IF('Profil je Los'!A7776&lt;&gt;"",TIME(HOUR('Profil je Los'!A7776),MINUTE('Profil je Los'!A7776),SECOND('Profil je Los'!A7776)),""),"")</f>
        <v>0.79166666666666663</v>
      </c>
      <c r="E7776" s="5">
        <f t="shared" si="486"/>
        <v>19</v>
      </c>
      <c r="F7776" s="14">
        <v>50.085738999999997</v>
      </c>
      <c r="G7776" s="17">
        <f t="shared" si="484"/>
        <v>4.17</v>
      </c>
      <c r="I7776" s="33"/>
    </row>
    <row r="7777" spans="1:9" x14ac:dyDescent="0.2">
      <c r="A7777" s="4">
        <v>44154.833333333336</v>
      </c>
      <c r="B7777" s="6">
        <f t="shared" si="485"/>
        <v>44154</v>
      </c>
      <c r="C7777" s="3">
        <f t="shared" si="487"/>
        <v>0.79166666666666663</v>
      </c>
      <c r="D7777" s="3">
        <f>IF('Profil je Los'!A7777&lt;&gt;"",IF('Profil je Los'!A7777&lt;&gt;"",TIME(HOUR('Profil je Los'!A7777),MINUTE('Profil je Los'!A7777),SECOND('Profil je Los'!A7777)),""),"")</f>
        <v>0.83333333333333337</v>
      </c>
      <c r="E7777" s="5">
        <f t="shared" si="486"/>
        <v>20</v>
      </c>
      <c r="F7777" s="14">
        <v>42.042074</v>
      </c>
      <c r="G7777" s="17">
        <f t="shared" si="484"/>
        <v>3.5</v>
      </c>
      <c r="I7777" s="33"/>
    </row>
    <row r="7778" spans="1:9" x14ac:dyDescent="0.2">
      <c r="A7778" s="4">
        <v>44154.875</v>
      </c>
      <c r="B7778" s="6">
        <f t="shared" si="485"/>
        <v>44154</v>
      </c>
      <c r="C7778" s="3">
        <f t="shared" si="487"/>
        <v>0.83333333333333337</v>
      </c>
      <c r="D7778" s="3">
        <f>IF('Profil je Los'!A7778&lt;&gt;"",IF('Profil je Los'!A7778&lt;&gt;"",TIME(HOUR('Profil je Los'!A7778),MINUTE('Profil je Los'!A7778),SECOND('Profil je Los'!A7778)),""),"")</f>
        <v>0.875</v>
      </c>
      <c r="E7778" s="5">
        <f t="shared" si="486"/>
        <v>21</v>
      </c>
      <c r="F7778" s="14">
        <v>31.781175999999999</v>
      </c>
      <c r="G7778" s="17">
        <f t="shared" si="484"/>
        <v>2.65</v>
      </c>
      <c r="I7778" s="33"/>
    </row>
    <row r="7779" spans="1:9" x14ac:dyDescent="0.2">
      <c r="A7779" s="4">
        <v>44154.916666666664</v>
      </c>
      <c r="B7779" s="6">
        <f t="shared" si="485"/>
        <v>44154</v>
      </c>
      <c r="C7779" s="3">
        <f t="shared" si="487"/>
        <v>0.875</v>
      </c>
      <c r="D7779" s="3">
        <f>IF('Profil je Los'!A7779&lt;&gt;"",IF('Profil je Los'!A7779&lt;&gt;"",TIME(HOUR('Profil je Los'!A7779),MINUTE('Profil je Los'!A7779),SECOND('Profil je Los'!A7779)),""),"")</f>
        <v>0.91666666666666663</v>
      </c>
      <c r="E7779" s="5">
        <f t="shared" si="486"/>
        <v>22</v>
      </c>
      <c r="F7779" s="14">
        <v>28.01521</v>
      </c>
      <c r="G7779" s="17">
        <f t="shared" si="484"/>
        <v>2.33</v>
      </c>
      <c r="I7779" s="33"/>
    </row>
    <row r="7780" spans="1:9" x14ac:dyDescent="0.2">
      <c r="A7780" s="4">
        <v>44154.958333333336</v>
      </c>
      <c r="B7780" s="6">
        <f t="shared" si="485"/>
        <v>44154</v>
      </c>
      <c r="C7780" s="3">
        <f t="shared" si="487"/>
        <v>0.91666666666666663</v>
      </c>
      <c r="D7780" s="3">
        <f>IF('Profil je Los'!A7780&lt;&gt;"",IF('Profil je Los'!A7780&lt;&gt;"",TIME(HOUR('Profil je Los'!A7780),MINUTE('Profil je Los'!A7780),SECOND('Profil je Los'!A7780)),""),"")</f>
        <v>0.95833333333333337</v>
      </c>
      <c r="E7780" s="5">
        <f t="shared" si="486"/>
        <v>23</v>
      </c>
      <c r="F7780" s="14">
        <v>16.996803</v>
      </c>
      <c r="G7780" s="17">
        <f t="shared" si="484"/>
        <v>1.42</v>
      </c>
      <c r="I7780" s="33"/>
    </row>
    <row r="7781" spans="1:9" x14ac:dyDescent="0.2">
      <c r="A7781" s="4">
        <v>44155</v>
      </c>
      <c r="B7781" s="6">
        <f t="shared" si="485"/>
        <v>44154</v>
      </c>
      <c r="C7781" s="3">
        <f t="shared" si="487"/>
        <v>0.95833333333333337</v>
      </c>
      <c r="D7781" s="3">
        <f>IF('Profil je Los'!A7781&lt;&gt;"",IF('Profil je Los'!A7781&lt;&gt;"",TIME(HOUR('Profil je Los'!A7781),MINUTE('Profil je Los'!A7781),SECOND('Profil je Los'!A7781)),""),"")</f>
        <v>0</v>
      </c>
      <c r="E7781" s="5">
        <f t="shared" si="486"/>
        <v>24</v>
      </c>
      <c r="F7781" s="14">
        <v>13.833717999999999</v>
      </c>
      <c r="G7781" s="17">
        <f t="shared" si="484"/>
        <v>1.1499999999999999</v>
      </c>
      <c r="I7781" s="33"/>
    </row>
    <row r="7782" spans="1:9" x14ac:dyDescent="0.2">
      <c r="A7782" s="4">
        <v>44155.041666666664</v>
      </c>
      <c r="B7782" s="6">
        <f t="shared" si="485"/>
        <v>44155</v>
      </c>
      <c r="C7782" s="3">
        <f t="shared" si="487"/>
        <v>0</v>
      </c>
      <c r="D7782" s="3">
        <f>IF('Profil je Los'!A7782&lt;&gt;"",IF('Profil je Los'!A7782&lt;&gt;"",TIME(HOUR('Profil je Los'!A7782),MINUTE('Profil je Los'!A7782),SECOND('Profil je Los'!A7782)),""),"")</f>
        <v>4.1666666666666664E-2</v>
      </c>
      <c r="E7782" s="5">
        <f t="shared" si="486"/>
        <v>1</v>
      </c>
      <c r="F7782" s="14">
        <v>12.552403999999999</v>
      </c>
      <c r="G7782" s="17">
        <f t="shared" si="484"/>
        <v>1.05</v>
      </c>
      <c r="I7782" s="33"/>
    </row>
    <row r="7783" spans="1:9" x14ac:dyDescent="0.2">
      <c r="A7783" s="4">
        <v>44155.083333333336</v>
      </c>
      <c r="B7783" s="6">
        <f t="shared" si="485"/>
        <v>44155</v>
      </c>
      <c r="C7783" s="3">
        <f t="shared" si="487"/>
        <v>4.1666666666666664E-2</v>
      </c>
      <c r="D7783" s="3">
        <f>IF('Profil je Los'!A7783&lt;&gt;"",IF('Profil je Los'!A7783&lt;&gt;"",TIME(HOUR('Profil je Los'!A7783),MINUTE('Profil je Los'!A7783),SECOND('Profil je Los'!A7783)),""),"")</f>
        <v>8.3333333333333329E-2</v>
      </c>
      <c r="E7783" s="5">
        <f t="shared" si="486"/>
        <v>2</v>
      </c>
      <c r="F7783" s="14">
        <v>12.574534999999999</v>
      </c>
      <c r="G7783" s="17">
        <f t="shared" si="484"/>
        <v>1.05</v>
      </c>
      <c r="I7783" s="33"/>
    </row>
    <row r="7784" spans="1:9" x14ac:dyDescent="0.2">
      <c r="A7784" s="4">
        <v>44155.125</v>
      </c>
      <c r="B7784" s="6">
        <f t="shared" si="485"/>
        <v>44155</v>
      </c>
      <c r="C7784" s="3">
        <f t="shared" si="487"/>
        <v>8.3333333333333329E-2</v>
      </c>
      <c r="D7784" s="3">
        <f>IF('Profil je Los'!A7784&lt;&gt;"",IF('Profil je Los'!A7784&lt;&gt;"",TIME(HOUR('Profil je Los'!A7784),MINUTE('Profil je Los'!A7784),SECOND('Profil je Los'!A7784)),""),"")</f>
        <v>0.125</v>
      </c>
      <c r="E7784" s="5">
        <f t="shared" si="486"/>
        <v>3</v>
      </c>
      <c r="F7784" s="14">
        <v>12.100927</v>
      </c>
      <c r="G7784" s="17">
        <f t="shared" si="484"/>
        <v>1.01</v>
      </c>
      <c r="I7784" s="33"/>
    </row>
    <row r="7785" spans="1:9" x14ac:dyDescent="0.2">
      <c r="A7785" s="4">
        <v>44155.166666666664</v>
      </c>
      <c r="B7785" s="6">
        <f t="shared" si="485"/>
        <v>44155</v>
      </c>
      <c r="C7785" s="3">
        <f t="shared" si="487"/>
        <v>0.125</v>
      </c>
      <c r="D7785" s="3">
        <f>IF('Profil je Los'!A7785&lt;&gt;"",IF('Profil je Los'!A7785&lt;&gt;"",TIME(HOUR('Profil je Los'!A7785),MINUTE('Profil je Los'!A7785),SECOND('Profil je Los'!A7785)),""),"")</f>
        <v>0.16666666666666666</v>
      </c>
      <c r="E7785" s="5">
        <f t="shared" si="486"/>
        <v>4</v>
      </c>
      <c r="F7785" s="14">
        <v>15.199808000000001</v>
      </c>
      <c r="G7785" s="17">
        <f t="shared" si="484"/>
        <v>1.27</v>
      </c>
      <c r="I7785" s="33"/>
    </row>
    <row r="7786" spans="1:9" x14ac:dyDescent="0.2">
      <c r="A7786" s="4">
        <v>44155.208333333336</v>
      </c>
      <c r="B7786" s="6">
        <f t="shared" si="485"/>
        <v>44155</v>
      </c>
      <c r="C7786" s="3">
        <f t="shared" si="487"/>
        <v>0.16666666666666666</v>
      </c>
      <c r="D7786" s="3">
        <f>IF('Profil je Los'!A7786&lt;&gt;"",IF('Profil je Los'!A7786&lt;&gt;"",TIME(HOUR('Profil je Los'!A7786),MINUTE('Profil je Los'!A7786),SECOND('Profil je Los'!A7786)),""),"")</f>
        <v>0.20833333333333334</v>
      </c>
      <c r="E7786" s="5">
        <f t="shared" si="486"/>
        <v>5</v>
      </c>
      <c r="F7786" s="14">
        <v>15.371146</v>
      </c>
      <c r="G7786" s="17">
        <f t="shared" si="484"/>
        <v>1.28</v>
      </c>
      <c r="I7786" s="33"/>
    </row>
    <row r="7787" spans="1:9" x14ac:dyDescent="0.2">
      <c r="A7787" s="4">
        <v>44155.25</v>
      </c>
      <c r="B7787" s="6">
        <f t="shared" si="485"/>
        <v>44155</v>
      </c>
      <c r="C7787" s="3">
        <f t="shared" si="487"/>
        <v>0.20833333333333334</v>
      </c>
      <c r="D7787" s="3">
        <f>IF('Profil je Los'!A7787&lt;&gt;"",IF('Profil je Los'!A7787&lt;&gt;"",TIME(HOUR('Profil je Los'!A7787),MINUTE('Profil je Los'!A7787),SECOND('Profil je Los'!A7787)),""),"")</f>
        <v>0.25</v>
      </c>
      <c r="E7787" s="5">
        <f t="shared" si="486"/>
        <v>6</v>
      </c>
      <c r="F7787" s="14">
        <v>19.983214</v>
      </c>
      <c r="G7787" s="17">
        <f t="shared" si="484"/>
        <v>1.67</v>
      </c>
      <c r="I7787" s="33"/>
    </row>
    <row r="7788" spans="1:9" x14ac:dyDescent="0.2">
      <c r="A7788" s="4">
        <v>44155.291666666664</v>
      </c>
      <c r="B7788" s="6">
        <f t="shared" si="485"/>
        <v>44155</v>
      </c>
      <c r="C7788" s="3">
        <f t="shared" si="487"/>
        <v>0.25</v>
      </c>
      <c r="D7788" s="3">
        <f>IF('Profil je Los'!A7788&lt;&gt;"",IF('Profil je Los'!A7788&lt;&gt;"",TIME(HOUR('Profil je Los'!A7788),MINUTE('Profil je Los'!A7788),SECOND('Profil je Los'!A7788)),""),"")</f>
        <v>0.29166666666666669</v>
      </c>
      <c r="E7788" s="5">
        <f t="shared" si="486"/>
        <v>7</v>
      </c>
      <c r="F7788" s="14">
        <v>30.698155</v>
      </c>
      <c r="G7788" s="17">
        <f t="shared" si="484"/>
        <v>2.56</v>
      </c>
      <c r="I7788" s="33"/>
    </row>
    <row r="7789" spans="1:9" x14ac:dyDescent="0.2">
      <c r="A7789" s="4">
        <v>44155.333333333336</v>
      </c>
      <c r="B7789" s="6">
        <f t="shared" si="485"/>
        <v>44155</v>
      </c>
      <c r="C7789" s="3">
        <f t="shared" si="487"/>
        <v>0.29166666666666669</v>
      </c>
      <c r="D7789" s="3">
        <f>IF('Profil je Los'!A7789&lt;&gt;"",IF('Profil je Los'!A7789&lt;&gt;"",TIME(HOUR('Profil je Los'!A7789),MINUTE('Profil je Los'!A7789),SECOND('Profil je Los'!A7789)),""),"")</f>
        <v>0.33333333333333331</v>
      </c>
      <c r="E7789" s="5">
        <f t="shared" si="486"/>
        <v>8</v>
      </c>
      <c r="F7789" s="14">
        <v>41.860098999999998</v>
      </c>
      <c r="G7789" s="17">
        <f t="shared" si="484"/>
        <v>3.49</v>
      </c>
      <c r="I7789" s="33"/>
    </row>
    <row r="7790" spans="1:9" x14ac:dyDescent="0.2">
      <c r="A7790" s="4">
        <v>44155.375</v>
      </c>
      <c r="B7790" s="6">
        <f t="shared" si="485"/>
        <v>44155</v>
      </c>
      <c r="C7790" s="3">
        <f t="shared" si="487"/>
        <v>0.33333333333333331</v>
      </c>
      <c r="D7790" s="3">
        <f>IF('Profil je Los'!A7790&lt;&gt;"",IF('Profil je Los'!A7790&lt;&gt;"",TIME(HOUR('Profil je Los'!A7790),MINUTE('Profil je Los'!A7790),SECOND('Profil je Los'!A7790)),""),"")</f>
        <v>0.375</v>
      </c>
      <c r="E7790" s="5">
        <f t="shared" si="486"/>
        <v>9</v>
      </c>
      <c r="F7790" s="14">
        <v>44.830629999999999</v>
      </c>
      <c r="G7790" s="17">
        <f t="shared" si="484"/>
        <v>3.74</v>
      </c>
      <c r="I7790" s="33"/>
    </row>
    <row r="7791" spans="1:9" x14ac:dyDescent="0.2">
      <c r="A7791" s="4">
        <v>44155.416666666664</v>
      </c>
      <c r="B7791" s="6">
        <f t="shared" si="485"/>
        <v>44155</v>
      </c>
      <c r="C7791" s="3">
        <f t="shared" si="487"/>
        <v>0.375</v>
      </c>
      <c r="D7791" s="3">
        <f>IF('Profil je Los'!A7791&lt;&gt;"",IF('Profil je Los'!A7791&lt;&gt;"",TIME(HOUR('Profil je Los'!A7791),MINUTE('Profil je Los'!A7791),SECOND('Profil je Los'!A7791)),""),"")</f>
        <v>0.41666666666666669</v>
      </c>
      <c r="E7791" s="5">
        <f t="shared" si="486"/>
        <v>10</v>
      </c>
      <c r="F7791" s="14">
        <v>44.619698999999997</v>
      </c>
      <c r="G7791" s="17">
        <f t="shared" si="484"/>
        <v>3.72</v>
      </c>
      <c r="I7791" s="33"/>
    </row>
    <row r="7792" spans="1:9" x14ac:dyDescent="0.2">
      <c r="A7792" s="4">
        <v>44155.458333333336</v>
      </c>
      <c r="B7792" s="6">
        <f t="shared" si="485"/>
        <v>44155</v>
      </c>
      <c r="C7792" s="3">
        <f t="shared" si="487"/>
        <v>0.41666666666666669</v>
      </c>
      <c r="D7792" s="3">
        <f>IF('Profil je Los'!A7792&lt;&gt;"",IF('Profil je Los'!A7792&lt;&gt;"",TIME(HOUR('Profil je Los'!A7792),MINUTE('Profil je Los'!A7792),SECOND('Profil je Los'!A7792)),""),"")</f>
        <v>0.45833333333333331</v>
      </c>
      <c r="E7792" s="5">
        <f t="shared" si="486"/>
        <v>11</v>
      </c>
      <c r="F7792" s="14">
        <v>46.093015999999999</v>
      </c>
      <c r="G7792" s="17">
        <f t="shared" si="484"/>
        <v>3.84</v>
      </c>
      <c r="I7792" s="33"/>
    </row>
    <row r="7793" spans="1:9" x14ac:dyDescent="0.2">
      <c r="A7793" s="4">
        <v>44155.5</v>
      </c>
      <c r="B7793" s="6">
        <f t="shared" si="485"/>
        <v>44155</v>
      </c>
      <c r="C7793" s="3">
        <f t="shared" si="487"/>
        <v>0.45833333333333331</v>
      </c>
      <c r="D7793" s="3">
        <f>IF('Profil je Los'!A7793&lt;&gt;"",IF('Profil je Los'!A7793&lt;&gt;"",TIME(HOUR('Profil je Los'!A7793),MINUTE('Profil je Los'!A7793),SECOND('Profil je Los'!A7793)),""),"")</f>
        <v>0.5</v>
      </c>
      <c r="E7793" s="5">
        <f t="shared" si="486"/>
        <v>12</v>
      </c>
      <c r="F7793" s="14">
        <v>45.603957000000001</v>
      </c>
      <c r="G7793" s="17">
        <f t="shared" si="484"/>
        <v>3.8</v>
      </c>
      <c r="I7793" s="33"/>
    </row>
    <row r="7794" spans="1:9" x14ac:dyDescent="0.2">
      <c r="A7794" s="4">
        <v>44155.541666666664</v>
      </c>
      <c r="B7794" s="6">
        <f t="shared" si="485"/>
        <v>44155</v>
      </c>
      <c r="C7794" s="3">
        <f t="shared" si="487"/>
        <v>0.5</v>
      </c>
      <c r="D7794" s="3">
        <f>IF('Profil je Los'!A7794&lt;&gt;"",IF('Profil je Los'!A7794&lt;&gt;"",TIME(HOUR('Profil je Los'!A7794),MINUTE('Profil je Los'!A7794),SECOND('Profil je Los'!A7794)),""),"")</f>
        <v>0.54166666666666663</v>
      </c>
      <c r="E7794" s="5">
        <f t="shared" si="486"/>
        <v>13</v>
      </c>
      <c r="F7794" s="14">
        <v>50.685129000000003</v>
      </c>
      <c r="G7794" s="17">
        <f t="shared" si="484"/>
        <v>4.22</v>
      </c>
      <c r="I7794" s="33"/>
    </row>
    <row r="7795" spans="1:9" x14ac:dyDescent="0.2">
      <c r="A7795" s="4">
        <v>44155.583333333336</v>
      </c>
      <c r="B7795" s="6">
        <f t="shared" si="485"/>
        <v>44155</v>
      </c>
      <c r="C7795" s="3">
        <f t="shared" si="487"/>
        <v>0.54166666666666663</v>
      </c>
      <c r="D7795" s="3">
        <f>IF('Profil je Los'!A7795&lt;&gt;"",IF('Profil je Los'!A7795&lt;&gt;"",TIME(HOUR('Profil je Los'!A7795),MINUTE('Profil je Los'!A7795),SECOND('Profil je Los'!A7795)),""),"")</f>
        <v>0.58333333333333337</v>
      </c>
      <c r="E7795" s="5">
        <f t="shared" si="486"/>
        <v>14</v>
      </c>
      <c r="F7795" s="14">
        <v>45.961630999999997</v>
      </c>
      <c r="G7795" s="17">
        <f t="shared" si="484"/>
        <v>3.83</v>
      </c>
      <c r="I7795" s="33"/>
    </row>
    <row r="7796" spans="1:9" x14ac:dyDescent="0.2">
      <c r="A7796" s="4">
        <v>44155.625</v>
      </c>
      <c r="B7796" s="6">
        <f t="shared" si="485"/>
        <v>44155</v>
      </c>
      <c r="C7796" s="3">
        <f t="shared" si="487"/>
        <v>0.58333333333333337</v>
      </c>
      <c r="D7796" s="3">
        <f>IF('Profil je Los'!A7796&lt;&gt;"",IF('Profil je Los'!A7796&lt;&gt;"",TIME(HOUR('Profil je Los'!A7796),MINUTE('Profil je Los'!A7796),SECOND('Profil je Los'!A7796)),""),"")</f>
        <v>0.625</v>
      </c>
      <c r="E7796" s="5">
        <f t="shared" si="486"/>
        <v>15</v>
      </c>
      <c r="F7796" s="14">
        <v>40.315161000000003</v>
      </c>
      <c r="G7796" s="17">
        <f t="shared" si="484"/>
        <v>3.36</v>
      </c>
      <c r="I7796" s="33"/>
    </row>
    <row r="7797" spans="1:9" x14ac:dyDescent="0.2">
      <c r="A7797" s="4">
        <v>44155.666666666664</v>
      </c>
      <c r="B7797" s="6">
        <f t="shared" si="485"/>
        <v>44155</v>
      </c>
      <c r="C7797" s="3">
        <f t="shared" si="487"/>
        <v>0.625</v>
      </c>
      <c r="D7797" s="3">
        <f>IF('Profil je Los'!A7797&lt;&gt;"",IF('Profil je Los'!A7797&lt;&gt;"",TIME(HOUR('Profil je Los'!A7797),MINUTE('Profil je Los'!A7797),SECOND('Profil je Los'!A7797)),""),"")</f>
        <v>0.66666666666666663</v>
      </c>
      <c r="E7797" s="5">
        <f t="shared" si="486"/>
        <v>16</v>
      </c>
      <c r="F7797" s="14">
        <v>38.689771</v>
      </c>
      <c r="G7797" s="17">
        <f t="shared" si="484"/>
        <v>3.22</v>
      </c>
      <c r="I7797" s="33"/>
    </row>
    <row r="7798" spans="1:9" x14ac:dyDescent="0.2">
      <c r="A7798" s="4">
        <v>44155.708333333336</v>
      </c>
      <c r="B7798" s="6">
        <f t="shared" si="485"/>
        <v>44155</v>
      </c>
      <c r="C7798" s="3">
        <f t="shared" si="487"/>
        <v>0.66666666666666663</v>
      </c>
      <c r="D7798" s="3">
        <f>IF('Profil je Los'!A7798&lt;&gt;"",IF('Profil je Los'!A7798&lt;&gt;"",TIME(HOUR('Profil je Los'!A7798),MINUTE('Profil je Los'!A7798),SECOND('Profil je Los'!A7798)),""),"")</f>
        <v>0.70833333333333337</v>
      </c>
      <c r="E7798" s="5">
        <f t="shared" si="486"/>
        <v>17</v>
      </c>
      <c r="F7798" s="14">
        <v>42.364400000000003</v>
      </c>
      <c r="G7798" s="17">
        <f t="shared" si="484"/>
        <v>3.53</v>
      </c>
      <c r="I7798" s="33"/>
    </row>
    <row r="7799" spans="1:9" x14ac:dyDescent="0.2">
      <c r="A7799" s="4">
        <v>44155.75</v>
      </c>
      <c r="B7799" s="6">
        <f t="shared" si="485"/>
        <v>44155</v>
      </c>
      <c r="C7799" s="3">
        <f t="shared" si="487"/>
        <v>0.70833333333333337</v>
      </c>
      <c r="D7799" s="3">
        <f>IF('Profil je Los'!A7799&lt;&gt;"",IF('Profil je Los'!A7799&lt;&gt;"",TIME(HOUR('Profil je Los'!A7799),MINUTE('Profil je Los'!A7799),SECOND('Profil je Los'!A7799)),""),"")</f>
        <v>0.75</v>
      </c>
      <c r="E7799" s="5">
        <f t="shared" si="486"/>
        <v>18</v>
      </c>
      <c r="F7799" s="14">
        <v>49.491911000000002</v>
      </c>
      <c r="G7799" s="17">
        <f t="shared" si="484"/>
        <v>4.12</v>
      </c>
      <c r="I7799" s="33"/>
    </row>
    <row r="7800" spans="1:9" x14ac:dyDescent="0.2">
      <c r="A7800" s="4">
        <v>44155.791666666664</v>
      </c>
      <c r="B7800" s="6">
        <f t="shared" si="485"/>
        <v>44155</v>
      </c>
      <c r="C7800" s="3">
        <f t="shared" si="487"/>
        <v>0.75</v>
      </c>
      <c r="D7800" s="3">
        <f>IF('Profil je Los'!A7800&lt;&gt;"",IF('Profil je Los'!A7800&lt;&gt;"",TIME(HOUR('Profil je Los'!A7800),MINUTE('Profil je Los'!A7800),SECOND('Profil je Los'!A7800)),""),"")</f>
        <v>0.79166666666666663</v>
      </c>
      <c r="E7800" s="5">
        <f t="shared" si="486"/>
        <v>19</v>
      </c>
      <c r="F7800" s="14">
        <v>48.867947999999998</v>
      </c>
      <c r="G7800" s="17">
        <f t="shared" si="484"/>
        <v>4.07</v>
      </c>
      <c r="I7800" s="33"/>
    </row>
    <row r="7801" spans="1:9" x14ac:dyDescent="0.2">
      <c r="A7801" s="4">
        <v>44155.833333333336</v>
      </c>
      <c r="B7801" s="6">
        <f t="shared" si="485"/>
        <v>44155</v>
      </c>
      <c r="C7801" s="3">
        <f t="shared" si="487"/>
        <v>0.79166666666666663</v>
      </c>
      <c r="D7801" s="3">
        <f>IF('Profil je Los'!A7801&lt;&gt;"",IF('Profil je Los'!A7801&lt;&gt;"",TIME(HOUR('Profil je Los'!A7801),MINUTE('Profil je Los'!A7801),SECOND('Profil je Los'!A7801)),""),"")</f>
        <v>0.83333333333333337</v>
      </c>
      <c r="E7801" s="5">
        <f t="shared" si="486"/>
        <v>20</v>
      </c>
      <c r="F7801" s="14">
        <v>43.281506999999998</v>
      </c>
      <c r="G7801" s="17">
        <f t="shared" si="484"/>
        <v>3.61</v>
      </c>
      <c r="I7801" s="33"/>
    </row>
    <row r="7802" spans="1:9" x14ac:dyDescent="0.2">
      <c r="A7802" s="4">
        <v>44155.875</v>
      </c>
      <c r="B7802" s="6">
        <f t="shared" si="485"/>
        <v>44155</v>
      </c>
      <c r="C7802" s="3">
        <f t="shared" si="487"/>
        <v>0.83333333333333337</v>
      </c>
      <c r="D7802" s="3">
        <f>IF('Profil je Los'!A7802&lt;&gt;"",IF('Profil je Los'!A7802&lt;&gt;"",TIME(HOUR('Profil je Los'!A7802),MINUTE('Profil je Los'!A7802),SECOND('Profil je Los'!A7802)),""),"")</f>
        <v>0.875</v>
      </c>
      <c r="E7802" s="5">
        <f t="shared" si="486"/>
        <v>21</v>
      </c>
      <c r="F7802" s="14">
        <v>35.143664999999999</v>
      </c>
      <c r="G7802" s="17">
        <f t="shared" si="484"/>
        <v>2.93</v>
      </c>
      <c r="I7802" s="33"/>
    </row>
    <row r="7803" spans="1:9" x14ac:dyDescent="0.2">
      <c r="A7803" s="4">
        <v>44155.916666666664</v>
      </c>
      <c r="B7803" s="6">
        <f t="shared" si="485"/>
        <v>44155</v>
      </c>
      <c r="C7803" s="3">
        <f t="shared" si="487"/>
        <v>0.875</v>
      </c>
      <c r="D7803" s="3">
        <f>IF('Profil je Los'!A7803&lt;&gt;"",IF('Profil je Los'!A7803&lt;&gt;"",TIME(HOUR('Profil je Los'!A7803),MINUTE('Profil je Los'!A7803),SECOND('Profil je Los'!A7803)),""),"")</f>
        <v>0.91666666666666663</v>
      </c>
      <c r="E7803" s="5">
        <f t="shared" si="486"/>
        <v>22</v>
      </c>
      <c r="F7803" s="14">
        <v>30.064959999999999</v>
      </c>
      <c r="G7803" s="17">
        <f t="shared" si="484"/>
        <v>2.5099999999999998</v>
      </c>
      <c r="I7803" s="33"/>
    </row>
    <row r="7804" spans="1:9" x14ac:dyDescent="0.2">
      <c r="A7804" s="4">
        <v>44155.958333333336</v>
      </c>
      <c r="B7804" s="6">
        <f t="shared" si="485"/>
        <v>44155</v>
      </c>
      <c r="C7804" s="3">
        <f t="shared" si="487"/>
        <v>0.91666666666666663</v>
      </c>
      <c r="D7804" s="3">
        <f>IF('Profil je Los'!A7804&lt;&gt;"",IF('Profil je Los'!A7804&lt;&gt;"",TIME(HOUR('Profil je Los'!A7804),MINUTE('Profil je Los'!A7804),SECOND('Profil je Los'!A7804)),""),"")</f>
        <v>0.95833333333333337</v>
      </c>
      <c r="E7804" s="5">
        <f t="shared" si="486"/>
        <v>23</v>
      </c>
      <c r="F7804" s="14">
        <v>25.538243000000001</v>
      </c>
      <c r="G7804" s="17">
        <f t="shared" si="484"/>
        <v>2.13</v>
      </c>
      <c r="I7804" s="33"/>
    </row>
    <row r="7805" spans="1:9" x14ac:dyDescent="0.2">
      <c r="A7805" s="4">
        <v>44156</v>
      </c>
      <c r="B7805" s="6">
        <f t="shared" si="485"/>
        <v>44155</v>
      </c>
      <c r="C7805" s="3">
        <f t="shared" si="487"/>
        <v>0.95833333333333337</v>
      </c>
      <c r="D7805" s="3">
        <f>IF('Profil je Los'!A7805&lt;&gt;"",IF('Profil je Los'!A7805&lt;&gt;"",TIME(HOUR('Profil je Los'!A7805),MINUTE('Profil je Los'!A7805),SECOND('Profil je Los'!A7805)),""),"")</f>
        <v>0</v>
      </c>
      <c r="E7805" s="5">
        <f t="shared" si="486"/>
        <v>24</v>
      </c>
      <c r="F7805" s="14">
        <v>21.439888</v>
      </c>
      <c r="G7805" s="17">
        <f t="shared" si="484"/>
        <v>1.79</v>
      </c>
      <c r="I7805" s="33"/>
    </row>
    <row r="7806" spans="1:9" x14ac:dyDescent="0.2">
      <c r="A7806" s="4">
        <v>44156.041666666664</v>
      </c>
      <c r="B7806" s="6">
        <f t="shared" si="485"/>
        <v>44156</v>
      </c>
      <c r="C7806" s="3">
        <f t="shared" si="487"/>
        <v>0</v>
      </c>
      <c r="D7806" s="3">
        <f>IF('Profil je Los'!A7806&lt;&gt;"",IF('Profil je Los'!A7806&lt;&gt;"",TIME(HOUR('Profil je Los'!A7806),MINUTE('Profil je Los'!A7806),SECOND('Profil je Los'!A7806)),""),"")</f>
        <v>4.1666666666666664E-2</v>
      </c>
      <c r="E7806" s="5">
        <f t="shared" si="486"/>
        <v>1</v>
      </c>
      <c r="F7806" s="14">
        <v>17.113298</v>
      </c>
      <c r="G7806" s="17">
        <f t="shared" si="484"/>
        <v>1.43</v>
      </c>
      <c r="I7806" s="33"/>
    </row>
    <row r="7807" spans="1:9" x14ac:dyDescent="0.2">
      <c r="A7807" s="4">
        <v>44156.083333333336</v>
      </c>
      <c r="B7807" s="6">
        <f t="shared" si="485"/>
        <v>44156</v>
      </c>
      <c r="C7807" s="3">
        <f t="shared" si="487"/>
        <v>4.1666666666666664E-2</v>
      </c>
      <c r="D7807" s="3">
        <f>IF('Profil je Los'!A7807&lt;&gt;"",IF('Profil je Los'!A7807&lt;&gt;"",TIME(HOUR('Profil je Los'!A7807),MINUTE('Profil je Los'!A7807),SECOND('Profil je Los'!A7807)),""),"")</f>
        <v>8.3333333333333329E-2</v>
      </c>
      <c r="E7807" s="5">
        <f t="shared" si="486"/>
        <v>2</v>
      </c>
      <c r="F7807" s="14">
        <v>16.135183999999999</v>
      </c>
      <c r="G7807" s="17">
        <f t="shared" si="484"/>
        <v>1.34</v>
      </c>
      <c r="I7807" s="33"/>
    </row>
    <row r="7808" spans="1:9" x14ac:dyDescent="0.2">
      <c r="A7808" s="4">
        <v>44156.125</v>
      </c>
      <c r="B7808" s="6">
        <f t="shared" si="485"/>
        <v>44156</v>
      </c>
      <c r="C7808" s="3">
        <f t="shared" si="487"/>
        <v>8.3333333333333329E-2</v>
      </c>
      <c r="D7808" s="3">
        <f>IF('Profil je Los'!A7808&lt;&gt;"",IF('Profil je Los'!A7808&lt;&gt;"",TIME(HOUR('Profil je Los'!A7808),MINUTE('Profil je Los'!A7808),SECOND('Profil je Los'!A7808)),""),"")</f>
        <v>0.125</v>
      </c>
      <c r="E7808" s="5">
        <f t="shared" si="486"/>
        <v>3</v>
      </c>
      <c r="F7808" s="14">
        <v>15.929966</v>
      </c>
      <c r="G7808" s="17">
        <f t="shared" si="484"/>
        <v>1.33</v>
      </c>
      <c r="I7808" s="33"/>
    </row>
    <row r="7809" spans="1:9" x14ac:dyDescent="0.2">
      <c r="A7809" s="4">
        <v>44156.166666666664</v>
      </c>
      <c r="B7809" s="6">
        <f t="shared" si="485"/>
        <v>44156</v>
      </c>
      <c r="C7809" s="3">
        <f t="shared" si="487"/>
        <v>0.125</v>
      </c>
      <c r="D7809" s="3">
        <f>IF('Profil je Los'!A7809&lt;&gt;"",IF('Profil je Los'!A7809&lt;&gt;"",TIME(HOUR('Profil je Los'!A7809),MINUTE('Profil je Los'!A7809),SECOND('Profil je Los'!A7809)),""),"")</f>
        <v>0.16666666666666666</v>
      </c>
      <c r="E7809" s="5">
        <f t="shared" si="486"/>
        <v>4</v>
      </c>
      <c r="F7809" s="14">
        <v>15.871537999999999</v>
      </c>
      <c r="G7809" s="17">
        <f t="shared" si="484"/>
        <v>1.32</v>
      </c>
      <c r="I7809" s="33"/>
    </row>
    <row r="7810" spans="1:9" x14ac:dyDescent="0.2">
      <c r="A7810" s="4">
        <v>44156.208333333336</v>
      </c>
      <c r="B7810" s="6">
        <f t="shared" si="485"/>
        <v>44156</v>
      </c>
      <c r="C7810" s="3">
        <f t="shared" si="487"/>
        <v>0.16666666666666666</v>
      </c>
      <c r="D7810" s="3">
        <f>IF('Profil je Los'!A7810&lt;&gt;"",IF('Profil je Los'!A7810&lt;&gt;"",TIME(HOUR('Profil je Los'!A7810),MINUTE('Profil je Los'!A7810),SECOND('Profil je Los'!A7810)),""),"")</f>
        <v>0.20833333333333334</v>
      </c>
      <c r="E7810" s="5">
        <f t="shared" si="486"/>
        <v>5</v>
      </c>
      <c r="F7810" s="14">
        <v>16.242609000000002</v>
      </c>
      <c r="G7810" s="17">
        <f t="shared" si="484"/>
        <v>1.35</v>
      </c>
      <c r="I7810" s="33"/>
    </row>
    <row r="7811" spans="1:9" x14ac:dyDescent="0.2">
      <c r="A7811" s="4">
        <v>44156.25</v>
      </c>
      <c r="B7811" s="6">
        <f t="shared" si="485"/>
        <v>44156</v>
      </c>
      <c r="C7811" s="3">
        <f t="shared" si="487"/>
        <v>0.20833333333333334</v>
      </c>
      <c r="D7811" s="3">
        <f>IF('Profil je Los'!A7811&lt;&gt;"",IF('Profil je Los'!A7811&lt;&gt;"",TIME(HOUR('Profil je Los'!A7811),MINUTE('Profil je Los'!A7811),SECOND('Profil je Los'!A7811)),""),"")</f>
        <v>0.25</v>
      </c>
      <c r="E7811" s="5">
        <f t="shared" si="486"/>
        <v>6</v>
      </c>
      <c r="F7811" s="14">
        <v>17.686653</v>
      </c>
      <c r="G7811" s="17">
        <f t="shared" si="484"/>
        <v>1.47</v>
      </c>
      <c r="I7811" s="33"/>
    </row>
    <row r="7812" spans="1:9" x14ac:dyDescent="0.2">
      <c r="A7812" s="4">
        <v>44156.291666666664</v>
      </c>
      <c r="B7812" s="6">
        <f t="shared" si="485"/>
        <v>44156</v>
      </c>
      <c r="C7812" s="3">
        <f t="shared" si="487"/>
        <v>0.25</v>
      </c>
      <c r="D7812" s="3">
        <f>IF('Profil je Los'!A7812&lt;&gt;"",IF('Profil je Los'!A7812&lt;&gt;"",TIME(HOUR('Profil je Los'!A7812),MINUTE('Profil je Los'!A7812),SECOND('Profil je Los'!A7812)),""),"")</f>
        <v>0.29166666666666669</v>
      </c>
      <c r="E7812" s="5">
        <f t="shared" si="486"/>
        <v>7</v>
      </c>
      <c r="F7812" s="14">
        <v>20.893961999999998</v>
      </c>
      <c r="G7812" s="17">
        <f t="shared" si="484"/>
        <v>1.74</v>
      </c>
      <c r="I7812" s="33"/>
    </row>
    <row r="7813" spans="1:9" x14ac:dyDescent="0.2">
      <c r="A7813" s="4">
        <v>44156.333333333336</v>
      </c>
      <c r="B7813" s="6">
        <f t="shared" si="485"/>
        <v>44156</v>
      </c>
      <c r="C7813" s="3">
        <f t="shared" si="487"/>
        <v>0.29166666666666669</v>
      </c>
      <c r="D7813" s="3">
        <f>IF('Profil je Los'!A7813&lt;&gt;"",IF('Profil je Los'!A7813&lt;&gt;"",TIME(HOUR('Profil je Los'!A7813),MINUTE('Profil je Los'!A7813),SECOND('Profil je Los'!A7813)),""),"")</f>
        <v>0.33333333333333331</v>
      </c>
      <c r="E7813" s="5">
        <f t="shared" si="486"/>
        <v>8</v>
      </c>
      <c r="F7813" s="14">
        <v>24.160499000000002</v>
      </c>
      <c r="G7813" s="17">
        <f t="shared" si="484"/>
        <v>2.0099999999999998</v>
      </c>
      <c r="I7813" s="33"/>
    </row>
    <row r="7814" spans="1:9" x14ac:dyDescent="0.2">
      <c r="A7814" s="4">
        <v>44156.375</v>
      </c>
      <c r="B7814" s="6">
        <f t="shared" si="485"/>
        <v>44156</v>
      </c>
      <c r="C7814" s="3">
        <f t="shared" si="487"/>
        <v>0.33333333333333331</v>
      </c>
      <c r="D7814" s="3">
        <f>IF('Profil je Los'!A7814&lt;&gt;"",IF('Profil je Los'!A7814&lt;&gt;"",TIME(HOUR('Profil je Los'!A7814),MINUTE('Profil je Los'!A7814),SECOND('Profil je Los'!A7814)),""),"")</f>
        <v>0.375</v>
      </c>
      <c r="E7814" s="5">
        <f t="shared" si="486"/>
        <v>9</v>
      </c>
      <c r="F7814" s="14">
        <v>28.474986999999999</v>
      </c>
      <c r="G7814" s="17">
        <f t="shared" ref="G7814:G7877" si="488">ROUND(F7814/$E$2,2)</f>
        <v>2.37</v>
      </c>
      <c r="I7814" s="33"/>
    </row>
    <row r="7815" spans="1:9" x14ac:dyDescent="0.2">
      <c r="A7815" s="4">
        <v>44156.416666666664</v>
      </c>
      <c r="B7815" s="6">
        <f t="shared" ref="B7815:B7878" si="489">IF(A7815&lt;&gt;"",IF(E7815=24,B7814,DATE(YEAR(A7815),MONTH(A7815),DAY(A7815))),"")</f>
        <v>44156</v>
      </c>
      <c r="C7815" s="3">
        <f t="shared" si="487"/>
        <v>0.375</v>
      </c>
      <c r="D7815" s="3">
        <f>IF('Profil je Los'!A7815&lt;&gt;"",IF('Profil je Los'!A7815&lt;&gt;"",TIME(HOUR('Profil je Los'!A7815),MINUTE('Profil je Los'!A7815),SECOND('Profil je Los'!A7815)),""),"")</f>
        <v>0.41666666666666669</v>
      </c>
      <c r="E7815" s="5">
        <f t="shared" ref="E7815:E7878" si="490">IF(A7815&lt;&gt;"",IF(HOUR(A7815)=0,24,HOUR(A7815)),"")</f>
        <v>10</v>
      </c>
      <c r="F7815" s="14">
        <v>31.925132000000001</v>
      </c>
      <c r="G7815" s="17">
        <f t="shared" si="488"/>
        <v>2.66</v>
      </c>
      <c r="I7815" s="33"/>
    </row>
    <row r="7816" spans="1:9" x14ac:dyDescent="0.2">
      <c r="A7816" s="4">
        <v>44156.458333333336</v>
      </c>
      <c r="B7816" s="6">
        <f t="shared" si="489"/>
        <v>44156</v>
      </c>
      <c r="C7816" s="3">
        <f t="shared" ref="C7816:C7879" si="491">D7815</f>
        <v>0.41666666666666669</v>
      </c>
      <c r="D7816" s="3">
        <f>IF('Profil je Los'!A7816&lt;&gt;"",IF('Profil je Los'!A7816&lt;&gt;"",TIME(HOUR('Profil je Los'!A7816),MINUTE('Profil je Los'!A7816),SECOND('Profil je Los'!A7816)),""),"")</f>
        <v>0.45833333333333331</v>
      </c>
      <c r="E7816" s="5">
        <f t="shared" si="490"/>
        <v>11</v>
      </c>
      <c r="F7816" s="14">
        <v>31.209904000000002</v>
      </c>
      <c r="G7816" s="17">
        <f t="shared" si="488"/>
        <v>2.6</v>
      </c>
      <c r="I7816" s="33"/>
    </row>
    <row r="7817" spans="1:9" x14ac:dyDescent="0.2">
      <c r="A7817" s="4">
        <v>44156.5</v>
      </c>
      <c r="B7817" s="6">
        <f t="shared" si="489"/>
        <v>44156</v>
      </c>
      <c r="C7817" s="3">
        <f t="shared" si="491"/>
        <v>0.45833333333333331</v>
      </c>
      <c r="D7817" s="3">
        <f>IF('Profil je Los'!A7817&lt;&gt;"",IF('Profil je Los'!A7817&lt;&gt;"",TIME(HOUR('Profil je Los'!A7817),MINUTE('Profil je Los'!A7817),SECOND('Profil je Los'!A7817)),""),"")</f>
        <v>0.5</v>
      </c>
      <c r="E7817" s="5">
        <f t="shared" si="490"/>
        <v>12</v>
      </c>
      <c r="F7817" s="14">
        <v>30.043935000000001</v>
      </c>
      <c r="G7817" s="17">
        <f t="shared" si="488"/>
        <v>2.5</v>
      </c>
      <c r="I7817" s="33"/>
    </row>
    <row r="7818" spans="1:9" x14ac:dyDescent="0.2">
      <c r="A7818" s="4">
        <v>44156.541666666664</v>
      </c>
      <c r="B7818" s="6">
        <f t="shared" si="489"/>
        <v>44156</v>
      </c>
      <c r="C7818" s="3">
        <f t="shared" si="491"/>
        <v>0.5</v>
      </c>
      <c r="D7818" s="3">
        <f>IF('Profil je Los'!A7818&lt;&gt;"",IF('Profil je Los'!A7818&lt;&gt;"",TIME(HOUR('Profil je Los'!A7818),MINUTE('Profil je Los'!A7818),SECOND('Profil je Los'!A7818)),""),"")</f>
        <v>0.54166666666666663</v>
      </c>
      <c r="E7818" s="5">
        <f t="shared" si="490"/>
        <v>13</v>
      </c>
      <c r="F7818" s="14">
        <v>30.397107999999999</v>
      </c>
      <c r="G7818" s="17">
        <f t="shared" si="488"/>
        <v>2.5299999999999998</v>
      </c>
      <c r="I7818" s="33"/>
    </row>
    <row r="7819" spans="1:9" x14ac:dyDescent="0.2">
      <c r="A7819" s="4">
        <v>44156.583333333336</v>
      </c>
      <c r="B7819" s="6">
        <f t="shared" si="489"/>
        <v>44156</v>
      </c>
      <c r="C7819" s="3">
        <f t="shared" si="491"/>
        <v>0.54166666666666663</v>
      </c>
      <c r="D7819" s="3">
        <f>IF('Profil je Los'!A7819&lt;&gt;"",IF('Profil je Los'!A7819&lt;&gt;"",TIME(HOUR('Profil je Los'!A7819),MINUTE('Profil je Los'!A7819),SECOND('Profil je Los'!A7819)),""),"")</f>
        <v>0.58333333333333337</v>
      </c>
      <c r="E7819" s="5">
        <f t="shared" si="490"/>
        <v>14</v>
      </c>
      <c r="F7819" s="14">
        <v>28.927416000000001</v>
      </c>
      <c r="G7819" s="17">
        <f t="shared" si="488"/>
        <v>2.41</v>
      </c>
      <c r="I7819" s="33"/>
    </row>
    <row r="7820" spans="1:9" x14ac:dyDescent="0.2">
      <c r="A7820" s="4">
        <v>44156.625</v>
      </c>
      <c r="B7820" s="6">
        <f t="shared" si="489"/>
        <v>44156</v>
      </c>
      <c r="C7820" s="3">
        <f t="shared" si="491"/>
        <v>0.58333333333333337</v>
      </c>
      <c r="D7820" s="3">
        <f>IF('Profil je Los'!A7820&lt;&gt;"",IF('Profil je Los'!A7820&lt;&gt;"",TIME(HOUR('Profil je Los'!A7820),MINUTE('Profil je Los'!A7820),SECOND('Profil je Los'!A7820)),""),"")</f>
        <v>0.625</v>
      </c>
      <c r="E7820" s="5">
        <f t="shared" si="490"/>
        <v>15</v>
      </c>
      <c r="F7820" s="14">
        <v>27.385657999999999</v>
      </c>
      <c r="G7820" s="17">
        <f t="shared" si="488"/>
        <v>2.2799999999999998</v>
      </c>
      <c r="I7820" s="33"/>
    </row>
    <row r="7821" spans="1:9" x14ac:dyDescent="0.2">
      <c r="A7821" s="4">
        <v>44156.666666666664</v>
      </c>
      <c r="B7821" s="6">
        <f t="shared" si="489"/>
        <v>44156</v>
      </c>
      <c r="C7821" s="3">
        <f t="shared" si="491"/>
        <v>0.625</v>
      </c>
      <c r="D7821" s="3">
        <f>IF('Profil je Los'!A7821&lt;&gt;"",IF('Profil je Los'!A7821&lt;&gt;"",TIME(HOUR('Profil je Los'!A7821),MINUTE('Profil je Los'!A7821),SECOND('Profil je Los'!A7821)),""),"")</f>
        <v>0.66666666666666663</v>
      </c>
      <c r="E7821" s="5">
        <f t="shared" si="490"/>
        <v>16</v>
      </c>
      <c r="F7821" s="14">
        <v>27.769577999999999</v>
      </c>
      <c r="G7821" s="17">
        <f t="shared" si="488"/>
        <v>2.31</v>
      </c>
      <c r="I7821" s="33"/>
    </row>
    <row r="7822" spans="1:9" x14ac:dyDescent="0.2">
      <c r="A7822" s="4">
        <v>44156.708333333336</v>
      </c>
      <c r="B7822" s="6">
        <f t="shared" si="489"/>
        <v>44156</v>
      </c>
      <c r="C7822" s="3">
        <f t="shared" si="491"/>
        <v>0.66666666666666663</v>
      </c>
      <c r="D7822" s="3">
        <f>IF('Profil je Los'!A7822&lt;&gt;"",IF('Profil je Los'!A7822&lt;&gt;"",TIME(HOUR('Profil je Los'!A7822),MINUTE('Profil je Los'!A7822),SECOND('Profil je Los'!A7822)),""),"")</f>
        <v>0.70833333333333337</v>
      </c>
      <c r="E7822" s="5">
        <f t="shared" si="490"/>
        <v>17</v>
      </c>
      <c r="F7822" s="14">
        <v>31.608256999999998</v>
      </c>
      <c r="G7822" s="17">
        <f t="shared" si="488"/>
        <v>2.63</v>
      </c>
      <c r="I7822" s="33"/>
    </row>
    <row r="7823" spans="1:9" x14ac:dyDescent="0.2">
      <c r="A7823" s="4">
        <v>44156.75</v>
      </c>
      <c r="B7823" s="6">
        <f t="shared" si="489"/>
        <v>44156</v>
      </c>
      <c r="C7823" s="3">
        <f t="shared" si="491"/>
        <v>0.70833333333333337</v>
      </c>
      <c r="D7823" s="3">
        <f>IF('Profil je Los'!A7823&lt;&gt;"",IF('Profil je Los'!A7823&lt;&gt;"",TIME(HOUR('Profil je Los'!A7823),MINUTE('Profil je Los'!A7823),SECOND('Profil je Los'!A7823)),""),"")</f>
        <v>0.75</v>
      </c>
      <c r="E7823" s="5">
        <f t="shared" si="490"/>
        <v>18</v>
      </c>
      <c r="F7823" s="14">
        <v>34.717540999999997</v>
      </c>
      <c r="G7823" s="17">
        <f t="shared" si="488"/>
        <v>2.89</v>
      </c>
      <c r="I7823" s="33"/>
    </row>
    <row r="7824" spans="1:9" x14ac:dyDescent="0.2">
      <c r="A7824" s="4">
        <v>44156.791666666664</v>
      </c>
      <c r="B7824" s="6">
        <f t="shared" si="489"/>
        <v>44156</v>
      </c>
      <c r="C7824" s="3">
        <f t="shared" si="491"/>
        <v>0.75</v>
      </c>
      <c r="D7824" s="3">
        <f>IF('Profil je Los'!A7824&lt;&gt;"",IF('Profil je Los'!A7824&lt;&gt;"",TIME(HOUR('Profil je Los'!A7824),MINUTE('Profil je Los'!A7824),SECOND('Profil je Los'!A7824)),""),"")</f>
        <v>0.79166666666666663</v>
      </c>
      <c r="E7824" s="5">
        <f t="shared" si="490"/>
        <v>19</v>
      </c>
      <c r="F7824" s="14">
        <v>34.020125999999998</v>
      </c>
      <c r="G7824" s="17">
        <f t="shared" si="488"/>
        <v>2.84</v>
      </c>
      <c r="I7824" s="33"/>
    </row>
    <row r="7825" spans="1:9" x14ac:dyDescent="0.2">
      <c r="A7825" s="4">
        <v>44156.833333333336</v>
      </c>
      <c r="B7825" s="6">
        <f t="shared" si="489"/>
        <v>44156</v>
      </c>
      <c r="C7825" s="3">
        <f t="shared" si="491"/>
        <v>0.79166666666666663</v>
      </c>
      <c r="D7825" s="3">
        <f>IF('Profil je Los'!A7825&lt;&gt;"",IF('Profil je Los'!A7825&lt;&gt;"",TIME(HOUR('Profil je Los'!A7825),MINUTE('Profil je Los'!A7825),SECOND('Profil je Los'!A7825)),""),"")</f>
        <v>0.83333333333333337</v>
      </c>
      <c r="E7825" s="5">
        <f t="shared" si="490"/>
        <v>20</v>
      </c>
      <c r="F7825" s="14">
        <v>31.101006999999999</v>
      </c>
      <c r="G7825" s="17">
        <f t="shared" si="488"/>
        <v>2.59</v>
      </c>
      <c r="I7825" s="33"/>
    </row>
    <row r="7826" spans="1:9" x14ac:dyDescent="0.2">
      <c r="A7826" s="4">
        <v>44156.875</v>
      </c>
      <c r="B7826" s="6">
        <f t="shared" si="489"/>
        <v>44156</v>
      </c>
      <c r="C7826" s="3">
        <f t="shared" si="491"/>
        <v>0.83333333333333337</v>
      </c>
      <c r="D7826" s="3">
        <f>IF('Profil je Los'!A7826&lt;&gt;"",IF('Profil je Los'!A7826&lt;&gt;"",TIME(HOUR('Profil je Los'!A7826),MINUTE('Profil je Los'!A7826),SECOND('Profil je Los'!A7826)),""),"")</f>
        <v>0.875</v>
      </c>
      <c r="E7826" s="5">
        <f t="shared" si="490"/>
        <v>21</v>
      </c>
      <c r="F7826" s="14">
        <v>28.195381000000001</v>
      </c>
      <c r="G7826" s="17">
        <f t="shared" si="488"/>
        <v>2.35</v>
      </c>
      <c r="I7826" s="33"/>
    </row>
    <row r="7827" spans="1:9" x14ac:dyDescent="0.2">
      <c r="A7827" s="4">
        <v>44156.916666666664</v>
      </c>
      <c r="B7827" s="6">
        <f t="shared" si="489"/>
        <v>44156</v>
      </c>
      <c r="C7827" s="3">
        <f t="shared" si="491"/>
        <v>0.875</v>
      </c>
      <c r="D7827" s="3">
        <f>IF('Profil je Los'!A7827&lt;&gt;"",IF('Profil je Los'!A7827&lt;&gt;"",TIME(HOUR('Profil je Los'!A7827),MINUTE('Profil je Los'!A7827),SECOND('Profil je Los'!A7827)),""),"")</f>
        <v>0.91666666666666663</v>
      </c>
      <c r="E7827" s="5">
        <f t="shared" si="490"/>
        <v>22</v>
      </c>
      <c r="F7827" s="14">
        <v>26.010057</v>
      </c>
      <c r="G7827" s="17">
        <f t="shared" si="488"/>
        <v>2.17</v>
      </c>
      <c r="I7827" s="33"/>
    </row>
    <row r="7828" spans="1:9" x14ac:dyDescent="0.2">
      <c r="A7828" s="4">
        <v>44156.958333333336</v>
      </c>
      <c r="B7828" s="6">
        <f t="shared" si="489"/>
        <v>44156</v>
      </c>
      <c r="C7828" s="3">
        <f t="shared" si="491"/>
        <v>0.91666666666666663</v>
      </c>
      <c r="D7828" s="3">
        <f>IF('Profil je Los'!A7828&lt;&gt;"",IF('Profil je Los'!A7828&lt;&gt;"",TIME(HOUR('Profil je Los'!A7828),MINUTE('Profil je Los'!A7828),SECOND('Profil je Los'!A7828)),""),"")</f>
        <v>0.95833333333333337</v>
      </c>
      <c r="E7828" s="5">
        <f t="shared" si="490"/>
        <v>23</v>
      </c>
      <c r="F7828" s="14">
        <v>21.474820999999999</v>
      </c>
      <c r="G7828" s="17">
        <f t="shared" si="488"/>
        <v>1.79</v>
      </c>
      <c r="I7828" s="33"/>
    </row>
    <row r="7829" spans="1:9" x14ac:dyDescent="0.2">
      <c r="A7829" s="4">
        <v>44157</v>
      </c>
      <c r="B7829" s="6">
        <f t="shared" si="489"/>
        <v>44156</v>
      </c>
      <c r="C7829" s="3">
        <f t="shared" si="491"/>
        <v>0.95833333333333337</v>
      </c>
      <c r="D7829" s="3">
        <f>IF('Profil je Los'!A7829&lt;&gt;"",IF('Profil je Los'!A7829&lt;&gt;"",TIME(HOUR('Profil je Los'!A7829),MINUTE('Profil je Los'!A7829),SECOND('Profil je Los'!A7829)),""),"")</f>
        <v>0</v>
      </c>
      <c r="E7829" s="5">
        <f t="shared" si="490"/>
        <v>24</v>
      </c>
      <c r="F7829" s="14">
        <v>17.010518000000001</v>
      </c>
      <c r="G7829" s="17">
        <f t="shared" si="488"/>
        <v>1.42</v>
      </c>
      <c r="I7829" s="33"/>
    </row>
    <row r="7830" spans="1:9" x14ac:dyDescent="0.2">
      <c r="A7830" s="4">
        <v>44157.041666666664</v>
      </c>
      <c r="B7830" s="6">
        <f t="shared" si="489"/>
        <v>44157</v>
      </c>
      <c r="C7830" s="3">
        <f t="shared" si="491"/>
        <v>0</v>
      </c>
      <c r="D7830" s="3">
        <f>IF('Profil je Los'!A7830&lt;&gt;"",IF('Profil je Los'!A7830&lt;&gt;"",TIME(HOUR('Profil je Los'!A7830),MINUTE('Profil je Los'!A7830),SECOND('Profil je Los'!A7830)),""),"")</f>
        <v>4.1666666666666664E-2</v>
      </c>
      <c r="E7830" s="5">
        <f t="shared" si="490"/>
        <v>1</v>
      </c>
      <c r="F7830" s="14">
        <v>12.214283999999999</v>
      </c>
      <c r="G7830" s="17">
        <f t="shared" si="488"/>
        <v>1.02</v>
      </c>
      <c r="I7830" s="33"/>
    </row>
    <row r="7831" spans="1:9" x14ac:dyDescent="0.2">
      <c r="A7831" s="4">
        <v>44157.083333333336</v>
      </c>
      <c r="B7831" s="6">
        <f t="shared" si="489"/>
        <v>44157</v>
      </c>
      <c r="C7831" s="3">
        <f t="shared" si="491"/>
        <v>4.1666666666666664E-2</v>
      </c>
      <c r="D7831" s="3">
        <f>IF('Profil je Los'!A7831&lt;&gt;"",IF('Profil je Los'!A7831&lt;&gt;"",TIME(HOUR('Profil je Los'!A7831),MINUTE('Profil je Los'!A7831),SECOND('Profil je Los'!A7831)),""),"")</f>
        <v>8.3333333333333329E-2</v>
      </c>
      <c r="E7831" s="5">
        <f t="shared" si="490"/>
        <v>2</v>
      </c>
      <c r="F7831" s="14">
        <v>11.655358</v>
      </c>
      <c r="G7831" s="17">
        <f t="shared" si="488"/>
        <v>0.97</v>
      </c>
      <c r="I7831" s="33"/>
    </row>
    <row r="7832" spans="1:9" x14ac:dyDescent="0.2">
      <c r="A7832" s="4">
        <v>44157.125</v>
      </c>
      <c r="B7832" s="6">
        <f t="shared" si="489"/>
        <v>44157</v>
      </c>
      <c r="C7832" s="3">
        <f t="shared" si="491"/>
        <v>8.3333333333333329E-2</v>
      </c>
      <c r="D7832" s="3">
        <f>IF('Profil je Los'!A7832&lt;&gt;"",IF('Profil je Los'!A7832&lt;&gt;"",TIME(HOUR('Profil je Los'!A7832),MINUTE('Profil je Los'!A7832),SECOND('Profil je Los'!A7832)),""),"")</f>
        <v>0.125</v>
      </c>
      <c r="E7832" s="5">
        <f t="shared" si="490"/>
        <v>3</v>
      </c>
      <c r="F7832" s="14">
        <v>9.3684940000000001</v>
      </c>
      <c r="G7832" s="17">
        <f t="shared" si="488"/>
        <v>0.78</v>
      </c>
      <c r="I7832" s="33"/>
    </row>
    <row r="7833" spans="1:9" x14ac:dyDescent="0.2">
      <c r="A7833" s="4">
        <v>44157.166666666664</v>
      </c>
      <c r="B7833" s="6">
        <f t="shared" si="489"/>
        <v>44157</v>
      </c>
      <c r="C7833" s="3">
        <f t="shared" si="491"/>
        <v>0.125</v>
      </c>
      <c r="D7833" s="3">
        <f>IF('Profil je Los'!A7833&lt;&gt;"",IF('Profil je Los'!A7833&lt;&gt;"",TIME(HOUR('Profil je Los'!A7833),MINUTE('Profil je Los'!A7833),SECOND('Profil je Los'!A7833)),""),"")</f>
        <v>0.16666666666666666</v>
      </c>
      <c r="E7833" s="5">
        <f t="shared" si="490"/>
        <v>4</v>
      </c>
      <c r="F7833" s="14">
        <v>11.101184</v>
      </c>
      <c r="G7833" s="17">
        <f t="shared" si="488"/>
        <v>0.93</v>
      </c>
      <c r="I7833" s="33"/>
    </row>
    <row r="7834" spans="1:9" x14ac:dyDescent="0.2">
      <c r="A7834" s="4">
        <v>44157.208333333336</v>
      </c>
      <c r="B7834" s="6">
        <f t="shared" si="489"/>
        <v>44157</v>
      </c>
      <c r="C7834" s="3">
        <f t="shared" si="491"/>
        <v>0.16666666666666666</v>
      </c>
      <c r="D7834" s="3">
        <f>IF('Profil je Los'!A7834&lt;&gt;"",IF('Profil je Los'!A7834&lt;&gt;"",TIME(HOUR('Profil je Los'!A7834),MINUTE('Profil je Los'!A7834),SECOND('Profil je Los'!A7834)),""),"")</f>
        <v>0.20833333333333334</v>
      </c>
      <c r="E7834" s="5">
        <f t="shared" si="490"/>
        <v>5</v>
      </c>
      <c r="F7834" s="14">
        <v>11.799108</v>
      </c>
      <c r="G7834" s="17">
        <f t="shared" si="488"/>
        <v>0.98</v>
      </c>
      <c r="I7834" s="33"/>
    </row>
    <row r="7835" spans="1:9" x14ac:dyDescent="0.2">
      <c r="A7835" s="4">
        <v>44157.25</v>
      </c>
      <c r="B7835" s="6">
        <f t="shared" si="489"/>
        <v>44157</v>
      </c>
      <c r="C7835" s="3">
        <f t="shared" si="491"/>
        <v>0.20833333333333334</v>
      </c>
      <c r="D7835" s="3">
        <f>IF('Profil je Los'!A7835&lt;&gt;"",IF('Profil je Los'!A7835&lt;&gt;"",TIME(HOUR('Profil je Los'!A7835),MINUTE('Profil je Los'!A7835),SECOND('Profil je Los'!A7835)),""),"")</f>
        <v>0.25</v>
      </c>
      <c r="E7835" s="5">
        <f t="shared" si="490"/>
        <v>6</v>
      </c>
      <c r="F7835" s="14">
        <v>10.270949</v>
      </c>
      <c r="G7835" s="17">
        <f t="shared" si="488"/>
        <v>0.86</v>
      </c>
      <c r="I7835" s="33"/>
    </row>
    <row r="7836" spans="1:9" x14ac:dyDescent="0.2">
      <c r="A7836" s="4">
        <v>44157.291666666664</v>
      </c>
      <c r="B7836" s="6">
        <f t="shared" si="489"/>
        <v>44157</v>
      </c>
      <c r="C7836" s="3">
        <f t="shared" si="491"/>
        <v>0.25</v>
      </c>
      <c r="D7836" s="3">
        <f>IF('Profil je Los'!A7836&lt;&gt;"",IF('Profil je Los'!A7836&lt;&gt;"",TIME(HOUR('Profil je Los'!A7836),MINUTE('Profil je Los'!A7836),SECOND('Profil je Los'!A7836)),""),"")</f>
        <v>0.29166666666666669</v>
      </c>
      <c r="E7836" s="5">
        <f t="shared" si="490"/>
        <v>7</v>
      </c>
      <c r="F7836" s="14">
        <v>13.858955999999999</v>
      </c>
      <c r="G7836" s="17">
        <f t="shared" si="488"/>
        <v>1.1499999999999999</v>
      </c>
      <c r="I7836" s="33"/>
    </row>
    <row r="7837" spans="1:9" x14ac:dyDescent="0.2">
      <c r="A7837" s="4">
        <v>44157.333333333336</v>
      </c>
      <c r="B7837" s="6">
        <f t="shared" si="489"/>
        <v>44157</v>
      </c>
      <c r="C7837" s="3">
        <f t="shared" si="491"/>
        <v>0.29166666666666669</v>
      </c>
      <c r="D7837" s="3">
        <f>IF('Profil je Los'!A7837&lt;&gt;"",IF('Profil je Los'!A7837&lt;&gt;"",TIME(HOUR('Profil je Los'!A7837),MINUTE('Profil je Los'!A7837),SECOND('Profil je Los'!A7837)),""),"")</f>
        <v>0.33333333333333331</v>
      </c>
      <c r="E7837" s="5">
        <f t="shared" si="490"/>
        <v>8</v>
      </c>
      <c r="F7837" s="14">
        <v>18.072146</v>
      </c>
      <c r="G7837" s="17">
        <f t="shared" si="488"/>
        <v>1.51</v>
      </c>
      <c r="I7837" s="33"/>
    </row>
    <row r="7838" spans="1:9" x14ac:dyDescent="0.2">
      <c r="A7838" s="4">
        <v>44157.375</v>
      </c>
      <c r="B7838" s="6">
        <f t="shared" si="489"/>
        <v>44157</v>
      </c>
      <c r="C7838" s="3">
        <f t="shared" si="491"/>
        <v>0.33333333333333331</v>
      </c>
      <c r="D7838" s="3">
        <f>IF('Profil je Los'!A7838&lt;&gt;"",IF('Profil je Los'!A7838&lt;&gt;"",TIME(HOUR('Profil je Los'!A7838),MINUTE('Profil je Los'!A7838),SECOND('Profil je Los'!A7838)),""),"")</f>
        <v>0.375</v>
      </c>
      <c r="E7838" s="5">
        <f t="shared" si="490"/>
        <v>9</v>
      </c>
      <c r="F7838" s="14">
        <v>21.847604</v>
      </c>
      <c r="G7838" s="17">
        <f t="shared" si="488"/>
        <v>1.82</v>
      </c>
      <c r="I7838" s="33"/>
    </row>
    <row r="7839" spans="1:9" x14ac:dyDescent="0.2">
      <c r="A7839" s="4">
        <v>44157.416666666664</v>
      </c>
      <c r="B7839" s="6">
        <f t="shared" si="489"/>
        <v>44157</v>
      </c>
      <c r="C7839" s="3">
        <f t="shared" si="491"/>
        <v>0.375</v>
      </c>
      <c r="D7839" s="3">
        <f>IF('Profil je Los'!A7839&lt;&gt;"",IF('Profil je Los'!A7839&lt;&gt;"",TIME(HOUR('Profil je Los'!A7839),MINUTE('Profil je Los'!A7839),SECOND('Profil je Los'!A7839)),""),"")</f>
        <v>0.41666666666666669</v>
      </c>
      <c r="E7839" s="5">
        <f t="shared" si="490"/>
        <v>10</v>
      </c>
      <c r="F7839" s="14">
        <v>26.661638</v>
      </c>
      <c r="G7839" s="17">
        <f t="shared" si="488"/>
        <v>2.2200000000000002</v>
      </c>
      <c r="I7839" s="33"/>
    </row>
    <row r="7840" spans="1:9" x14ac:dyDescent="0.2">
      <c r="A7840" s="4">
        <v>44157.458333333336</v>
      </c>
      <c r="B7840" s="6">
        <f t="shared" si="489"/>
        <v>44157</v>
      </c>
      <c r="C7840" s="3">
        <f t="shared" si="491"/>
        <v>0.41666666666666669</v>
      </c>
      <c r="D7840" s="3">
        <f>IF('Profil je Los'!A7840&lt;&gt;"",IF('Profil je Los'!A7840&lt;&gt;"",TIME(HOUR('Profil je Los'!A7840),MINUTE('Profil je Los'!A7840),SECOND('Profil je Los'!A7840)),""),"")</f>
        <v>0.45833333333333331</v>
      </c>
      <c r="E7840" s="5">
        <f t="shared" si="490"/>
        <v>11</v>
      </c>
      <c r="F7840" s="14">
        <v>25.406979</v>
      </c>
      <c r="G7840" s="17">
        <f t="shared" si="488"/>
        <v>2.12</v>
      </c>
      <c r="I7840" s="33"/>
    </row>
    <row r="7841" spans="1:9" x14ac:dyDescent="0.2">
      <c r="A7841" s="4">
        <v>44157.5</v>
      </c>
      <c r="B7841" s="6">
        <f t="shared" si="489"/>
        <v>44157</v>
      </c>
      <c r="C7841" s="3">
        <f t="shared" si="491"/>
        <v>0.45833333333333331</v>
      </c>
      <c r="D7841" s="3">
        <f>IF('Profil je Los'!A7841&lt;&gt;"",IF('Profil je Los'!A7841&lt;&gt;"",TIME(HOUR('Profil je Los'!A7841),MINUTE('Profil je Los'!A7841),SECOND('Profil je Los'!A7841)),""),"")</f>
        <v>0.5</v>
      </c>
      <c r="E7841" s="5">
        <f t="shared" si="490"/>
        <v>12</v>
      </c>
      <c r="F7841" s="14">
        <v>28.291428</v>
      </c>
      <c r="G7841" s="17">
        <f t="shared" si="488"/>
        <v>2.36</v>
      </c>
      <c r="I7841" s="33"/>
    </row>
    <row r="7842" spans="1:9" x14ac:dyDescent="0.2">
      <c r="A7842" s="4">
        <v>44157.541666666664</v>
      </c>
      <c r="B7842" s="6">
        <f t="shared" si="489"/>
        <v>44157</v>
      </c>
      <c r="C7842" s="3">
        <f t="shared" si="491"/>
        <v>0.5</v>
      </c>
      <c r="D7842" s="3">
        <f>IF('Profil je Los'!A7842&lt;&gt;"",IF('Profil je Los'!A7842&lt;&gt;"",TIME(HOUR('Profil je Los'!A7842),MINUTE('Profil je Los'!A7842),SECOND('Profil je Los'!A7842)),""),"")</f>
        <v>0.54166666666666663</v>
      </c>
      <c r="E7842" s="5">
        <f t="shared" si="490"/>
        <v>13</v>
      </c>
      <c r="F7842" s="14">
        <v>28.641791000000001</v>
      </c>
      <c r="G7842" s="17">
        <f t="shared" si="488"/>
        <v>2.39</v>
      </c>
      <c r="I7842" s="33"/>
    </row>
    <row r="7843" spans="1:9" x14ac:dyDescent="0.2">
      <c r="A7843" s="4">
        <v>44157.583333333336</v>
      </c>
      <c r="B7843" s="6">
        <f t="shared" si="489"/>
        <v>44157</v>
      </c>
      <c r="C7843" s="3">
        <f t="shared" si="491"/>
        <v>0.54166666666666663</v>
      </c>
      <c r="D7843" s="3">
        <f>IF('Profil je Los'!A7843&lt;&gt;"",IF('Profil je Los'!A7843&lt;&gt;"",TIME(HOUR('Profil je Los'!A7843),MINUTE('Profil je Los'!A7843),SECOND('Profil je Los'!A7843)),""),"")</f>
        <v>0.58333333333333337</v>
      </c>
      <c r="E7843" s="5">
        <f t="shared" si="490"/>
        <v>14</v>
      </c>
      <c r="F7843" s="14">
        <v>29.100636999999999</v>
      </c>
      <c r="G7843" s="17">
        <f t="shared" si="488"/>
        <v>2.4300000000000002</v>
      </c>
      <c r="I7843" s="33"/>
    </row>
    <row r="7844" spans="1:9" x14ac:dyDescent="0.2">
      <c r="A7844" s="4">
        <v>44157.625</v>
      </c>
      <c r="B7844" s="6">
        <f t="shared" si="489"/>
        <v>44157</v>
      </c>
      <c r="C7844" s="3">
        <f t="shared" si="491"/>
        <v>0.58333333333333337</v>
      </c>
      <c r="D7844" s="3">
        <f>IF('Profil je Los'!A7844&lt;&gt;"",IF('Profil je Los'!A7844&lt;&gt;"",TIME(HOUR('Profil je Los'!A7844),MINUTE('Profil je Los'!A7844),SECOND('Profil je Los'!A7844)),""),"")</f>
        <v>0.625</v>
      </c>
      <c r="E7844" s="5">
        <f t="shared" si="490"/>
        <v>15</v>
      </c>
      <c r="F7844" s="14">
        <v>30.020904999999999</v>
      </c>
      <c r="G7844" s="17">
        <f t="shared" si="488"/>
        <v>2.5</v>
      </c>
      <c r="I7844" s="33"/>
    </row>
    <row r="7845" spans="1:9" x14ac:dyDescent="0.2">
      <c r="A7845" s="4">
        <v>44157.666666666664</v>
      </c>
      <c r="B7845" s="6">
        <f t="shared" si="489"/>
        <v>44157</v>
      </c>
      <c r="C7845" s="3">
        <f t="shared" si="491"/>
        <v>0.625</v>
      </c>
      <c r="D7845" s="3">
        <f>IF('Profil je Los'!A7845&lt;&gt;"",IF('Profil je Los'!A7845&lt;&gt;"",TIME(HOUR('Profil je Los'!A7845),MINUTE('Profil je Los'!A7845),SECOND('Profil je Los'!A7845)),""),"")</f>
        <v>0.66666666666666663</v>
      </c>
      <c r="E7845" s="5">
        <f t="shared" si="490"/>
        <v>16</v>
      </c>
      <c r="F7845" s="14">
        <v>25.987311999999999</v>
      </c>
      <c r="G7845" s="17">
        <f t="shared" si="488"/>
        <v>2.17</v>
      </c>
      <c r="I7845" s="33"/>
    </row>
    <row r="7846" spans="1:9" x14ac:dyDescent="0.2">
      <c r="A7846" s="4">
        <v>44157.708333333336</v>
      </c>
      <c r="B7846" s="6">
        <f t="shared" si="489"/>
        <v>44157</v>
      </c>
      <c r="C7846" s="3">
        <f t="shared" si="491"/>
        <v>0.66666666666666663</v>
      </c>
      <c r="D7846" s="3">
        <f>IF('Profil je Los'!A7846&lt;&gt;"",IF('Profil je Los'!A7846&lt;&gt;"",TIME(HOUR('Profil je Los'!A7846),MINUTE('Profil je Los'!A7846),SECOND('Profil je Los'!A7846)),""),"")</f>
        <v>0.70833333333333337</v>
      </c>
      <c r="E7846" s="5">
        <f t="shared" si="490"/>
        <v>17</v>
      </c>
      <c r="F7846" s="14">
        <v>31.425176</v>
      </c>
      <c r="G7846" s="17">
        <f t="shared" si="488"/>
        <v>2.62</v>
      </c>
      <c r="I7846" s="33"/>
    </row>
    <row r="7847" spans="1:9" x14ac:dyDescent="0.2">
      <c r="A7847" s="4">
        <v>44157.75</v>
      </c>
      <c r="B7847" s="6">
        <f t="shared" si="489"/>
        <v>44157</v>
      </c>
      <c r="C7847" s="3">
        <f t="shared" si="491"/>
        <v>0.70833333333333337</v>
      </c>
      <c r="D7847" s="3">
        <f>IF('Profil je Los'!A7847&lt;&gt;"",IF('Profil je Los'!A7847&lt;&gt;"",TIME(HOUR('Profil je Los'!A7847),MINUTE('Profil je Los'!A7847),SECOND('Profil je Los'!A7847)),""),"")</f>
        <v>0.75</v>
      </c>
      <c r="E7847" s="5">
        <f t="shared" si="490"/>
        <v>18</v>
      </c>
      <c r="F7847" s="14">
        <v>33.430101999999998</v>
      </c>
      <c r="G7847" s="17">
        <f t="shared" si="488"/>
        <v>2.79</v>
      </c>
      <c r="I7847" s="33"/>
    </row>
    <row r="7848" spans="1:9" x14ac:dyDescent="0.2">
      <c r="A7848" s="4">
        <v>44157.791666666664</v>
      </c>
      <c r="B7848" s="6">
        <f t="shared" si="489"/>
        <v>44157</v>
      </c>
      <c r="C7848" s="3">
        <f t="shared" si="491"/>
        <v>0.75</v>
      </c>
      <c r="D7848" s="3">
        <f>IF('Profil je Los'!A7848&lt;&gt;"",IF('Profil je Los'!A7848&lt;&gt;"",TIME(HOUR('Profil je Los'!A7848),MINUTE('Profil je Los'!A7848),SECOND('Profil je Los'!A7848)),""),"")</f>
        <v>0.79166666666666663</v>
      </c>
      <c r="E7848" s="5">
        <f t="shared" si="490"/>
        <v>19</v>
      </c>
      <c r="F7848" s="14">
        <v>33.962974000000003</v>
      </c>
      <c r="G7848" s="17">
        <f t="shared" si="488"/>
        <v>2.83</v>
      </c>
      <c r="I7848" s="33"/>
    </row>
    <row r="7849" spans="1:9" x14ac:dyDescent="0.2">
      <c r="A7849" s="4">
        <v>44157.833333333336</v>
      </c>
      <c r="B7849" s="6">
        <f t="shared" si="489"/>
        <v>44157</v>
      </c>
      <c r="C7849" s="3">
        <f t="shared" si="491"/>
        <v>0.79166666666666663</v>
      </c>
      <c r="D7849" s="3">
        <f>IF('Profil je Los'!A7849&lt;&gt;"",IF('Profil je Los'!A7849&lt;&gt;"",TIME(HOUR('Profil je Los'!A7849),MINUTE('Profil je Los'!A7849),SECOND('Profil je Los'!A7849)),""),"")</f>
        <v>0.83333333333333337</v>
      </c>
      <c r="E7849" s="5">
        <f t="shared" si="490"/>
        <v>20</v>
      </c>
      <c r="F7849" s="14">
        <v>30.205634</v>
      </c>
      <c r="G7849" s="17">
        <f t="shared" si="488"/>
        <v>2.52</v>
      </c>
      <c r="I7849" s="33"/>
    </row>
    <row r="7850" spans="1:9" x14ac:dyDescent="0.2">
      <c r="A7850" s="4">
        <v>44157.875</v>
      </c>
      <c r="B7850" s="6">
        <f t="shared" si="489"/>
        <v>44157</v>
      </c>
      <c r="C7850" s="3">
        <f t="shared" si="491"/>
        <v>0.83333333333333337</v>
      </c>
      <c r="D7850" s="3">
        <f>IF('Profil je Los'!A7850&lt;&gt;"",IF('Profil je Los'!A7850&lt;&gt;"",TIME(HOUR('Profil je Los'!A7850),MINUTE('Profil je Los'!A7850),SECOND('Profil je Los'!A7850)),""),"")</f>
        <v>0.875</v>
      </c>
      <c r="E7850" s="5">
        <f t="shared" si="490"/>
        <v>21</v>
      </c>
      <c r="F7850" s="14">
        <v>24.030276000000001</v>
      </c>
      <c r="G7850" s="17">
        <f t="shared" si="488"/>
        <v>2</v>
      </c>
      <c r="I7850" s="33"/>
    </row>
    <row r="7851" spans="1:9" x14ac:dyDescent="0.2">
      <c r="A7851" s="4">
        <v>44157.916666666664</v>
      </c>
      <c r="B7851" s="6">
        <f t="shared" si="489"/>
        <v>44157</v>
      </c>
      <c r="C7851" s="3">
        <f t="shared" si="491"/>
        <v>0.875</v>
      </c>
      <c r="D7851" s="3">
        <f>IF('Profil je Los'!A7851&lt;&gt;"",IF('Profil je Los'!A7851&lt;&gt;"",TIME(HOUR('Profil je Los'!A7851),MINUTE('Profil je Los'!A7851),SECOND('Profil je Los'!A7851)),""),"")</f>
        <v>0.91666666666666663</v>
      </c>
      <c r="E7851" s="5">
        <f t="shared" si="490"/>
        <v>22</v>
      </c>
      <c r="F7851" s="14">
        <v>21.762501</v>
      </c>
      <c r="G7851" s="17">
        <f t="shared" si="488"/>
        <v>1.81</v>
      </c>
      <c r="I7851" s="33"/>
    </row>
    <row r="7852" spans="1:9" x14ac:dyDescent="0.2">
      <c r="A7852" s="4">
        <v>44157.958333333336</v>
      </c>
      <c r="B7852" s="6">
        <f t="shared" si="489"/>
        <v>44157</v>
      </c>
      <c r="C7852" s="3">
        <f t="shared" si="491"/>
        <v>0.91666666666666663</v>
      </c>
      <c r="D7852" s="3">
        <f>IF('Profil je Los'!A7852&lt;&gt;"",IF('Profil je Los'!A7852&lt;&gt;"",TIME(HOUR('Profil je Los'!A7852),MINUTE('Profil je Los'!A7852),SECOND('Profil je Los'!A7852)),""),"")</f>
        <v>0.95833333333333337</v>
      </c>
      <c r="E7852" s="5">
        <f t="shared" si="490"/>
        <v>23</v>
      </c>
      <c r="F7852" s="14">
        <v>17.834039000000001</v>
      </c>
      <c r="G7852" s="17">
        <f t="shared" si="488"/>
        <v>1.49</v>
      </c>
      <c r="I7852" s="33"/>
    </row>
    <row r="7853" spans="1:9" x14ac:dyDescent="0.2">
      <c r="A7853" s="4">
        <v>44158</v>
      </c>
      <c r="B7853" s="6">
        <f t="shared" si="489"/>
        <v>44157</v>
      </c>
      <c r="C7853" s="3">
        <f t="shared" si="491"/>
        <v>0.95833333333333337</v>
      </c>
      <c r="D7853" s="3">
        <f>IF('Profil je Los'!A7853&lt;&gt;"",IF('Profil je Los'!A7853&lt;&gt;"",TIME(HOUR('Profil je Los'!A7853),MINUTE('Profil je Los'!A7853),SECOND('Profil je Los'!A7853)),""),"")</f>
        <v>0</v>
      </c>
      <c r="E7853" s="5">
        <f t="shared" si="490"/>
        <v>24</v>
      </c>
      <c r="F7853" s="14">
        <v>14.770417999999999</v>
      </c>
      <c r="G7853" s="17">
        <f t="shared" si="488"/>
        <v>1.23</v>
      </c>
      <c r="I7853" s="33"/>
    </row>
    <row r="7854" spans="1:9" x14ac:dyDescent="0.2">
      <c r="A7854" s="4">
        <v>44158.041666666664</v>
      </c>
      <c r="B7854" s="6">
        <f t="shared" si="489"/>
        <v>44158</v>
      </c>
      <c r="C7854" s="3">
        <f t="shared" si="491"/>
        <v>0</v>
      </c>
      <c r="D7854" s="3">
        <f>IF('Profil je Los'!A7854&lt;&gt;"",IF('Profil je Los'!A7854&lt;&gt;"",TIME(HOUR('Profil je Los'!A7854),MINUTE('Profil je Los'!A7854),SECOND('Profil je Los'!A7854)),""),"")</f>
        <v>4.1666666666666664E-2</v>
      </c>
      <c r="E7854" s="5">
        <f t="shared" si="490"/>
        <v>1</v>
      </c>
      <c r="F7854" s="14">
        <v>13.573339000000001</v>
      </c>
      <c r="G7854" s="17">
        <f t="shared" si="488"/>
        <v>1.1299999999999999</v>
      </c>
      <c r="I7854" s="33"/>
    </row>
    <row r="7855" spans="1:9" x14ac:dyDescent="0.2">
      <c r="A7855" s="4">
        <v>44158.083333333336</v>
      </c>
      <c r="B7855" s="6">
        <f t="shared" si="489"/>
        <v>44158</v>
      </c>
      <c r="C7855" s="3">
        <f t="shared" si="491"/>
        <v>4.1666666666666664E-2</v>
      </c>
      <c r="D7855" s="3">
        <f>IF('Profil je Los'!A7855&lt;&gt;"",IF('Profil je Los'!A7855&lt;&gt;"",TIME(HOUR('Profil je Los'!A7855),MINUTE('Profil je Los'!A7855),SECOND('Profil je Los'!A7855)),""),"")</f>
        <v>8.3333333333333329E-2</v>
      </c>
      <c r="E7855" s="5">
        <f t="shared" si="490"/>
        <v>2</v>
      </c>
      <c r="F7855" s="14">
        <v>12.104571999999999</v>
      </c>
      <c r="G7855" s="17">
        <f t="shared" si="488"/>
        <v>1.01</v>
      </c>
      <c r="I7855" s="33"/>
    </row>
    <row r="7856" spans="1:9" x14ac:dyDescent="0.2">
      <c r="A7856" s="4">
        <v>44158.125</v>
      </c>
      <c r="B7856" s="6">
        <f t="shared" si="489"/>
        <v>44158</v>
      </c>
      <c r="C7856" s="3">
        <f t="shared" si="491"/>
        <v>8.3333333333333329E-2</v>
      </c>
      <c r="D7856" s="3">
        <f>IF('Profil je Los'!A7856&lt;&gt;"",IF('Profil je Los'!A7856&lt;&gt;"",TIME(HOUR('Profil je Los'!A7856),MINUTE('Profil je Los'!A7856),SECOND('Profil je Los'!A7856)),""),"")</f>
        <v>0.125</v>
      </c>
      <c r="E7856" s="5">
        <f t="shared" si="490"/>
        <v>3</v>
      </c>
      <c r="F7856" s="14">
        <v>10.611869</v>
      </c>
      <c r="G7856" s="17">
        <f t="shared" si="488"/>
        <v>0.88</v>
      </c>
      <c r="I7856" s="33"/>
    </row>
    <row r="7857" spans="1:9" x14ac:dyDescent="0.2">
      <c r="A7857" s="4">
        <v>44158.166666666664</v>
      </c>
      <c r="B7857" s="6">
        <f t="shared" si="489"/>
        <v>44158</v>
      </c>
      <c r="C7857" s="3">
        <f t="shared" si="491"/>
        <v>0.125</v>
      </c>
      <c r="D7857" s="3">
        <f>IF('Profil je Los'!A7857&lt;&gt;"",IF('Profil je Los'!A7857&lt;&gt;"",TIME(HOUR('Profil je Los'!A7857),MINUTE('Profil je Los'!A7857),SECOND('Profil je Los'!A7857)),""),"")</f>
        <v>0.16666666666666666</v>
      </c>
      <c r="E7857" s="5">
        <f t="shared" si="490"/>
        <v>4</v>
      </c>
      <c r="F7857" s="14">
        <v>10.994344</v>
      </c>
      <c r="G7857" s="17">
        <f t="shared" si="488"/>
        <v>0.92</v>
      </c>
      <c r="I7857" s="33"/>
    </row>
    <row r="7858" spans="1:9" x14ac:dyDescent="0.2">
      <c r="A7858" s="4">
        <v>44158.208333333336</v>
      </c>
      <c r="B7858" s="6">
        <f t="shared" si="489"/>
        <v>44158</v>
      </c>
      <c r="C7858" s="3">
        <f t="shared" si="491"/>
        <v>0.16666666666666666</v>
      </c>
      <c r="D7858" s="3">
        <f>IF('Profil je Los'!A7858&lt;&gt;"",IF('Profil je Los'!A7858&lt;&gt;"",TIME(HOUR('Profil je Los'!A7858),MINUTE('Profil je Los'!A7858),SECOND('Profil je Los'!A7858)),""),"")</f>
        <v>0.20833333333333334</v>
      </c>
      <c r="E7858" s="5">
        <f t="shared" si="490"/>
        <v>5</v>
      </c>
      <c r="F7858" s="14">
        <v>12.404090999999999</v>
      </c>
      <c r="G7858" s="17">
        <f t="shared" si="488"/>
        <v>1.03</v>
      </c>
      <c r="I7858" s="33"/>
    </row>
    <row r="7859" spans="1:9" x14ac:dyDescent="0.2">
      <c r="A7859" s="4">
        <v>44158.25</v>
      </c>
      <c r="B7859" s="6">
        <f t="shared" si="489"/>
        <v>44158</v>
      </c>
      <c r="C7859" s="3">
        <f t="shared" si="491"/>
        <v>0.20833333333333334</v>
      </c>
      <c r="D7859" s="3">
        <f>IF('Profil je Los'!A7859&lt;&gt;"",IF('Profil je Los'!A7859&lt;&gt;"",TIME(HOUR('Profil je Los'!A7859),MINUTE('Profil je Los'!A7859),SECOND('Profil je Los'!A7859)),""),"")</f>
        <v>0.25</v>
      </c>
      <c r="E7859" s="5">
        <f t="shared" si="490"/>
        <v>6</v>
      </c>
      <c r="F7859" s="14">
        <v>15.036530000000001</v>
      </c>
      <c r="G7859" s="17">
        <f t="shared" si="488"/>
        <v>1.25</v>
      </c>
      <c r="I7859" s="33"/>
    </row>
    <row r="7860" spans="1:9" x14ac:dyDescent="0.2">
      <c r="A7860" s="4">
        <v>44158.291666666664</v>
      </c>
      <c r="B7860" s="6">
        <f t="shared" si="489"/>
        <v>44158</v>
      </c>
      <c r="C7860" s="3">
        <f t="shared" si="491"/>
        <v>0.25</v>
      </c>
      <c r="D7860" s="3">
        <f>IF('Profil je Los'!A7860&lt;&gt;"",IF('Profil je Los'!A7860&lt;&gt;"",TIME(HOUR('Profil je Los'!A7860),MINUTE('Profil je Los'!A7860),SECOND('Profil je Los'!A7860)),""),"")</f>
        <v>0.29166666666666669</v>
      </c>
      <c r="E7860" s="5">
        <f t="shared" si="490"/>
        <v>7</v>
      </c>
      <c r="F7860" s="14">
        <v>33.680256999999997</v>
      </c>
      <c r="G7860" s="17">
        <f t="shared" si="488"/>
        <v>2.81</v>
      </c>
      <c r="I7860" s="33"/>
    </row>
    <row r="7861" spans="1:9" x14ac:dyDescent="0.2">
      <c r="A7861" s="4">
        <v>44158.333333333336</v>
      </c>
      <c r="B7861" s="6">
        <f t="shared" si="489"/>
        <v>44158</v>
      </c>
      <c r="C7861" s="3">
        <f t="shared" si="491"/>
        <v>0.29166666666666669</v>
      </c>
      <c r="D7861" s="3">
        <f>IF('Profil je Los'!A7861&lt;&gt;"",IF('Profil je Los'!A7861&lt;&gt;"",TIME(HOUR('Profil je Los'!A7861),MINUTE('Profil je Los'!A7861),SECOND('Profil je Los'!A7861)),""),"")</f>
        <v>0.33333333333333331</v>
      </c>
      <c r="E7861" s="5">
        <f t="shared" si="490"/>
        <v>8</v>
      </c>
      <c r="F7861" s="14">
        <v>43.634140000000002</v>
      </c>
      <c r="G7861" s="17">
        <f t="shared" si="488"/>
        <v>3.64</v>
      </c>
      <c r="I7861" s="33"/>
    </row>
    <row r="7862" spans="1:9" x14ac:dyDescent="0.2">
      <c r="A7862" s="4">
        <v>44158.375</v>
      </c>
      <c r="B7862" s="6">
        <f t="shared" si="489"/>
        <v>44158</v>
      </c>
      <c r="C7862" s="3">
        <f t="shared" si="491"/>
        <v>0.33333333333333331</v>
      </c>
      <c r="D7862" s="3">
        <f>IF('Profil je Los'!A7862&lt;&gt;"",IF('Profil je Los'!A7862&lt;&gt;"",TIME(HOUR('Profil je Los'!A7862),MINUTE('Profil je Los'!A7862),SECOND('Profil je Los'!A7862)),""),"")</f>
        <v>0.375</v>
      </c>
      <c r="E7862" s="5">
        <f t="shared" si="490"/>
        <v>9</v>
      </c>
      <c r="F7862" s="14">
        <v>51.668322000000003</v>
      </c>
      <c r="G7862" s="17">
        <f t="shared" si="488"/>
        <v>4.3099999999999996</v>
      </c>
      <c r="I7862" s="33"/>
    </row>
    <row r="7863" spans="1:9" x14ac:dyDescent="0.2">
      <c r="A7863" s="4">
        <v>44158.416666666664</v>
      </c>
      <c r="B7863" s="6">
        <f t="shared" si="489"/>
        <v>44158</v>
      </c>
      <c r="C7863" s="3">
        <f t="shared" si="491"/>
        <v>0.375</v>
      </c>
      <c r="D7863" s="3">
        <f>IF('Profil je Los'!A7863&lt;&gt;"",IF('Profil je Los'!A7863&lt;&gt;"",TIME(HOUR('Profil je Los'!A7863),MINUTE('Profil je Los'!A7863),SECOND('Profil je Los'!A7863)),""),"")</f>
        <v>0.41666666666666669</v>
      </c>
      <c r="E7863" s="5">
        <f t="shared" si="490"/>
        <v>10</v>
      </c>
      <c r="F7863" s="14">
        <v>59.182706000000003</v>
      </c>
      <c r="G7863" s="17">
        <f t="shared" si="488"/>
        <v>4.93</v>
      </c>
      <c r="I7863" s="33"/>
    </row>
    <row r="7864" spans="1:9" x14ac:dyDescent="0.2">
      <c r="A7864" s="4">
        <v>44158.458333333336</v>
      </c>
      <c r="B7864" s="6">
        <f t="shared" si="489"/>
        <v>44158</v>
      </c>
      <c r="C7864" s="3">
        <f t="shared" si="491"/>
        <v>0.41666666666666669</v>
      </c>
      <c r="D7864" s="3">
        <f>IF('Profil je Los'!A7864&lt;&gt;"",IF('Profil je Los'!A7864&lt;&gt;"",TIME(HOUR('Profil je Los'!A7864),MINUTE('Profil je Los'!A7864),SECOND('Profil je Los'!A7864)),""),"")</f>
        <v>0.45833333333333331</v>
      </c>
      <c r="E7864" s="5">
        <f t="shared" si="490"/>
        <v>11</v>
      </c>
      <c r="F7864" s="14">
        <v>60</v>
      </c>
      <c r="G7864" s="17">
        <f t="shared" si="488"/>
        <v>5</v>
      </c>
      <c r="I7864" s="33"/>
    </row>
    <row r="7865" spans="1:9" x14ac:dyDescent="0.2">
      <c r="A7865" s="4">
        <v>44158.5</v>
      </c>
      <c r="B7865" s="6">
        <f t="shared" si="489"/>
        <v>44158</v>
      </c>
      <c r="C7865" s="3">
        <f t="shared" si="491"/>
        <v>0.45833333333333331</v>
      </c>
      <c r="D7865" s="3">
        <f>IF('Profil je Los'!A7865&lt;&gt;"",IF('Profil je Los'!A7865&lt;&gt;"",TIME(HOUR('Profil je Los'!A7865),MINUTE('Profil je Los'!A7865),SECOND('Profil je Los'!A7865)),""),"")</f>
        <v>0.5</v>
      </c>
      <c r="E7865" s="5">
        <f t="shared" si="490"/>
        <v>12</v>
      </c>
      <c r="F7865" s="14">
        <v>60</v>
      </c>
      <c r="G7865" s="17">
        <f t="shared" si="488"/>
        <v>5</v>
      </c>
      <c r="I7865" s="33"/>
    </row>
    <row r="7866" spans="1:9" x14ac:dyDescent="0.2">
      <c r="A7866" s="4">
        <v>44158.541666666664</v>
      </c>
      <c r="B7866" s="6">
        <f t="shared" si="489"/>
        <v>44158</v>
      </c>
      <c r="C7866" s="3">
        <f t="shared" si="491"/>
        <v>0.5</v>
      </c>
      <c r="D7866" s="3">
        <f>IF('Profil je Los'!A7866&lt;&gt;"",IF('Profil je Los'!A7866&lt;&gt;"",TIME(HOUR('Profil je Los'!A7866),MINUTE('Profil je Los'!A7866),SECOND('Profil je Los'!A7866)),""),"")</f>
        <v>0.54166666666666663</v>
      </c>
      <c r="E7866" s="5">
        <f t="shared" si="490"/>
        <v>13</v>
      </c>
      <c r="F7866" s="14">
        <v>60</v>
      </c>
      <c r="G7866" s="17">
        <f t="shared" si="488"/>
        <v>5</v>
      </c>
      <c r="I7866" s="33"/>
    </row>
    <row r="7867" spans="1:9" x14ac:dyDescent="0.2">
      <c r="A7867" s="4">
        <v>44158.583333333336</v>
      </c>
      <c r="B7867" s="6">
        <f t="shared" si="489"/>
        <v>44158</v>
      </c>
      <c r="C7867" s="3">
        <f t="shared" si="491"/>
        <v>0.54166666666666663</v>
      </c>
      <c r="D7867" s="3">
        <f>IF('Profil je Los'!A7867&lt;&gt;"",IF('Profil je Los'!A7867&lt;&gt;"",TIME(HOUR('Profil je Los'!A7867),MINUTE('Profil je Los'!A7867),SECOND('Profil je Los'!A7867)),""),"")</f>
        <v>0.58333333333333337</v>
      </c>
      <c r="E7867" s="5">
        <f t="shared" si="490"/>
        <v>14</v>
      </c>
      <c r="F7867" s="14">
        <v>60</v>
      </c>
      <c r="G7867" s="17">
        <f t="shared" si="488"/>
        <v>5</v>
      </c>
      <c r="I7867" s="33"/>
    </row>
    <row r="7868" spans="1:9" x14ac:dyDescent="0.2">
      <c r="A7868" s="4">
        <v>44158.625</v>
      </c>
      <c r="B7868" s="6">
        <f t="shared" si="489"/>
        <v>44158</v>
      </c>
      <c r="C7868" s="3">
        <f t="shared" si="491"/>
        <v>0.58333333333333337</v>
      </c>
      <c r="D7868" s="3">
        <f>IF('Profil je Los'!A7868&lt;&gt;"",IF('Profil je Los'!A7868&lt;&gt;"",TIME(HOUR('Profil je Los'!A7868),MINUTE('Profil je Los'!A7868),SECOND('Profil je Los'!A7868)),""),"")</f>
        <v>0.625</v>
      </c>
      <c r="E7868" s="5">
        <f t="shared" si="490"/>
        <v>15</v>
      </c>
      <c r="F7868" s="14">
        <v>57.847191000000002</v>
      </c>
      <c r="G7868" s="17">
        <f t="shared" si="488"/>
        <v>4.82</v>
      </c>
      <c r="I7868" s="33"/>
    </row>
    <row r="7869" spans="1:9" x14ac:dyDescent="0.2">
      <c r="A7869" s="4">
        <v>44158.666666666664</v>
      </c>
      <c r="B7869" s="6">
        <f t="shared" si="489"/>
        <v>44158</v>
      </c>
      <c r="C7869" s="3">
        <f t="shared" si="491"/>
        <v>0.625</v>
      </c>
      <c r="D7869" s="3">
        <f>IF('Profil je Los'!A7869&lt;&gt;"",IF('Profil je Los'!A7869&lt;&gt;"",TIME(HOUR('Profil je Los'!A7869),MINUTE('Profil je Los'!A7869),SECOND('Profil je Los'!A7869)),""),"")</f>
        <v>0.66666666666666663</v>
      </c>
      <c r="E7869" s="5">
        <f t="shared" si="490"/>
        <v>16</v>
      </c>
      <c r="F7869" s="14">
        <v>50.341487000000001</v>
      </c>
      <c r="G7869" s="17">
        <f t="shared" si="488"/>
        <v>4.2</v>
      </c>
      <c r="I7869" s="33"/>
    </row>
    <row r="7870" spans="1:9" x14ac:dyDescent="0.2">
      <c r="A7870" s="4">
        <v>44158.708333333336</v>
      </c>
      <c r="B7870" s="6">
        <f t="shared" si="489"/>
        <v>44158</v>
      </c>
      <c r="C7870" s="3">
        <f t="shared" si="491"/>
        <v>0.66666666666666663</v>
      </c>
      <c r="D7870" s="3">
        <f>IF('Profil je Los'!A7870&lt;&gt;"",IF('Profil je Los'!A7870&lt;&gt;"",TIME(HOUR('Profil je Los'!A7870),MINUTE('Profil je Los'!A7870),SECOND('Profil je Los'!A7870)),""),"")</f>
        <v>0.70833333333333337</v>
      </c>
      <c r="E7870" s="5">
        <f t="shared" si="490"/>
        <v>17</v>
      </c>
      <c r="F7870" s="14">
        <v>44.430081999999999</v>
      </c>
      <c r="G7870" s="17">
        <f t="shared" si="488"/>
        <v>3.7</v>
      </c>
      <c r="I7870" s="33"/>
    </row>
    <row r="7871" spans="1:9" x14ac:dyDescent="0.2">
      <c r="A7871" s="4">
        <v>44158.75</v>
      </c>
      <c r="B7871" s="6">
        <f t="shared" si="489"/>
        <v>44158</v>
      </c>
      <c r="C7871" s="3">
        <f t="shared" si="491"/>
        <v>0.70833333333333337</v>
      </c>
      <c r="D7871" s="3">
        <f>IF('Profil je Los'!A7871&lt;&gt;"",IF('Profil je Los'!A7871&lt;&gt;"",TIME(HOUR('Profil je Los'!A7871),MINUTE('Profil je Los'!A7871),SECOND('Profil je Los'!A7871)),""),"")</f>
        <v>0.75</v>
      </c>
      <c r="E7871" s="5">
        <f t="shared" si="490"/>
        <v>18</v>
      </c>
      <c r="F7871" s="14">
        <v>47.625945999999999</v>
      </c>
      <c r="G7871" s="17">
        <f t="shared" si="488"/>
        <v>3.97</v>
      </c>
      <c r="I7871" s="33"/>
    </row>
    <row r="7872" spans="1:9" x14ac:dyDescent="0.2">
      <c r="A7872" s="4">
        <v>44158.791666666664</v>
      </c>
      <c r="B7872" s="6">
        <f t="shared" si="489"/>
        <v>44158</v>
      </c>
      <c r="C7872" s="3">
        <f t="shared" si="491"/>
        <v>0.75</v>
      </c>
      <c r="D7872" s="3">
        <f>IF('Profil je Los'!A7872&lt;&gt;"",IF('Profil je Los'!A7872&lt;&gt;"",TIME(HOUR('Profil je Los'!A7872),MINUTE('Profil je Los'!A7872),SECOND('Profil je Los'!A7872)),""),"")</f>
        <v>0.79166666666666663</v>
      </c>
      <c r="E7872" s="5">
        <f t="shared" si="490"/>
        <v>19</v>
      </c>
      <c r="F7872" s="14">
        <v>47.663148</v>
      </c>
      <c r="G7872" s="17">
        <f t="shared" si="488"/>
        <v>3.97</v>
      </c>
      <c r="I7872" s="33"/>
    </row>
    <row r="7873" spans="1:9" x14ac:dyDescent="0.2">
      <c r="A7873" s="4">
        <v>44158.833333333336</v>
      </c>
      <c r="B7873" s="6">
        <f t="shared" si="489"/>
        <v>44158</v>
      </c>
      <c r="C7873" s="3">
        <f t="shared" si="491"/>
        <v>0.79166666666666663</v>
      </c>
      <c r="D7873" s="3">
        <f>IF('Profil je Los'!A7873&lt;&gt;"",IF('Profil je Los'!A7873&lt;&gt;"",TIME(HOUR('Profil je Los'!A7873),MINUTE('Profil je Los'!A7873),SECOND('Profil je Los'!A7873)),""),"")</f>
        <v>0.83333333333333337</v>
      </c>
      <c r="E7873" s="5">
        <f t="shared" si="490"/>
        <v>20</v>
      </c>
      <c r="F7873" s="14">
        <v>43.307448999999998</v>
      </c>
      <c r="G7873" s="17">
        <f t="shared" si="488"/>
        <v>3.61</v>
      </c>
      <c r="I7873" s="33"/>
    </row>
    <row r="7874" spans="1:9" x14ac:dyDescent="0.2">
      <c r="A7874" s="4">
        <v>44158.875</v>
      </c>
      <c r="B7874" s="6">
        <f t="shared" si="489"/>
        <v>44158</v>
      </c>
      <c r="C7874" s="3">
        <f t="shared" si="491"/>
        <v>0.83333333333333337</v>
      </c>
      <c r="D7874" s="3">
        <f>IF('Profil je Los'!A7874&lt;&gt;"",IF('Profil je Los'!A7874&lt;&gt;"",TIME(HOUR('Profil je Los'!A7874),MINUTE('Profil je Los'!A7874),SECOND('Profil je Los'!A7874)),""),"")</f>
        <v>0.875</v>
      </c>
      <c r="E7874" s="5">
        <f t="shared" si="490"/>
        <v>21</v>
      </c>
      <c r="F7874" s="14">
        <v>37.846784</v>
      </c>
      <c r="G7874" s="17">
        <f t="shared" si="488"/>
        <v>3.15</v>
      </c>
      <c r="I7874" s="33"/>
    </row>
    <row r="7875" spans="1:9" x14ac:dyDescent="0.2">
      <c r="A7875" s="4">
        <v>44158.916666666664</v>
      </c>
      <c r="B7875" s="6">
        <f t="shared" si="489"/>
        <v>44158</v>
      </c>
      <c r="C7875" s="3">
        <f t="shared" si="491"/>
        <v>0.875</v>
      </c>
      <c r="D7875" s="3">
        <f>IF('Profil je Los'!A7875&lt;&gt;"",IF('Profil je Los'!A7875&lt;&gt;"",TIME(HOUR('Profil je Los'!A7875),MINUTE('Profil je Los'!A7875),SECOND('Profil je Los'!A7875)),""),"")</f>
        <v>0.91666666666666663</v>
      </c>
      <c r="E7875" s="5">
        <f t="shared" si="490"/>
        <v>22</v>
      </c>
      <c r="F7875" s="14">
        <v>37.54224</v>
      </c>
      <c r="G7875" s="17">
        <f t="shared" si="488"/>
        <v>3.13</v>
      </c>
      <c r="I7875" s="33"/>
    </row>
    <row r="7876" spans="1:9" x14ac:dyDescent="0.2">
      <c r="A7876" s="4">
        <v>44158.958333333336</v>
      </c>
      <c r="B7876" s="6">
        <f t="shared" si="489"/>
        <v>44158</v>
      </c>
      <c r="C7876" s="3">
        <f t="shared" si="491"/>
        <v>0.91666666666666663</v>
      </c>
      <c r="D7876" s="3">
        <f>IF('Profil je Los'!A7876&lt;&gt;"",IF('Profil je Los'!A7876&lt;&gt;"",TIME(HOUR('Profil je Los'!A7876),MINUTE('Profil je Los'!A7876),SECOND('Profil je Los'!A7876)),""),"")</f>
        <v>0.95833333333333337</v>
      </c>
      <c r="E7876" s="5">
        <f t="shared" si="490"/>
        <v>23</v>
      </c>
      <c r="F7876" s="14">
        <v>26.029292000000002</v>
      </c>
      <c r="G7876" s="17">
        <f t="shared" si="488"/>
        <v>2.17</v>
      </c>
      <c r="I7876" s="33"/>
    </row>
    <row r="7877" spans="1:9" x14ac:dyDescent="0.2">
      <c r="A7877" s="4">
        <v>44159</v>
      </c>
      <c r="B7877" s="6">
        <f t="shared" si="489"/>
        <v>44158</v>
      </c>
      <c r="C7877" s="3">
        <f t="shared" si="491"/>
        <v>0.95833333333333337</v>
      </c>
      <c r="D7877" s="3">
        <f>IF('Profil je Los'!A7877&lt;&gt;"",IF('Profil je Los'!A7877&lt;&gt;"",TIME(HOUR('Profil je Los'!A7877),MINUTE('Profil je Los'!A7877),SECOND('Profil je Los'!A7877)),""),"")</f>
        <v>0</v>
      </c>
      <c r="E7877" s="5">
        <f t="shared" si="490"/>
        <v>24</v>
      </c>
      <c r="F7877" s="14">
        <v>20.125595000000001</v>
      </c>
      <c r="G7877" s="17">
        <f t="shared" si="488"/>
        <v>1.68</v>
      </c>
      <c r="I7877" s="33"/>
    </row>
    <row r="7878" spans="1:9" x14ac:dyDescent="0.2">
      <c r="A7878" s="4">
        <v>44159.041666666664</v>
      </c>
      <c r="B7878" s="6">
        <f t="shared" si="489"/>
        <v>44159</v>
      </c>
      <c r="C7878" s="3">
        <f t="shared" si="491"/>
        <v>0</v>
      </c>
      <c r="D7878" s="3">
        <f>IF('Profil je Los'!A7878&lt;&gt;"",IF('Profil je Los'!A7878&lt;&gt;"",TIME(HOUR('Profil je Los'!A7878),MINUTE('Profil je Los'!A7878),SECOND('Profil je Los'!A7878)),""),"")</f>
        <v>4.1666666666666664E-2</v>
      </c>
      <c r="E7878" s="5">
        <f t="shared" si="490"/>
        <v>1</v>
      </c>
      <c r="F7878" s="14">
        <v>14.877577</v>
      </c>
      <c r="G7878" s="17">
        <f t="shared" ref="G7878:G7941" si="492">ROUND(F7878/$E$2,2)</f>
        <v>1.24</v>
      </c>
      <c r="I7878" s="33"/>
    </row>
    <row r="7879" spans="1:9" x14ac:dyDescent="0.2">
      <c r="A7879" s="4">
        <v>44159.083333333336</v>
      </c>
      <c r="B7879" s="6">
        <f t="shared" ref="B7879:B7942" si="493">IF(A7879&lt;&gt;"",IF(E7879=24,B7878,DATE(YEAR(A7879),MONTH(A7879),DAY(A7879))),"")</f>
        <v>44159</v>
      </c>
      <c r="C7879" s="3">
        <f t="shared" si="491"/>
        <v>4.1666666666666664E-2</v>
      </c>
      <c r="D7879" s="3">
        <f>IF('Profil je Los'!A7879&lt;&gt;"",IF('Profil je Los'!A7879&lt;&gt;"",TIME(HOUR('Profil je Los'!A7879),MINUTE('Profil je Los'!A7879),SECOND('Profil je Los'!A7879)),""),"")</f>
        <v>8.3333333333333329E-2</v>
      </c>
      <c r="E7879" s="5">
        <f t="shared" ref="E7879:E7942" si="494">IF(A7879&lt;&gt;"",IF(HOUR(A7879)=0,24,HOUR(A7879)),"")</f>
        <v>2</v>
      </c>
      <c r="F7879" s="14">
        <v>12.322628999999999</v>
      </c>
      <c r="G7879" s="17">
        <f t="shared" si="492"/>
        <v>1.03</v>
      </c>
      <c r="I7879" s="33"/>
    </row>
    <row r="7880" spans="1:9" x14ac:dyDescent="0.2">
      <c r="A7880" s="4">
        <v>44159.125</v>
      </c>
      <c r="B7880" s="6">
        <f t="shared" si="493"/>
        <v>44159</v>
      </c>
      <c r="C7880" s="3">
        <f t="shared" ref="C7880:C7943" si="495">D7879</f>
        <v>8.3333333333333329E-2</v>
      </c>
      <c r="D7880" s="3">
        <f>IF('Profil je Los'!A7880&lt;&gt;"",IF('Profil je Los'!A7880&lt;&gt;"",TIME(HOUR('Profil je Los'!A7880),MINUTE('Profil je Los'!A7880),SECOND('Profil je Los'!A7880)),""),"")</f>
        <v>0.125</v>
      </c>
      <c r="E7880" s="5">
        <f t="shared" si="494"/>
        <v>3</v>
      </c>
      <c r="F7880" s="14">
        <v>14.988728</v>
      </c>
      <c r="G7880" s="17">
        <f t="shared" si="492"/>
        <v>1.25</v>
      </c>
      <c r="I7880" s="33"/>
    </row>
    <row r="7881" spans="1:9" x14ac:dyDescent="0.2">
      <c r="A7881" s="4">
        <v>44159.166666666664</v>
      </c>
      <c r="B7881" s="6">
        <f t="shared" si="493"/>
        <v>44159</v>
      </c>
      <c r="C7881" s="3">
        <f t="shared" si="495"/>
        <v>0.125</v>
      </c>
      <c r="D7881" s="3">
        <f>IF('Profil je Los'!A7881&lt;&gt;"",IF('Profil je Los'!A7881&lt;&gt;"",TIME(HOUR('Profil je Los'!A7881),MINUTE('Profil je Los'!A7881),SECOND('Profil je Los'!A7881)),""),"")</f>
        <v>0.16666666666666666</v>
      </c>
      <c r="E7881" s="5">
        <f t="shared" si="494"/>
        <v>4</v>
      </c>
      <c r="F7881" s="14">
        <v>21.166841999999999</v>
      </c>
      <c r="G7881" s="17">
        <f t="shared" si="492"/>
        <v>1.76</v>
      </c>
      <c r="I7881" s="33"/>
    </row>
    <row r="7882" spans="1:9" x14ac:dyDescent="0.2">
      <c r="A7882" s="4">
        <v>44159.208333333336</v>
      </c>
      <c r="B7882" s="6">
        <f t="shared" si="493"/>
        <v>44159</v>
      </c>
      <c r="C7882" s="3">
        <f t="shared" si="495"/>
        <v>0.16666666666666666</v>
      </c>
      <c r="D7882" s="3">
        <f>IF('Profil je Los'!A7882&lt;&gt;"",IF('Profil je Los'!A7882&lt;&gt;"",TIME(HOUR('Profil je Los'!A7882),MINUTE('Profil je Los'!A7882),SECOND('Profil je Los'!A7882)),""),"")</f>
        <v>0.20833333333333334</v>
      </c>
      <c r="E7882" s="5">
        <f t="shared" si="494"/>
        <v>5</v>
      </c>
      <c r="F7882" s="14">
        <v>18.481490000000001</v>
      </c>
      <c r="G7882" s="17">
        <f t="shared" si="492"/>
        <v>1.54</v>
      </c>
      <c r="I7882" s="33"/>
    </row>
    <row r="7883" spans="1:9" x14ac:dyDescent="0.2">
      <c r="A7883" s="4">
        <v>44159.25</v>
      </c>
      <c r="B7883" s="6">
        <f t="shared" si="493"/>
        <v>44159</v>
      </c>
      <c r="C7883" s="3">
        <f t="shared" si="495"/>
        <v>0.20833333333333334</v>
      </c>
      <c r="D7883" s="3">
        <f>IF('Profil je Los'!A7883&lt;&gt;"",IF('Profil je Los'!A7883&lt;&gt;"",TIME(HOUR('Profil je Los'!A7883),MINUTE('Profil je Los'!A7883),SECOND('Profil je Los'!A7883)),""),"")</f>
        <v>0.25</v>
      </c>
      <c r="E7883" s="5">
        <f t="shared" si="494"/>
        <v>6</v>
      </c>
      <c r="F7883" s="14">
        <v>23.366136000000001</v>
      </c>
      <c r="G7883" s="17">
        <f t="shared" si="492"/>
        <v>1.95</v>
      </c>
      <c r="I7883" s="33"/>
    </row>
    <row r="7884" spans="1:9" x14ac:dyDescent="0.2">
      <c r="A7884" s="4">
        <v>44159.291666666664</v>
      </c>
      <c r="B7884" s="6">
        <f t="shared" si="493"/>
        <v>44159</v>
      </c>
      <c r="C7884" s="3">
        <f t="shared" si="495"/>
        <v>0.25</v>
      </c>
      <c r="D7884" s="3">
        <f>IF('Profil je Los'!A7884&lt;&gt;"",IF('Profil je Los'!A7884&lt;&gt;"",TIME(HOUR('Profil je Los'!A7884),MINUTE('Profil je Los'!A7884),SECOND('Profil je Los'!A7884)),""),"")</f>
        <v>0.29166666666666669</v>
      </c>
      <c r="E7884" s="5">
        <f t="shared" si="494"/>
        <v>7</v>
      </c>
      <c r="F7884" s="14">
        <v>48.041989000000001</v>
      </c>
      <c r="G7884" s="17">
        <f t="shared" si="492"/>
        <v>4</v>
      </c>
      <c r="I7884" s="33"/>
    </row>
    <row r="7885" spans="1:9" x14ac:dyDescent="0.2">
      <c r="A7885" s="4">
        <v>44159.333333333336</v>
      </c>
      <c r="B7885" s="6">
        <f t="shared" si="493"/>
        <v>44159</v>
      </c>
      <c r="C7885" s="3">
        <f t="shared" si="495"/>
        <v>0.29166666666666669</v>
      </c>
      <c r="D7885" s="3">
        <f>IF('Profil je Los'!A7885&lt;&gt;"",IF('Profil je Los'!A7885&lt;&gt;"",TIME(HOUR('Profil je Los'!A7885),MINUTE('Profil je Los'!A7885),SECOND('Profil je Los'!A7885)),""),"")</f>
        <v>0.33333333333333331</v>
      </c>
      <c r="E7885" s="5">
        <f t="shared" si="494"/>
        <v>8</v>
      </c>
      <c r="F7885" s="14">
        <v>59.248494999999998</v>
      </c>
      <c r="G7885" s="17">
        <f t="shared" si="492"/>
        <v>4.9400000000000004</v>
      </c>
      <c r="I7885" s="33"/>
    </row>
    <row r="7886" spans="1:9" x14ac:dyDescent="0.2">
      <c r="A7886" s="4">
        <v>44159.375</v>
      </c>
      <c r="B7886" s="6">
        <f t="shared" si="493"/>
        <v>44159</v>
      </c>
      <c r="C7886" s="3">
        <f t="shared" si="495"/>
        <v>0.33333333333333331</v>
      </c>
      <c r="D7886" s="3">
        <f>IF('Profil je Los'!A7886&lt;&gt;"",IF('Profil je Los'!A7886&lt;&gt;"",TIME(HOUR('Profil je Los'!A7886),MINUTE('Profil je Los'!A7886),SECOND('Profil je Los'!A7886)),""),"")</f>
        <v>0.375</v>
      </c>
      <c r="E7886" s="5">
        <f t="shared" si="494"/>
        <v>9</v>
      </c>
      <c r="F7886" s="14">
        <v>60</v>
      </c>
      <c r="G7886" s="17">
        <f t="shared" si="492"/>
        <v>5</v>
      </c>
      <c r="I7886" s="33"/>
    </row>
    <row r="7887" spans="1:9" x14ac:dyDescent="0.2">
      <c r="A7887" s="4">
        <v>44159.416666666664</v>
      </c>
      <c r="B7887" s="6">
        <f t="shared" si="493"/>
        <v>44159</v>
      </c>
      <c r="C7887" s="3">
        <f t="shared" si="495"/>
        <v>0.375</v>
      </c>
      <c r="D7887" s="3">
        <f>IF('Profil je Los'!A7887&lt;&gt;"",IF('Profil je Los'!A7887&lt;&gt;"",TIME(HOUR('Profil je Los'!A7887),MINUTE('Profil je Los'!A7887),SECOND('Profil je Los'!A7887)),""),"")</f>
        <v>0.41666666666666669</v>
      </c>
      <c r="E7887" s="5">
        <f t="shared" si="494"/>
        <v>10</v>
      </c>
      <c r="F7887" s="14">
        <v>56.978310999999998</v>
      </c>
      <c r="G7887" s="17">
        <f t="shared" si="492"/>
        <v>4.75</v>
      </c>
      <c r="I7887" s="33"/>
    </row>
    <row r="7888" spans="1:9" x14ac:dyDescent="0.2">
      <c r="A7888" s="4">
        <v>44159.458333333336</v>
      </c>
      <c r="B7888" s="6">
        <f t="shared" si="493"/>
        <v>44159</v>
      </c>
      <c r="C7888" s="3">
        <f t="shared" si="495"/>
        <v>0.41666666666666669</v>
      </c>
      <c r="D7888" s="3">
        <f>IF('Profil je Los'!A7888&lt;&gt;"",IF('Profil je Los'!A7888&lt;&gt;"",TIME(HOUR('Profil je Los'!A7888),MINUTE('Profil je Los'!A7888),SECOND('Profil je Los'!A7888)),""),"")</f>
        <v>0.45833333333333331</v>
      </c>
      <c r="E7888" s="5">
        <f t="shared" si="494"/>
        <v>11</v>
      </c>
      <c r="F7888" s="14">
        <v>57.106980999999998</v>
      </c>
      <c r="G7888" s="17">
        <f t="shared" si="492"/>
        <v>4.76</v>
      </c>
      <c r="I7888" s="33"/>
    </row>
    <row r="7889" spans="1:9" x14ac:dyDescent="0.2">
      <c r="A7889" s="4">
        <v>44159.5</v>
      </c>
      <c r="B7889" s="6">
        <f t="shared" si="493"/>
        <v>44159</v>
      </c>
      <c r="C7889" s="3">
        <f t="shared" si="495"/>
        <v>0.45833333333333331</v>
      </c>
      <c r="D7889" s="3">
        <f>IF('Profil je Los'!A7889&lt;&gt;"",IF('Profil je Los'!A7889&lt;&gt;"",TIME(HOUR('Profil je Los'!A7889),MINUTE('Profil je Los'!A7889),SECOND('Profil je Los'!A7889)),""),"")</f>
        <v>0.5</v>
      </c>
      <c r="E7889" s="5">
        <f t="shared" si="494"/>
        <v>12</v>
      </c>
      <c r="F7889" s="14">
        <v>58.751998</v>
      </c>
      <c r="G7889" s="17">
        <f t="shared" si="492"/>
        <v>4.9000000000000004</v>
      </c>
      <c r="I7889" s="33"/>
    </row>
    <row r="7890" spans="1:9" x14ac:dyDescent="0.2">
      <c r="A7890" s="4">
        <v>44159.541666666664</v>
      </c>
      <c r="B7890" s="6">
        <f t="shared" si="493"/>
        <v>44159</v>
      </c>
      <c r="C7890" s="3">
        <f t="shared" si="495"/>
        <v>0.5</v>
      </c>
      <c r="D7890" s="3">
        <f>IF('Profil je Los'!A7890&lt;&gt;"",IF('Profil je Los'!A7890&lt;&gt;"",TIME(HOUR('Profil je Los'!A7890),MINUTE('Profil je Los'!A7890),SECOND('Profil je Los'!A7890)),""),"")</f>
        <v>0.54166666666666663</v>
      </c>
      <c r="E7890" s="5">
        <f t="shared" si="494"/>
        <v>13</v>
      </c>
      <c r="F7890" s="14">
        <v>53.026738000000002</v>
      </c>
      <c r="G7890" s="17">
        <f t="shared" si="492"/>
        <v>4.42</v>
      </c>
      <c r="I7890" s="33"/>
    </row>
    <row r="7891" spans="1:9" x14ac:dyDescent="0.2">
      <c r="A7891" s="4">
        <v>44159.583333333336</v>
      </c>
      <c r="B7891" s="6">
        <f t="shared" si="493"/>
        <v>44159</v>
      </c>
      <c r="C7891" s="3">
        <f t="shared" si="495"/>
        <v>0.54166666666666663</v>
      </c>
      <c r="D7891" s="3">
        <f>IF('Profil je Los'!A7891&lt;&gt;"",IF('Profil je Los'!A7891&lt;&gt;"",TIME(HOUR('Profil je Los'!A7891),MINUTE('Profil je Los'!A7891),SECOND('Profil je Los'!A7891)),""),"")</f>
        <v>0.58333333333333337</v>
      </c>
      <c r="E7891" s="5">
        <f t="shared" si="494"/>
        <v>14</v>
      </c>
      <c r="F7891" s="14">
        <v>44.962564999999998</v>
      </c>
      <c r="G7891" s="17">
        <f t="shared" si="492"/>
        <v>3.75</v>
      </c>
      <c r="I7891" s="33"/>
    </row>
    <row r="7892" spans="1:9" x14ac:dyDescent="0.2">
      <c r="A7892" s="4">
        <v>44159.625</v>
      </c>
      <c r="B7892" s="6">
        <f t="shared" si="493"/>
        <v>44159</v>
      </c>
      <c r="C7892" s="3">
        <f t="shared" si="495"/>
        <v>0.58333333333333337</v>
      </c>
      <c r="D7892" s="3">
        <f>IF('Profil je Los'!A7892&lt;&gt;"",IF('Profil je Los'!A7892&lt;&gt;"",TIME(HOUR('Profil je Los'!A7892),MINUTE('Profil je Los'!A7892),SECOND('Profil je Los'!A7892)),""),"")</f>
        <v>0.625</v>
      </c>
      <c r="E7892" s="5">
        <f t="shared" si="494"/>
        <v>15</v>
      </c>
      <c r="F7892" s="14">
        <v>46.274743000000001</v>
      </c>
      <c r="G7892" s="17">
        <f t="shared" si="492"/>
        <v>3.86</v>
      </c>
      <c r="I7892" s="33"/>
    </row>
    <row r="7893" spans="1:9" x14ac:dyDescent="0.2">
      <c r="A7893" s="4">
        <v>44159.666666666664</v>
      </c>
      <c r="B7893" s="6">
        <f t="shared" si="493"/>
        <v>44159</v>
      </c>
      <c r="C7893" s="3">
        <f t="shared" si="495"/>
        <v>0.625</v>
      </c>
      <c r="D7893" s="3">
        <f>IF('Profil je Los'!A7893&lt;&gt;"",IF('Profil je Los'!A7893&lt;&gt;"",TIME(HOUR('Profil je Los'!A7893),MINUTE('Profil je Los'!A7893),SECOND('Profil je Los'!A7893)),""),"")</f>
        <v>0.66666666666666663</v>
      </c>
      <c r="E7893" s="5">
        <f t="shared" si="494"/>
        <v>16</v>
      </c>
      <c r="F7893" s="14">
        <v>44.218273000000003</v>
      </c>
      <c r="G7893" s="17">
        <f t="shared" si="492"/>
        <v>3.68</v>
      </c>
      <c r="I7893" s="33"/>
    </row>
    <row r="7894" spans="1:9" x14ac:dyDescent="0.2">
      <c r="A7894" s="4">
        <v>44159.708333333336</v>
      </c>
      <c r="B7894" s="6">
        <f t="shared" si="493"/>
        <v>44159</v>
      </c>
      <c r="C7894" s="3">
        <f t="shared" si="495"/>
        <v>0.66666666666666663</v>
      </c>
      <c r="D7894" s="3">
        <f>IF('Profil je Los'!A7894&lt;&gt;"",IF('Profil je Los'!A7894&lt;&gt;"",TIME(HOUR('Profil je Los'!A7894),MINUTE('Profil je Los'!A7894),SECOND('Profil je Los'!A7894)),""),"")</f>
        <v>0.70833333333333337</v>
      </c>
      <c r="E7894" s="5">
        <f t="shared" si="494"/>
        <v>17</v>
      </c>
      <c r="F7894" s="14">
        <v>46.905856</v>
      </c>
      <c r="G7894" s="17">
        <f t="shared" si="492"/>
        <v>3.91</v>
      </c>
      <c r="I7894" s="33"/>
    </row>
    <row r="7895" spans="1:9" x14ac:dyDescent="0.2">
      <c r="A7895" s="4">
        <v>44159.75</v>
      </c>
      <c r="B7895" s="6">
        <f t="shared" si="493"/>
        <v>44159</v>
      </c>
      <c r="C7895" s="3">
        <f t="shared" si="495"/>
        <v>0.70833333333333337</v>
      </c>
      <c r="D7895" s="3">
        <f>IF('Profil je Los'!A7895&lt;&gt;"",IF('Profil je Los'!A7895&lt;&gt;"",TIME(HOUR('Profil je Los'!A7895),MINUTE('Profil je Los'!A7895),SECOND('Profil je Los'!A7895)),""),"")</f>
        <v>0.75</v>
      </c>
      <c r="E7895" s="5">
        <f t="shared" si="494"/>
        <v>18</v>
      </c>
      <c r="F7895" s="14">
        <v>55.596133000000002</v>
      </c>
      <c r="G7895" s="17">
        <f t="shared" si="492"/>
        <v>4.63</v>
      </c>
      <c r="I7895" s="33"/>
    </row>
    <row r="7896" spans="1:9" x14ac:dyDescent="0.2">
      <c r="A7896" s="4">
        <v>44159.791666666664</v>
      </c>
      <c r="B7896" s="6">
        <f t="shared" si="493"/>
        <v>44159</v>
      </c>
      <c r="C7896" s="3">
        <f t="shared" si="495"/>
        <v>0.75</v>
      </c>
      <c r="D7896" s="3">
        <f>IF('Profil je Los'!A7896&lt;&gt;"",IF('Profil je Los'!A7896&lt;&gt;"",TIME(HOUR('Profil je Los'!A7896),MINUTE('Profil je Los'!A7896),SECOND('Profil je Los'!A7896)),""),"")</f>
        <v>0.79166666666666663</v>
      </c>
      <c r="E7896" s="5">
        <f t="shared" si="494"/>
        <v>19</v>
      </c>
      <c r="F7896" s="14">
        <v>54.854982999999997</v>
      </c>
      <c r="G7896" s="17">
        <f t="shared" si="492"/>
        <v>4.57</v>
      </c>
      <c r="I7896" s="33"/>
    </row>
    <row r="7897" spans="1:9" x14ac:dyDescent="0.2">
      <c r="A7897" s="4">
        <v>44159.833333333336</v>
      </c>
      <c r="B7897" s="6">
        <f t="shared" si="493"/>
        <v>44159</v>
      </c>
      <c r="C7897" s="3">
        <f t="shared" si="495"/>
        <v>0.79166666666666663</v>
      </c>
      <c r="D7897" s="3">
        <f>IF('Profil je Los'!A7897&lt;&gt;"",IF('Profil je Los'!A7897&lt;&gt;"",TIME(HOUR('Profil je Los'!A7897),MINUTE('Profil je Los'!A7897),SECOND('Profil je Los'!A7897)),""),"")</f>
        <v>0.83333333333333337</v>
      </c>
      <c r="E7897" s="5">
        <f t="shared" si="494"/>
        <v>20</v>
      </c>
      <c r="F7897" s="14">
        <v>52.746101000000003</v>
      </c>
      <c r="G7897" s="17">
        <f t="shared" si="492"/>
        <v>4.4000000000000004</v>
      </c>
      <c r="I7897" s="33"/>
    </row>
    <row r="7898" spans="1:9" x14ac:dyDescent="0.2">
      <c r="A7898" s="4">
        <v>44159.875</v>
      </c>
      <c r="B7898" s="6">
        <f t="shared" si="493"/>
        <v>44159</v>
      </c>
      <c r="C7898" s="3">
        <f t="shared" si="495"/>
        <v>0.83333333333333337</v>
      </c>
      <c r="D7898" s="3">
        <f>IF('Profil je Los'!A7898&lt;&gt;"",IF('Profil je Los'!A7898&lt;&gt;"",TIME(HOUR('Profil je Los'!A7898),MINUTE('Profil je Los'!A7898),SECOND('Profil je Los'!A7898)),""),"")</f>
        <v>0.875</v>
      </c>
      <c r="E7898" s="5">
        <f t="shared" si="494"/>
        <v>21</v>
      </c>
      <c r="F7898" s="14">
        <v>42.038238</v>
      </c>
      <c r="G7898" s="17">
        <f t="shared" si="492"/>
        <v>3.5</v>
      </c>
      <c r="I7898" s="33"/>
    </row>
    <row r="7899" spans="1:9" x14ac:dyDescent="0.2">
      <c r="A7899" s="4">
        <v>44159.916666666664</v>
      </c>
      <c r="B7899" s="6">
        <f t="shared" si="493"/>
        <v>44159</v>
      </c>
      <c r="C7899" s="3">
        <f t="shared" si="495"/>
        <v>0.875</v>
      </c>
      <c r="D7899" s="3">
        <f>IF('Profil je Los'!A7899&lt;&gt;"",IF('Profil je Los'!A7899&lt;&gt;"",TIME(HOUR('Profil je Los'!A7899),MINUTE('Profil je Los'!A7899),SECOND('Profil je Los'!A7899)),""),"")</f>
        <v>0.91666666666666663</v>
      </c>
      <c r="E7899" s="5">
        <f t="shared" si="494"/>
        <v>22</v>
      </c>
      <c r="F7899" s="14">
        <v>35.169468000000002</v>
      </c>
      <c r="G7899" s="17">
        <f t="shared" si="492"/>
        <v>2.93</v>
      </c>
      <c r="I7899" s="33"/>
    </row>
    <row r="7900" spans="1:9" x14ac:dyDescent="0.2">
      <c r="A7900" s="4">
        <v>44159.958333333336</v>
      </c>
      <c r="B7900" s="6">
        <f t="shared" si="493"/>
        <v>44159</v>
      </c>
      <c r="C7900" s="3">
        <f t="shared" si="495"/>
        <v>0.91666666666666663</v>
      </c>
      <c r="D7900" s="3">
        <f>IF('Profil je Los'!A7900&lt;&gt;"",IF('Profil je Los'!A7900&lt;&gt;"",TIME(HOUR('Profil je Los'!A7900),MINUTE('Profil je Los'!A7900),SECOND('Profil je Los'!A7900)),""),"")</f>
        <v>0.95833333333333337</v>
      </c>
      <c r="E7900" s="5">
        <f t="shared" si="494"/>
        <v>23</v>
      </c>
      <c r="F7900" s="14">
        <v>26.263797</v>
      </c>
      <c r="G7900" s="17">
        <f t="shared" si="492"/>
        <v>2.19</v>
      </c>
      <c r="I7900" s="33"/>
    </row>
    <row r="7901" spans="1:9" x14ac:dyDescent="0.2">
      <c r="A7901" s="4">
        <v>44160</v>
      </c>
      <c r="B7901" s="6">
        <f t="shared" si="493"/>
        <v>44159</v>
      </c>
      <c r="C7901" s="3">
        <f t="shared" si="495"/>
        <v>0.95833333333333337</v>
      </c>
      <c r="D7901" s="3">
        <f>IF('Profil je Los'!A7901&lt;&gt;"",IF('Profil je Los'!A7901&lt;&gt;"",TIME(HOUR('Profil je Los'!A7901),MINUTE('Profil je Los'!A7901),SECOND('Profil je Los'!A7901)),""),"")</f>
        <v>0</v>
      </c>
      <c r="E7901" s="5">
        <f t="shared" si="494"/>
        <v>24</v>
      </c>
      <c r="F7901" s="14">
        <v>22.918240999999998</v>
      </c>
      <c r="G7901" s="17">
        <f t="shared" si="492"/>
        <v>1.91</v>
      </c>
      <c r="I7901" s="33"/>
    </row>
    <row r="7902" spans="1:9" x14ac:dyDescent="0.2">
      <c r="A7902" s="4">
        <v>44160.041666666664</v>
      </c>
      <c r="B7902" s="6">
        <f t="shared" si="493"/>
        <v>44160</v>
      </c>
      <c r="C7902" s="3">
        <f t="shared" si="495"/>
        <v>0</v>
      </c>
      <c r="D7902" s="3">
        <f>IF('Profil je Los'!A7902&lt;&gt;"",IF('Profil je Los'!A7902&lt;&gt;"",TIME(HOUR('Profil je Los'!A7902),MINUTE('Profil je Los'!A7902),SECOND('Profil je Los'!A7902)),""),"")</f>
        <v>4.1666666666666664E-2</v>
      </c>
      <c r="E7902" s="5">
        <f t="shared" si="494"/>
        <v>1</v>
      </c>
      <c r="F7902" s="14">
        <v>18.880592</v>
      </c>
      <c r="G7902" s="17">
        <f t="shared" si="492"/>
        <v>1.57</v>
      </c>
      <c r="I7902" s="33"/>
    </row>
    <row r="7903" spans="1:9" x14ac:dyDescent="0.2">
      <c r="A7903" s="4">
        <v>44160.083333333336</v>
      </c>
      <c r="B7903" s="6">
        <f t="shared" si="493"/>
        <v>44160</v>
      </c>
      <c r="C7903" s="3">
        <f t="shared" si="495"/>
        <v>4.1666666666666664E-2</v>
      </c>
      <c r="D7903" s="3">
        <f>IF('Profil je Los'!A7903&lt;&gt;"",IF('Profil je Los'!A7903&lt;&gt;"",TIME(HOUR('Profil je Los'!A7903),MINUTE('Profil je Los'!A7903),SECOND('Profil je Los'!A7903)),""),"")</f>
        <v>8.3333333333333329E-2</v>
      </c>
      <c r="E7903" s="5">
        <f t="shared" si="494"/>
        <v>2</v>
      </c>
      <c r="F7903" s="14">
        <v>18.031254000000001</v>
      </c>
      <c r="G7903" s="17">
        <f t="shared" si="492"/>
        <v>1.5</v>
      </c>
      <c r="I7903" s="33"/>
    </row>
    <row r="7904" spans="1:9" x14ac:dyDescent="0.2">
      <c r="A7904" s="4">
        <v>44160.125</v>
      </c>
      <c r="B7904" s="6">
        <f t="shared" si="493"/>
        <v>44160</v>
      </c>
      <c r="C7904" s="3">
        <f t="shared" si="495"/>
        <v>8.3333333333333329E-2</v>
      </c>
      <c r="D7904" s="3">
        <f>IF('Profil je Los'!A7904&lt;&gt;"",IF('Profil je Los'!A7904&lt;&gt;"",TIME(HOUR('Profil je Los'!A7904),MINUTE('Profil je Los'!A7904),SECOND('Profil je Los'!A7904)),""),"")</f>
        <v>0.125</v>
      </c>
      <c r="E7904" s="5">
        <f t="shared" si="494"/>
        <v>3</v>
      </c>
      <c r="F7904" s="14">
        <v>18.404598</v>
      </c>
      <c r="G7904" s="17">
        <f t="shared" si="492"/>
        <v>1.53</v>
      </c>
      <c r="I7904" s="33"/>
    </row>
    <row r="7905" spans="1:9" x14ac:dyDescent="0.2">
      <c r="A7905" s="4">
        <v>44160.166666666664</v>
      </c>
      <c r="B7905" s="6">
        <f t="shared" si="493"/>
        <v>44160</v>
      </c>
      <c r="C7905" s="3">
        <f t="shared" si="495"/>
        <v>0.125</v>
      </c>
      <c r="D7905" s="3">
        <f>IF('Profil je Los'!A7905&lt;&gt;"",IF('Profil je Los'!A7905&lt;&gt;"",TIME(HOUR('Profil je Los'!A7905),MINUTE('Profil je Los'!A7905),SECOND('Profil je Los'!A7905)),""),"")</f>
        <v>0.16666666666666666</v>
      </c>
      <c r="E7905" s="5">
        <f t="shared" si="494"/>
        <v>4</v>
      </c>
      <c r="F7905" s="14">
        <v>17.287388</v>
      </c>
      <c r="G7905" s="17">
        <f t="shared" si="492"/>
        <v>1.44</v>
      </c>
      <c r="I7905" s="33"/>
    </row>
    <row r="7906" spans="1:9" x14ac:dyDescent="0.2">
      <c r="A7906" s="4">
        <v>44160.208333333336</v>
      </c>
      <c r="B7906" s="6">
        <f t="shared" si="493"/>
        <v>44160</v>
      </c>
      <c r="C7906" s="3">
        <f t="shared" si="495"/>
        <v>0.16666666666666666</v>
      </c>
      <c r="D7906" s="3">
        <f>IF('Profil je Los'!A7906&lt;&gt;"",IF('Profil je Los'!A7906&lt;&gt;"",TIME(HOUR('Profil je Los'!A7906),MINUTE('Profil je Los'!A7906),SECOND('Profil je Los'!A7906)),""),"")</f>
        <v>0.20833333333333334</v>
      </c>
      <c r="E7906" s="5">
        <f t="shared" si="494"/>
        <v>5</v>
      </c>
      <c r="F7906" s="14">
        <v>18.195602000000001</v>
      </c>
      <c r="G7906" s="17">
        <f t="shared" si="492"/>
        <v>1.52</v>
      </c>
      <c r="I7906" s="33"/>
    </row>
    <row r="7907" spans="1:9" x14ac:dyDescent="0.2">
      <c r="A7907" s="4">
        <v>44160.25</v>
      </c>
      <c r="B7907" s="6">
        <f t="shared" si="493"/>
        <v>44160</v>
      </c>
      <c r="C7907" s="3">
        <f t="shared" si="495"/>
        <v>0.20833333333333334</v>
      </c>
      <c r="D7907" s="3">
        <f>IF('Profil je Los'!A7907&lt;&gt;"",IF('Profil je Los'!A7907&lt;&gt;"",TIME(HOUR('Profil je Los'!A7907),MINUTE('Profil je Los'!A7907),SECOND('Profil je Los'!A7907)),""),"")</f>
        <v>0.25</v>
      </c>
      <c r="E7907" s="5">
        <f t="shared" si="494"/>
        <v>6</v>
      </c>
      <c r="F7907" s="14">
        <v>21.414818</v>
      </c>
      <c r="G7907" s="17">
        <f t="shared" si="492"/>
        <v>1.78</v>
      </c>
      <c r="I7907" s="33"/>
    </row>
    <row r="7908" spans="1:9" x14ac:dyDescent="0.2">
      <c r="A7908" s="4">
        <v>44160.291666666664</v>
      </c>
      <c r="B7908" s="6">
        <f t="shared" si="493"/>
        <v>44160</v>
      </c>
      <c r="C7908" s="3">
        <f t="shared" si="495"/>
        <v>0.25</v>
      </c>
      <c r="D7908" s="3">
        <f>IF('Profil je Los'!A7908&lt;&gt;"",IF('Profil je Los'!A7908&lt;&gt;"",TIME(HOUR('Profil je Los'!A7908),MINUTE('Profil je Los'!A7908),SECOND('Profil je Los'!A7908)),""),"")</f>
        <v>0.29166666666666669</v>
      </c>
      <c r="E7908" s="5">
        <f t="shared" si="494"/>
        <v>7</v>
      </c>
      <c r="F7908" s="14">
        <v>35.033675000000002</v>
      </c>
      <c r="G7908" s="17">
        <f t="shared" si="492"/>
        <v>2.92</v>
      </c>
      <c r="I7908" s="33"/>
    </row>
    <row r="7909" spans="1:9" x14ac:dyDescent="0.2">
      <c r="A7909" s="4">
        <v>44160.333333333336</v>
      </c>
      <c r="B7909" s="6">
        <f t="shared" si="493"/>
        <v>44160</v>
      </c>
      <c r="C7909" s="3">
        <f t="shared" si="495"/>
        <v>0.29166666666666669</v>
      </c>
      <c r="D7909" s="3">
        <f>IF('Profil je Los'!A7909&lt;&gt;"",IF('Profil je Los'!A7909&lt;&gt;"",TIME(HOUR('Profil je Los'!A7909),MINUTE('Profil je Los'!A7909),SECOND('Profil je Los'!A7909)),""),"")</f>
        <v>0.33333333333333331</v>
      </c>
      <c r="E7909" s="5">
        <f t="shared" si="494"/>
        <v>8</v>
      </c>
      <c r="F7909" s="14">
        <v>49.374329000000003</v>
      </c>
      <c r="G7909" s="17">
        <f t="shared" si="492"/>
        <v>4.1100000000000003</v>
      </c>
      <c r="I7909" s="33"/>
    </row>
    <row r="7910" spans="1:9" x14ac:dyDescent="0.2">
      <c r="A7910" s="4">
        <v>44160.375</v>
      </c>
      <c r="B7910" s="6">
        <f t="shared" si="493"/>
        <v>44160</v>
      </c>
      <c r="C7910" s="3">
        <f t="shared" si="495"/>
        <v>0.33333333333333331</v>
      </c>
      <c r="D7910" s="3">
        <f>IF('Profil je Los'!A7910&lt;&gt;"",IF('Profil je Los'!A7910&lt;&gt;"",TIME(HOUR('Profil je Los'!A7910),MINUTE('Profil je Los'!A7910),SECOND('Profil je Los'!A7910)),""),"")</f>
        <v>0.375</v>
      </c>
      <c r="E7910" s="5">
        <f t="shared" si="494"/>
        <v>9</v>
      </c>
      <c r="F7910" s="14">
        <v>52.292447000000003</v>
      </c>
      <c r="G7910" s="17">
        <f t="shared" si="492"/>
        <v>4.3600000000000003</v>
      </c>
      <c r="I7910" s="33"/>
    </row>
    <row r="7911" spans="1:9" x14ac:dyDescent="0.2">
      <c r="A7911" s="4">
        <v>44160.416666666664</v>
      </c>
      <c r="B7911" s="6">
        <f t="shared" si="493"/>
        <v>44160</v>
      </c>
      <c r="C7911" s="3">
        <f t="shared" si="495"/>
        <v>0.375</v>
      </c>
      <c r="D7911" s="3">
        <f>IF('Profil je Los'!A7911&lt;&gt;"",IF('Profil je Los'!A7911&lt;&gt;"",TIME(HOUR('Profil je Los'!A7911),MINUTE('Profil je Los'!A7911),SECOND('Profil je Los'!A7911)),""),"")</f>
        <v>0.41666666666666669</v>
      </c>
      <c r="E7911" s="5">
        <f t="shared" si="494"/>
        <v>10</v>
      </c>
      <c r="F7911" s="14">
        <v>51.315185</v>
      </c>
      <c r="G7911" s="17">
        <f t="shared" si="492"/>
        <v>4.28</v>
      </c>
      <c r="I7911" s="33"/>
    </row>
    <row r="7912" spans="1:9" x14ac:dyDescent="0.2">
      <c r="A7912" s="4">
        <v>44160.458333333336</v>
      </c>
      <c r="B7912" s="6">
        <f t="shared" si="493"/>
        <v>44160</v>
      </c>
      <c r="C7912" s="3">
        <f t="shared" si="495"/>
        <v>0.41666666666666669</v>
      </c>
      <c r="D7912" s="3">
        <f>IF('Profil je Los'!A7912&lt;&gt;"",IF('Profil je Los'!A7912&lt;&gt;"",TIME(HOUR('Profil je Los'!A7912),MINUTE('Profil je Los'!A7912),SECOND('Profil je Los'!A7912)),""),"")</f>
        <v>0.45833333333333331</v>
      </c>
      <c r="E7912" s="5">
        <f t="shared" si="494"/>
        <v>11</v>
      </c>
      <c r="F7912" s="14">
        <v>54.879821999999997</v>
      </c>
      <c r="G7912" s="17">
        <f t="shared" si="492"/>
        <v>4.57</v>
      </c>
      <c r="I7912" s="33"/>
    </row>
    <row r="7913" spans="1:9" x14ac:dyDescent="0.2">
      <c r="A7913" s="4">
        <v>44160.5</v>
      </c>
      <c r="B7913" s="6">
        <f t="shared" si="493"/>
        <v>44160</v>
      </c>
      <c r="C7913" s="3">
        <f t="shared" si="495"/>
        <v>0.45833333333333331</v>
      </c>
      <c r="D7913" s="3">
        <f>IF('Profil je Los'!A7913&lt;&gt;"",IF('Profil je Los'!A7913&lt;&gt;"",TIME(HOUR('Profil je Los'!A7913),MINUTE('Profil je Los'!A7913),SECOND('Profil je Los'!A7913)),""),"")</f>
        <v>0.5</v>
      </c>
      <c r="E7913" s="5">
        <f t="shared" si="494"/>
        <v>12</v>
      </c>
      <c r="F7913" s="14">
        <v>57.397416</v>
      </c>
      <c r="G7913" s="17">
        <f t="shared" si="492"/>
        <v>4.78</v>
      </c>
      <c r="I7913" s="33"/>
    </row>
    <row r="7914" spans="1:9" x14ac:dyDescent="0.2">
      <c r="A7914" s="4">
        <v>44160.541666666664</v>
      </c>
      <c r="B7914" s="6">
        <f t="shared" si="493"/>
        <v>44160</v>
      </c>
      <c r="C7914" s="3">
        <f t="shared" si="495"/>
        <v>0.5</v>
      </c>
      <c r="D7914" s="3">
        <f>IF('Profil je Los'!A7914&lt;&gt;"",IF('Profil je Los'!A7914&lt;&gt;"",TIME(HOUR('Profil je Los'!A7914),MINUTE('Profil je Los'!A7914),SECOND('Profil je Los'!A7914)),""),"")</f>
        <v>0.54166666666666663</v>
      </c>
      <c r="E7914" s="5">
        <f t="shared" si="494"/>
        <v>13</v>
      </c>
      <c r="F7914" s="14">
        <v>55.061664999999998</v>
      </c>
      <c r="G7914" s="17">
        <f t="shared" si="492"/>
        <v>4.59</v>
      </c>
      <c r="I7914" s="33"/>
    </row>
    <row r="7915" spans="1:9" x14ac:dyDescent="0.2">
      <c r="A7915" s="4">
        <v>44160.583333333336</v>
      </c>
      <c r="B7915" s="6">
        <f t="shared" si="493"/>
        <v>44160</v>
      </c>
      <c r="C7915" s="3">
        <f t="shared" si="495"/>
        <v>0.54166666666666663</v>
      </c>
      <c r="D7915" s="3">
        <f>IF('Profil je Los'!A7915&lt;&gt;"",IF('Profil je Los'!A7915&lt;&gt;"",TIME(HOUR('Profil je Los'!A7915),MINUTE('Profil je Los'!A7915),SECOND('Profil je Los'!A7915)),""),"")</f>
        <v>0.58333333333333337</v>
      </c>
      <c r="E7915" s="5">
        <f t="shared" si="494"/>
        <v>14</v>
      </c>
      <c r="F7915" s="14">
        <v>52.910389000000002</v>
      </c>
      <c r="G7915" s="17">
        <f t="shared" si="492"/>
        <v>4.41</v>
      </c>
      <c r="I7915" s="33"/>
    </row>
    <row r="7916" spans="1:9" x14ac:dyDescent="0.2">
      <c r="A7916" s="4">
        <v>44160.625</v>
      </c>
      <c r="B7916" s="6">
        <f t="shared" si="493"/>
        <v>44160</v>
      </c>
      <c r="C7916" s="3">
        <f t="shared" si="495"/>
        <v>0.58333333333333337</v>
      </c>
      <c r="D7916" s="3">
        <f>IF('Profil je Los'!A7916&lt;&gt;"",IF('Profil je Los'!A7916&lt;&gt;"",TIME(HOUR('Profil je Los'!A7916),MINUTE('Profil je Los'!A7916),SECOND('Profil je Los'!A7916)),""),"")</f>
        <v>0.625</v>
      </c>
      <c r="E7916" s="5">
        <f t="shared" si="494"/>
        <v>15</v>
      </c>
      <c r="F7916" s="14">
        <v>51.493260999999997</v>
      </c>
      <c r="G7916" s="17">
        <f t="shared" si="492"/>
        <v>4.29</v>
      </c>
      <c r="I7916" s="33"/>
    </row>
    <row r="7917" spans="1:9" x14ac:dyDescent="0.2">
      <c r="A7917" s="4">
        <v>44160.666666666664</v>
      </c>
      <c r="B7917" s="6">
        <f t="shared" si="493"/>
        <v>44160</v>
      </c>
      <c r="C7917" s="3">
        <f t="shared" si="495"/>
        <v>0.625</v>
      </c>
      <c r="D7917" s="3">
        <f>IF('Profil je Los'!A7917&lt;&gt;"",IF('Profil je Los'!A7917&lt;&gt;"",TIME(HOUR('Profil je Los'!A7917),MINUTE('Profil je Los'!A7917),SECOND('Profil je Los'!A7917)),""),"")</f>
        <v>0.66666666666666663</v>
      </c>
      <c r="E7917" s="5">
        <f t="shared" si="494"/>
        <v>16</v>
      </c>
      <c r="F7917" s="14">
        <v>50.534182999999999</v>
      </c>
      <c r="G7917" s="17">
        <f t="shared" si="492"/>
        <v>4.21</v>
      </c>
      <c r="I7917" s="33"/>
    </row>
    <row r="7918" spans="1:9" x14ac:dyDescent="0.2">
      <c r="A7918" s="4">
        <v>44160.708333333336</v>
      </c>
      <c r="B7918" s="6">
        <f t="shared" si="493"/>
        <v>44160</v>
      </c>
      <c r="C7918" s="3">
        <f t="shared" si="495"/>
        <v>0.66666666666666663</v>
      </c>
      <c r="D7918" s="3">
        <f>IF('Profil je Los'!A7918&lt;&gt;"",IF('Profil je Los'!A7918&lt;&gt;"",TIME(HOUR('Profil je Los'!A7918),MINUTE('Profil je Los'!A7918),SECOND('Profil je Los'!A7918)),""),"")</f>
        <v>0.70833333333333337</v>
      </c>
      <c r="E7918" s="5">
        <f t="shared" si="494"/>
        <v>17</v>
      </c>
      <c r="F7918" s="14">
        <v>52.904528999999997</v>
      </c>
      <c r="G7918" s="17">
        <f t="shared" si="492"/>
        <v>4.41</v>
      </c>
      <c r="I7918" s="33"/>
    </row>
    <row r="7919" spans="1:9" x14ac:dyDescent="0.2">
      <c r="A7919" s="4">
        <v>44160.75</v>
      </c>
      <c r="B7919" s="6">
        <f t="shared" si="493"/>
        <v>44160</v>
      </c>
      <c r="C7919" s="3">
        <f t="shared" si="495"/>
        <v>0.70833333333333337</v>
      </c>
      <c r="D7919" s="3">
        <f>IF('Profil je Los'!A7919&lt;&gt;"",IF('Profil je Los'!A7919&lt;&gt;"",TIME(HOUR('Profil je Los'!A7919),MINUTE('Profil je Los'!A7919),SECOND('Profil je Los'!A7919)),""),"")</f>
        <v>0.75</v>
      </c>
      <c r="E7919" s="5">
        <f t="shared" si="494"/>
        <v>18</v>
      </c>
      <c r="F7919" s="14">
        <v>58.933742000000002</v>
      </c>
      <c r="G7919" s="17">
        <f t="shared" si="492"/>
        <v>4.91</v>
      </c>
      <c r="I7919" s="33"/>
    </row>
    <row r="7920" spans="1:9" x14ac:dyDescent="0.2">
      <c r="A7920" s="4">
        <v>44160.791666666664</v>
      </c>
      <c r="B7920" s="6">
        <f t="shared" si="493"/>
        <v>44160</v>
      </c>
      <c r="C7920" s="3">
        <f t="shared" si="495"/>
        <v>0.75</v>
      </c>
      <c r="D7920" s="3">
        <f>IF('Profil je Los'!A7920&lt;&gt;"",IF('Profil je Los'!A7920&lt;&gt;"",TIME(HOUR('Profil je Los'!A7920),MINUTE('Profil je Los'!A7920),SECOND('Profil je Los'!A7920)),""),"")</f>
        <v>0.79166666666666663</v>
      </c>
      <c r="E7920" s="5">
        <f t="shared" si="494"/>
        <v>19</v>
      </c>
      <c r="F7920" s="14">
        <v>57.854166999999997</v>
      </c>
      <c r="G7920" s="17">
        <f t="shared" si="492"/>
        <v>4.82</v>
      </c>
      <c r="I7920" s="33"/>
    </row>
    <row r="7921" spans="1:9" x14ac:dyDescent="0.2">
      <c r="A7921" s="4">
        <v>44160.833333333336</v>
      </c>
      <c r="B7921" s="6">
        <f t="shared" si="493"/>
        <v>44160</v>
      </c>
      <c r="C7921" s="3">
        <f t="shared" si="495"/>
        <v>0.79166666666666663</v>
      </c>
      <c r="D7921" s="3">
        <f>IF('Profil je Los'!A7921&lt;&gt;"",IF('Profil je Los'!A7921&lt;&gt;"",TIME(HOUR('Profil je Los'!A7921),MINUTE('Profil je Los'!A7921),SECOND('Profil je Los'!A7921)),""),"")</f>
        <v>0.83333333333333337</v>
      </c>
      <c r="E7921" s="5">
        <f t="shared" si="494"/>
        <v>20</v>
      </c>
      <c r="F7921" s="14">
        <v>53.958326</v>
      </c>
      <c r="G7921" s="17">
        <f t="shared" si="492"/>
        <v>4.5</v>
      </c>
      <c r="I7921" s="33"/>
    </row>
    <row r="7922" spans="1:9" x14ac:dyDescent="0.2">
      <c r="A7922" s="4">
        <v>44160.875</v>
      </c>
      <c r="B7922" s="6">
        <f t="shared" si="493"/>
        <v>44160</v>
      </c>
      <c r="C7922" s="3">
        <f t="shared" si="495"/>
        <v>0.83333333333333337</v>
      </c>
      <c r="D7922" s="3">
        <f>IF('Profil je Los'!A7922&lt;&gt;"",IF('Profil je Los'!A7922&lt;&gt;"",TIME(HOUR('Profil je Los'!A7922),MINUTE('Profil je Los'!A7922),SECOND('Profil je Los'!A7922)),""),"")</f>
        <v>0.875</v>
      </c>
      <c r="E7922" s="5">
        <f t="shared" si="494"/>
        <v>21</v>
      </c>
      <c r="F7922" s="14">
        <v>46.90204</v>
      </c>
      <c r="G7922" s="17">
        <f t="shared" si="492"/>
        <v>3.91</v>
      </c>
      <c r="I7922" s="33"/>
    </row>
    <row r="7923" spans="1:9" x14ac:dyDescent="0.2">
      <c r="A7923" s="4">
        <v>44160.916666666664</v>
      </c>
      <c r="B7923" s="6">
        <f t="shared" si="493"/>
        <v>44160</v>
      </c>
      <c r="C7923" s="3">
        <f t="shared" si="495"/>
        <v>0.875</v>
      </c>
      <c r="D7923" s="3">
        <f>IF('Profil je Los'!A7923&lt;&gt;"",IF('Profil je Los'!A7923&lt;&gt;"",TIME(HOUR('Profil je Los'!A7923),MINUTE('Profil je Los'!A7923),SECOND('Profil je Los'!A7923)),""),"")</f>
        <v>0.91666666666666663</v>
      </c>
      <c r="E7923" s="5">
        <f t="shared" si="494"/>
        <v>22</v>
      </c>
      <c r="F7923" s="14">
        <v>39.806801999999998</v>
      </c>
      <c r="G7923" s="17">
        <f t="shared" si="492"/>
        <v>3.32</v>
      </c>
      <c r="I7923" s="33"/>
    </row>
    <row r="7924" spans="1:9" x14ac:dyDescent="0.2">
      <c r="A7924" s="4">
        <v>44160.958333333336</v>
      </c>
      <c r="B7924" s="6">
        <f t="shared" si="493"/>
        <v>44160</v>
      </c>
      <c r="C7924" s="3">
        <f t="shared" si="495"/>
        <v>0.91666666666666663</v>
      </c>
      <c r="D7924" s="3">
        <f>IF('Profil je Los'!A7924&lt;&gt;"",IF('Profil je Los'!A7924&lt;&gt;"",TIME(HOUR('Profil je Los'!A7924),MINUTE('Profil je Los'!A7924),SECOND('Profil je Los'!A7924)),""),"")</f>
        <v>0.95833333333333337</v>
      </c>
      <c r="E7924" s="5">
        <f t="shared" si="494"/>
        <v>23</v>
      </c>
      <c r="F7924" s="14">
        <v>34.412033999999998</v>
      </c>
      <c r="G7924" s="17">
        <f t="shared" si="492"/>
        <v>2.87</v>
      </c>
      <c r="I7924" s="33"/>
    </row>
    <row r="7925" spans="1:9" x14ac:dyDescent="0.2">
      <c r="A7925" s="4">
        <v>44161</v>
      </c>
      <c r="B7925" s="6">
        <f t="shared" si="493"/>
        <v>44160</v>
      </c>
      <c r="C7925" s="3">
        <f t="shared" si="495"/>
        <v>0.95833333333333337</v>
      </c>
      <c r="D7925" s="3">
        <f>IF('Profil je Los'!A7925&lt;&gt;"",IF('Profil je Los'!A7925&lt;&gt;"",TIME(HOUR('Profil je Los'!A7925),MINUTE('Profil je Los'!A7925),SECOND('Profil je Los'!A7925)),""),"")</f>
        <v>0</v>
      </c>
      <c r="E7925" s="5">
        <f t="shared" si="494"/>
        <v>24</v>
      </c>
      <c r="F7925" s="14">
        <v>28.774018999999999</v>
      </c>
      <c r="G7925" s="17">
        <f t="shared" si="492"/>
        <v>2.4</v>
      </c>
      <c r="I7925" s="33"/>
    </row>
    <row r="7926" spans="1:9" x14ac:dyDescent="0.2">
      <c r="A7926" s="4">
        <v>44161.041666666664</v>
      </c>
      <c r="B7926" s="6">
        <f t="shared" si="493"/>
        <v>44161</v>
      </c>
      <c r="C7926" s="3">
        <f t="shared" si="495"/>
        <v>0</v>
      </c>
      <c r="D7926" s="3">
        <f>IF('Profil je Los'!A7926&lt;&gt;"",IF('Profil je Los'!A7926&lt;&gt;"",TIME(HOUR('Profil je Los'!A7926),MINUTE('Profil je Los'!A7926),SECOND('Profil je Los'!A7926)),""),"")</f>
        <v>4.1666666666666664E-2</v>
      </c>
      <c r="E7926" s="5">
        <f t="shared" si="494"/>
        <v>1</v>
      </c>
      <c r="F7926" s="14">
        <v>23.252654</v>
      </c>
      <c r="G7926" s="17">
        <f t="shared" si="492"/>
        <v>1.94</v>
      </c>
      <c r="I7926" s="33"/>
    </row>
    <row r="7927" spans="1:9" x14ac:dyDescent="0.2">
      <c r="A7927" s="4">
        <v>44161.083333333336</v>
      </c>
      <c r="B7927" s="6">
        <f t="shared" si="493"/>
        <v>44161</v>
      </c>
      <c r="C7927" s="3">
        <f t="shared" si="495"/>
        <v>4.1666666666666664E-2</v>
      </c>
      <c r="D7927" s="3">
        <f>IF('Profil je Los'!A7927&lt;&gt;"",IF('Profil je Los'!A7927&lt;&gt;"",TIME(HOUR('Profil je Los'!A7927),MINUTE('Profil je Los'!A7927),SECOND('Profil je Los'!A7927)),""),"")</f>
        <v>8.3333333333333329E-2</v>
      </c>
      <c r="E7927" s="5">
        <f t="shared" si="494"/>
        <v>2</v>
      </c>
      <c r="F7927" s="14">
        <v>20.917870000000001</v>
      </c>
      <c r="G7927" s="17">
        <f t="shared" si="492"/>
        <v>1.74</v>
      </c>
      <c r="I7927" s="33"/>
    </row>
    <row r="7928" spans="1:9" x14ac:dyDescent="0.2">
      <c r="A7928" s="4">
        <v>44161.125</v>
      </c>
      <c r="B7928" s="6">
        <f t="shared" si="493"/>
        <v>44161</v>
      </c>
      <c r="C7928" s="3">
        <f t="shared" si="495"/>
        <v>8.3333333333333329E-2</v>
      </c>
      <c r="D7928" s="3">
        <f>IF('Profil je Los'!A7928&lt;&gt;"",IF('Profil je Los'!A7928&lt;&gt;"",TIME(HOUR('Profil je Los'!A7928),MINUTE('Profil je Los'!A7928),SECOND('Profil je Los'!A7928)),""),"")</f>
        <v>0.125</v>
      </c>
      <c r="E7928" s="5">
        <f t="shared" si="494"/>
        <v>3</v>
      </c>
      <c r="F7928" s="14">
        <v>19.743538000000001</v>
      </c>
      <c r="G7928" s="17">
        <f t="shared" si="492"/>
        <v>1.65</v>
      </c>
      <c r="I7928" s="33"/>
    </row>
    <row r="7929" spans="1:9" x14ac:dyDescent="0.2">
      <c r="A7929" s="4">
        <v>44161.166666666664</v>
      </c>
      <c r="B7929" s="6">
        <f t="shared" si="493"/>
        <v>44161</v>
      </c>
      <c r="C7929" s="3">
        <f t="shared" si="495"/>
        <v>0.125</v>
      </c>
      <c r="D7929" s="3">
        <f>IF('Profil je Los'!A7929&lt;&gt;"",IF('Profil je Los'!A7929&lt;&gt;"",TIME(HOUR('Profil je Los'!A7929),MINUTE('Profil je Los'!A7929),SECOND('Profil je Los'!A7929)),""),"")</f>
        <v>0.16666666666666666</v>
      </c>
      <c r="E7929" s="5">
        <f t="shared" si="494"/>
        <v>4</v>
      </c>
      <c r="F7929" s="14">
        <v>19.963370999999999</v>
      </c>
      <c r="G7929" s="17">
        <f t="shared" si="492"/>
        <v>1.66</v>
      </c>
      <c r="I7929" s="33"/>
    </row>
    <row r="7930" spans="1:9" x14ac:dyDescent="0.2">
      <c r="A7930" s="4">
        <v>44161.208333333336</v>
      </c>
      <c r="B7930" s="6">
        <f t="shared" si="493"/>
        <v>44161</v>
      </c>
      <c r="C7930" s="3">
        <f t="shared" si="495"/>
        <v>0.16666666666666666</v>
      </c>
      <c r="D7930" s="3">
        <f>IF('Profil je Los'!A7930&lt;&gt;"",IF('Profil je Los'!A7930&lt;&gt;"",TIME(HOUR('Profil je Los'!A7930),MINUTE('Profil je Los'!A7930),SECOND('Profil je Los'!A7930)),""),"")</f>
        <v>0.20833333333333334</v>
      </c>
      <c r="E7930" s="5">
        <f t="shared" si="494"/>
        <v>5</v>
      </c>
      <c r="F7930" s="14">
        <v>21.337046999999998</v>
      </c>
      <c r="G7930" s="17">
        <f t="shared" si="492"/>
        <v>1.78</v>
      </c>
      <c r="I7930" s="33"/>
    </row>
    <row r="7931" spans="1:9" x14ac:dyDescent="0.2">
      <c r="A7931" s="4">
        <v>44161.25</v>
      </c>
      <c r="B7931" s="6">
        <f t="shared" si="493"/>
        <v>44161</v>
      </c>
      <c r="C7931" s="3">
        <f t="shared" si="495"/>
        <v>0.20833333333333334</v>
      </c>
      <c r="D7931" s="3">
        <f>IF('Profil je Los'!A7931&lt;&gt;"",IF('Profil je Los'!A7931&lt;&gt;"",TIME(HOUR('Profil je Los'!A7931),MINUTE('Profil je Los'!A7931),SECOND('Profil je Los'!A7931)),""),"")</f>
        <v>0.25</v>
      </c>
      <c r="E7931" s="5">
        <f t="shared" si="494"/>
        <v>6</v>
      </c>
      <c r="F7931" s="14">
        <v>25.085099</v>
      </c>
      <c r="G7931" s="17">
        <f t="shared" si="492"/>
        <v>2.09</v>
      </c>
      <c r="I7931" s="33"/>
    </row>
    <row r="7932" spans="1:9" x14ac:dyDescent="0.2">
      <c r="A7932" s="4">
        <v>44161.291666666664</v>
      </c>
      <c r="B7932" s="6">
        <f t="shared" si="493"/>
        <v>44161</v>
      </c>
      <c r="C7932" s="3">
        <f t="shared" si="495"/>
        <v>0.25</v>
      </c>
      <c r="D7932" s="3">
        <f>IF('Profil je Los'!A7932&lt;&gt;"",IF('Profil je Los'!A7932&lt;&gt;"",TIME(HOUR('Profil je Los'!A7932),MINUTE('Profil je Los'!A7932),SECOND('Profil je Los'!A7932)),""),"")</f>
        <v>0.29166666666666669</v>
      </c>
      <c r="E7932" s="5">
        <f t="shared" si="494"/>
        <v>7</v>
      </c>
      <c r="F7932" s="14">
        <v>36.554025000000003</v>
      </c>
      <c r="G7932" s="17">
        <f t="shared" si="492"/>
        <v>3.05</v>
      </c>
      <c r="I7932" s="33"/>
    </row>
    <row r="7933" spans="1:9" x14ac:dyDescent="0.2">
      <c r="A7933" s="4">
        <v>44161.333333333336</v>
      </c>
      <c r="B7933" s="6">
        <f t="shared" si="493"/>
        <v>44161</v>
      </c>
      <c r="C7933" s="3">
        <f t="shared" si="495"/>
        <v>0.29166666666666669</v>
      </c>
      <c r="D7933" s="3">
        <f>IF('Profil je Los'!A7933&lt;&gt;"",IF('Profil je Los'!A7933&lt;&gt;"",TIME(HOUR('Profil je Los'!A7933),MINUTE('Profil je Los'!A7933),SECOND('Profil je Los'!A7933)),""),"")</f>
        <v>0.33333333333333331</v>
      </c>
      <c r="E7933" s="5">
        <f t="shared" si="494"/>
        <v>8</v>
      </c>
      <c r="F7933" s="14">
        <v>48.712372000000002</v>
      </c>
      <c r="G7933" s="17">
        <f t="shared" si="492"/>
        <v>4.0599999999999996</v>
      </c>
      <c r="I7933" s="33"/>
    </row>
    <row r="7934" spans="1:9" x14ac:dyDescent="0.2">
      <c r="A7934" s="4">
        <v>44161.375</v>
      </c>
      <c r="B7934" s="6">
        <f t="shared" si="493"/>
        <v>44161</v>
      </c>
      <c r="C7934" s="3">
        <f t="shared" si="495"/>
        <v>0.33333333333333331</v>
      </c>
      <c r="D7934" s="3">
        <f>IF('Profil je Los'!A7934&lt;&gt;"",IF('Profil je Los'!A7934&lt;&gt;"",TIME(HOUR('Profil je Los'!A7934),MINUTE('Profil je Los'!A7934),SECOND('Profil je Los'!A7934)),""),"")</f>
        <v>0.375</v>
      </c>
      <c r="E7934" s="5">
        <f t="shared" si="494"/>
        <v>9</v>
      </c>
      <c r="F7934" s="14">
        <v>51.875366</v>
      </c>
      <c r="G7934" s="17">
        <f t="shared" si="492"/>
        <v>4.32</v>
      </c>
      <c r="I7934" s="33"/>
    </row>
    <row r="7935" spans="1:9" x14ac:dyDescent="0.2">
      <c r="A7935" s="4">
        <v>44161.416666666664</v>
      </c>
      <c r="B7935" s="6">
        <f t="shared" si="493"/>
        <v>44161</v>
      </c>
      <c r="C7935" s="3">
        <f t="shared" si="495"/>
        <v>0.375</v>
      </c>
      <c r="D7935" s="3">
        <f>IF('Profil je Los'!A7935&lt;&gt;"",IF('Profil je Los'!A7935&lt;&gt;"",TIME(HOUR('Profil je Los'!A7935),MINUTE('Profil je Los'!A7935),SECOND('Profil je Los'!A7935)),""),"")</f>
        <v>0.41666666666666669</v>
      </c>
      <c r="E7935" s="5">
        <f t="shared" si="494"/>
        <v>10</v>
      </c>
      <c r="F7935" s="14">
        <v>51.725695999999999</v>
      </c>
      <c r="G7935" s="17">
        <f t="shared" si="492"/>
        <v>4.3099999999999996</v>
      </c>
      <c r="I7935" s="33"/>
    </row>
    <row r="7936" spans="1:9" x14ac:dyDescent="0.2">
      <c r="A7936" s="4">
        <v>44161.458333333336</v>
      </c>
      <c r="B7936" s="6">
        <f t="shared" si="493"/>
        <v>44161</v>
      </c>
      <c r="C7936" s="3">
        <f t="shared" si="495"/>
        <v>0.41666666666666669</v>
      </c>
      <c r="D7936" s="3">
        <f>IF('Profil je Los'!A7936&lt;&gt;"",IF('Profil je Los'!A7936&lt;&gt;"",TIME(HOUR('Profil je Los'!A7936),MINUTE('Profil je Los'!A7936),SECOND('Profil je Los'!A7936)),""),"")</f>
        <v>0.45833333333333331</v>
      </c>
      <c r="E7936" s="5">
        <f t="shared" si="494"/>
        <v>11</v>
      </c>
      <c r="F7936" s="14">
        <v>54.053125999999999</v>
      </c>
      <c r="G7936" s="17">
        <f t="shared" si="492"/>
        <v>4.5</v>
      </c>
      <c r="I7936" s="33"/>
    </row>
    <row r="7937" spans="1:9" x14ac:dyDescent="0.2">
      <c r="A7937" s="4">
        <v>44161.5</v>
      </c>
      <c r="B7937" s="6">
        <f t="shared" si="493"/>
        <v>44161</v>
      </c>
      <c r="C7937" s="3">
        <f t="shared" si="495"/>
        <v>0.45833333333333331</v>
      </c>
      <c r="D7937" s="3">
        <f>IF('Profil je Los'!A7937&lt;&gt;"",IF('Profil je Los'!A7937&lt;&gt;"",TIME(HOUR('Profil je Los'!A7937),MINUTE('Profil je Los'!A7937),SECOND('Profil je Los'!A7937)),""),"")</f>
        <v>0.5</v>
      </c>
      <c r="E7937" s="5">
        <f t="shared" si="494"/>
        <v>12</v>
      </c>
      <c r="F7937" s="14">
        <v>56.149777999999998</v>
      </c>
      <c r="G7937" s="17">
        <f t="shared" si="492"/>
        <v>4.68</v>
      </c>
      <c r="I7937" s="33"/>
    </row>
    <row r="7938" spans="1:9" x14ac:dyDescent="0.2">
      <c r="A7938" s="4">
        <v>44161.541666666664</v>
      </c>
      <c r="B7938" s="6">
        <f t="shared" si="493"/>
        <v>44161</v>
      </c>
      <c r="C7938" s="3">
        <f t="shared" si="495"/>
        <v>0.5</v>
      </c>
      <c r="D7938" s="3">
        <f>IF('Profil je Los'!A7938&lt;&gt;"",IF('Profil je Los'!A7938&lt;&gt;"",TIME(HOUR('Profil je Los'!A7938),MINUTE('Profil je Los'!A7938),SECOND('Profil je Los'!A7938)),""),"")</f>
        <v>0.54166666666666663</v>
      </c>
      <c r="E7938" s="5">
        <f t="shared" si="494"/>
        <v>13</v>
      </c>
      <c r="F7938" s="14">
        <v>56.515084999999999</v>
      </c>
      <c r="G7938" s="17">
        <f t="shared" si="492"/>
        <v>4.71</v>
      </c>
      <c r="I7938" s="33"/>
    </row>
    <row r="7939" spans="1:9" x14ac:dyDescent="0.2">
      <c r="A7939" s="4">
        <v>44161.583333333336</v>
      </c>
      <c r="B7939" s="6">
        <f t="shared" si="493"/>
        <v>44161</v>
      </c>
      <c r="C7939" s="3">
        <f t="shared" si="495"/>
        <v>0.54166666666666663</v>
      </c>
      <c r="D7939" s="3">
        <f>IF('Profil je Los'!A7939&lt;&gt;"",IF('Profil je Los'!A7939&lt;&gt;"",TIME(HOUR('Profil je Los'!A7939),MINUTE('Profil je Los'!A7939),SECOND('Profil je Los'!A7939)),""),"")</f>
        <v>0.58333333333333337</v>
      </c>
      <c r="E7939" s="5">
        <f t="shared" si="494"/>
        <v>14</v>
      </c>
      <c r="F7939" s="14">
        <v>55.332917000000002</v>
      </c>
      <c r="G7939" s="17">
        <f t="shared" si="492"/>
        <v>4.6100000000000003</v>
      </c>
      <c r="I7939" s="33"/>
    </row>
    <row r="7940" spans="1:9" x14ac:dyDescent="0.2">
      <c r="A7940" s="4">
        <v>44161.625</v>
      </c>
      <c r="B7940" s="6">
        <f t="shared" si="493"/>
        <v>44161</v>
      </c>
      <c r="C7940" s="3">
        <f t="shared" si="495"/>
        <v>0.58333333333333337</v>
      </c>
      <c r="D7940" s="3">
        <f>IF('Profil je Los'!A7940&lt;&gt;"",IF('Profil je Los'!A7940&lt;&gt;"",TIME(HOUR('Profil je Los'!A7940),MINUTE('Profil je Los'!A7940),SECOND('Profil je Los'!A7940)),""),"")</f>
        <v>0.625</v>
      </c>
      <c r="E7940" s="5">
        <f t="shared" si="494"/>
        <v>15</v>
      </c>
      <c r="F7940" s="14">
        <v>54.001064999999997</v>
      </c>
      <c r="G7940" s="17">
        <f t="shared" si="492"/>
        <v>4.5</v>
      </c>
      <c r="I7940" s="33"/>
    </row>
    <row r="7941" spans="1:9" x14ac:dyDescent="0.2">
      <c r="A7941" s="4">
        <v>44161.666666666664</v>
      </c>
      <c r="B7941" s="6">
        <f t="shared" si="493"/>
        <v>44161</v>
      </c>
      <c r="C7941" s="3">
        <f t="shared" si="495"/>
        <v>0.625</v>
      </c>
      <c r="D7941" s="3">
        <f>IF('Profil je Los'!A7941&lt;&gt;"",IF('Profil je Los'!A7941&lt;&gt;"",TIME(HOUR('Profil je Los'!A7941),MINUTE('Profil je Los'!A7941),SECOND('Profil je Los'!A7941)),""),"")</f>
        <v>0.66666666666666663</v>
      </c>
      <c r="E7941" s="5">
        <f t="shared" si="494"/>
        <v>16</v>
      </c>
      <c r="F7941" s="14">
        <v>52.634538999999997</v>
      </c>
      <c r="G7941" s="17">
        <f t="shared" si="492"/>
        <v>4.3899999999999997</v>
      </c>
      <c r="I7941" s="33"/>
    </row>
    <row r="7942" spans="1:9" x14ac:dyDescent="0.2">
      <c r="A7942" s="4">
        <v>44161.708333333336</v>
      </c>
      <c r="B7942" s="6">
        <f t="shared" si="493"/>
        <v>44161</v>
      </c>
      <c r="C7942" s="3">
        <f t="shared" si="495"/>
        <v>0.66666666666666663</v>
      </c>
      <c r="D7942" s="3">
        <f>IF('Profil je Los'!A7942&lt;&gt;"",IF('Profil je Los'!A7942&lt;&gt;"",TIME(HOUR('Profil je Los'!A7942),MINUTE('Profil je Los'!A7942),SECOND('Profil je Los'!A7942)),""),"")</f>
        <v>0.70833333333333337</v>
      </c>
      <c r="E7942" s="5">
        <f t="shared" si="494"/>
        <v>17</v>
      </c>
      <c r="F7942" s="14">
        <v>54.921002999999999</v>
      </c>
      <c r="G7942" s="17">
        <f t="shared" ref="G7942:G8005" si="496">ROUND(F7942/$E$2,2)</f>
        <v>4.58</v>
      </c>
      <c r="I7942" s="33"/>
    </row>
    <row r="7943" spans="1:9" x14ac:dyDescent="0.2">
      <c r="A7943" s="4">
        <v>44161.75</v>
      </c>
      <c r="B7943" s="6">
        <f t="shared" ref="B7943:B8006" si="497">IF(A7943&lt;&gt;"",IF(E7943=24,B7942,DATE(YEAR(A7943),MONTH(A7943),DAY(A7943))),"")</f>
        <v>44161</v>
      </c>
      <c r="C7943" s="3">
        <f t="shared" si="495"/>
        <v>0.70833333333333337</v>
      </c>
      <c r="D7943" s="3">
        <f>IF('Profil je Los'!A7943&lt;&gt;"",IF('Profil je Los'!A7943&lt;&gt;"",TIME(HOUR('Profil je Los'!A7943),MINUTE('Profil je Los'!A7943),SECOND('Profil je Los'!A7943)),""),"")</f>
        <v>0.75</v>
      </c>
      <c r="E7943" s="5">
        <f t="shared" ref="E7943:E8006" si="498">IF(A7943&lt;&gt;"",IF(HOUR(A7943)=0,24,HOUR(A7943)),"")</f>
        <v>18</v>
      </c>
      <c r="F7943" s="14">
        <v>59.387290999999998</v>
      </c>
      <c r="G7943" s="17">
        <f t="shared" si="496"/>
        <v>4.95</v>
      </c>
      <c r="I7943" s="33"/>
    </row>
    <row r="7944" spans="1:9" x14ac:dyDescent="0.2">
      <c r="A7944" s="4">
        <v>44161.791666666664</v>
      </c>
      <c r="B7944" s="6">
        <f t="shared" si="497"/>
        <v>44161</v>
      </c>
      <c r="C7944" s="3">
        <f t="shared" ref="C7944:C8007" si="499">D7943</f>
        <v>0.75</v>
      </c>
      <c r="D7944" s="3">
        <f>IF('Profil je Los'!A7944&lt;&gt;"",IF('Profil je Los'!A7944&lt;&gt;"",TIME(HOUR('Profil je Los'!A7944),MINUTE('Profil je Los'!A7944),SECOND('Profil je Los'!A7944)),""),"")</f>
        <v>0.79166666666666663</v>
      </c>
      <c r="E7944" s="5">
        <f t="shared" si="498"/>
        <v>19</v>
      </c>
      <c r="F7944" s="14">
        <v>58.616214999999997</v>
      </c>
      <c r="G7944" s="17">
        <f t="shared" si="496"/>
        <v>4.88</v>
      </c>
      <c r="I7944" s="33"/>
    </row>
    <row r="7945" spans="1:9" x14ac:dyDescent="0.2">
      <c r="A7945" s="4">
        <v>44161.833333333336</v>
      </c>
      <c r="B7945" s="6">
        <f t="shared" si="497"/>
        <v>44161</v>
      </c>
      <c r="C7945" s="3">
        <f t="shared" si="499"/>
        <v>0.79166666666666663</v>
      </c>
      <c r="D7945" s="3">
        <f>IF('Profil je Los'!A7945&lt;&gt;"",IF('Profil je Los'!A7945&lt;&gt;"",TIME(HOUR('Profil je Los'!A7945),MINUTE('Profil je Los'!A7945),SECOND('Profil je Los'!A7945)),""),"")</f>
        <v>0.83333333333333337</v>
      </c>
      <c r="E7945" s="5">
        <f t="shared" si="498"/>
        <v>20</v>
      </c>
      <c r="F7945" s="14">
        <v>54.424244999999999</v>
      </c>
      <c r="G7945" s="17">
        <f t="shared" si="496"/>
        <v>4.54</v>
      </c>
      <c r="I7945" s="33"/>
    </row>
    <row r="7946" spans="1:9" x14ac:dyDescent="0.2">
      <c r="A7946" s="4">
        <v>44161.875</v>
      </c>
      <c r="B7946" s="6">
        <f t="shared" si="497"/>
        <v>44161</v>
      </c>
      <c r="C7946" s="3">
        <f t="shared" si="499"/>
        <v>0.83333333333333337</v>
      </c>
      <c r="D7946" s="3">
        <f>IF('Profil je Los'!A7946&lt;&gt;"",IF('Profil je Los'!A7946&lt;&gt;"",TIME(HOUR('Profil je Los'!A7946),MINUTE('Profil je Los'!A7946),SECOND('Profil je Los'!A7946)),""),"")</f>
        <v>0.875</v>
      </c>
      <c r="E7946" s="5">
        <f t="shared" si="498"/>
        <v>21</v>
      </c>
      <c r="F7946" s="14">
        <v>47.557094999999997</v>
      </c>
      <c r="G7946" s="17">
        <f t="shared" si="496"/>
        <v>3.96</v>
      </c>
      <c r="I7946" s="33"/>
    </row>
    <row r="7947" spans="1:9" x14ac:dyDescent="0.2">
      <c r="A7947" s="4">
        <v>44161.916666666664</v>
      </c>
      <c r="B7947" s="6">
        <f t="shared" si="497"/>
        <v>44161</v>
      </c>
      <c r="C7947" s="3">
        <f t="shared" si="499"/>
        <v>0.875</v>
      </c>
      <c r="D7947" s="3">
        <f>IF('Profil je Los'!A7947&lt;&gt;"",IF('Profil je Los'!A7947&lt;&gt;"",TIME(HOUR('Profil je Los'!A7947),MINUTE('Profil je Los'!A7947),SECOND('Profil je Los'!A7947)),""),"")</f>
        <v>0.91666666666666663</v>
      </c>
      <c r="E7947" s="5">
        <f t="shared" si="498"/>
        <v>22</v>
      </c>
      <c r="F7947" s="14">
        <v>40.430281000000001</v>
      </c>
      <c r="G7947" s="17">
        <f t="shared" si="496"/>
        <v>3.37</v>
      </c>
      <c r="I7947" s="33"/>
    </row>
    <row r="7948" spans="1:9" x14ac:dyDescent="0.2">
      <c r="A7948" s="4">
        <v>44161.958333333336</v>
      </c>
      <c r="B7948" s="6">
        <f t="shared" si="497"/>
        <v>44161</v>
      </c>
      <c r="C7948" s="3">
        <f t="shared" si="499"/>
        <v>0.91666666666666663</v>
      </c>
      <c r="D7948" s="3">
        <f>IF('Profil je Los'!A7948&lt;&gt;"",IF('Profil je Los'!A7948&lt;&gt;"",TIME(HOUR('Profil je Los'!A7948),MINUTE('Profil je Los'!A7948),SECOND('Profil je Los'!A7948)),""),"")</f>
        <v>0.95833333333333337</v>
      </c>
      <c r="E7948" s="5">
        <f t="shared" si="498"/>
        <v>23</v>
      </c>
      <c r="F7948" s="14">
        <v>33.793646000000003</v>
      </c>
      <c r="G7948" s="17">
        <f t="shared" si="496"/>
        <v>2.82</v>
      </c>
      <c r="I7948" s="33"/>
    </row>
    <row r="7949" spans="1:9" x14ac:dyDescent="0.2">
      <c r="A7949" s="4">
        <v>44162</v>
      </c>
      <c r="B7949" s="6">
        <f t="shared" si="497"/>
        <v>44161</v>
      </c>
      <c r="C7949" s="3">
        <f t="shared" si="499"/>
        <v>0.95833333333333337</v>
      </c>
      <c r="D7949" s="3">
        <f>IF('Profil je Los'!A7949&lt;&gt;"",IF('Profil je Los'!A7949&lt;&gt;"",TIME(HOUR('Profil je Los'!A7949),MINUTE('Profil je Los'!A7949),SECOND('Profil je Los'!A7949)),""),"")</f>
        <v>0</v>
      </c>
      <c r="E7949" s="5">
        <f t="shared" si="498"/>
        <v>24</v>
      </c>
      <c r="F7949" s="14">
        <v>26.610354999999998</v>
      </c>
      <c r="G7949" s="17">
        <f t="shared" si="496"/>
        <v>2.2200000000000002</v>
      </c>
      <c r="I7949" s="33"/>
    </row>
    <row r="7950" spans="1:9" x14ac:dyDescent="0.2">
      <c r="A7950" s="4">
        <v>44162.041666666664</v>
      </c>
      <c r="B7950" s="6">
        <f t="shared" si="497"/>
        <v>44162</v>
      </c>
      <c r="C7950" s="3">
        <f t="shared" si="499"/>
        <v>0</v>
      </c>
      <c r="D7950" s="3">
        <f>IF('Profil je Los'!A7950&lt;&gt;"",IF('Profil je Los'!A7950&lt;&gt;"",TIME(HOUR('Profil je Los'!A7950),MINUTE('Profil je Los'!A7950),SECOND('Profil je Los'!A7950)),""),"")</f>
        <v>4.1666666666666664E-2</v>
      </c>
      <c r="E7950" s="5">
        <f t="shared" si="498"/>
        <v>1</v>
      </c>
      <c r="F7950" s="14">
        <v>21.325690999999999</v>
      </c>
      <c r="G7950" s="17">
        <f t="shared" si="496"/>
        <v>1.78</v>
      </c>
      <c r="I7950" s="33"/>
    </row>
    <row r="7951" spans="1:9" x14ac:dyDescent="0.2">
      <c r="A7951" s="4">
        <v>44162.083333333336</v>
      </c>
      <c r="B7951" s="6">
        <f t="shared" si="497"/>
        <v>44162</v>
      </c>
      <c r="C7951" s="3">
        <f t="shared" si="499"/>
        <v>4.1666666666666664E-2</v>
      </c>
      <c r="D7951" s="3">
        <f>IF('Profil je Los'!A7951&lt;&gt;"",IF('Profil je Los'!A7951&lt;&gt;"",TIME(HOUR('Profil je Los'!A7951),MINUTE('Profil je Los'!A7951),SECOND('Profil je Los'!A7951)),""),"")</f>
        <v>8.3333333333333329E-2</v>
      </c>
      <c r="E7951" s="5">
        <f t="shared" si="498"/>
        <v>2</v>
      </c>
      <c r="F7951" s="14">
        <v>18.685925000000001</v>
      </c>
      <c r="G7951" s="17">
        <f t="shared" si="496"/>
        <v>1.56</v>
      </c>
      <c r="I7951" s="33"/>
    </row>
    <row r="7952" spans="1:9" x14ac:dyDescent="0.2">
      <c r="A7952" s="4">
        <v>44162.125</v>
      </c>
      <c r="B7952" s="6">
        <f t="shared" si="497"/>
        <v>44162</v>
      </c>
      <c r="C7952" s="3">
        <f t="shared" si="499"/>
        <v>8.3333333333333329E-2</v>
      </c>
      <c r="D7952" s="3">
        <f>IF('Profil je Los'!A7952&lt;&gt;"",IF('Profil je Los'!A7952&lt;&gt;"",TIME(HOUR('Profil je Los'!A7952),MINUTE('Profil je Los'!A7952),SECOND('Profil je Los'!A7952)),""),"")</f>
        <v>0.125</v>
      </c>
      <c r="E7952" s="5">
        <f t="shared" si="498"/>
        <v>3</v>
      </c>
      <c r="F7952" s="14">
        <v>17.343126999999999</v>
      </c>
      <c r="G7952" s="17">
        <f t="shared" si="496"/>
        <v>1.45</v>
      </c>
      <c r="I7952" s="33"/>
    </row>
    <row r="7953" spans="1:9" x14ac:dyDescent="0.2">
      <c r="A7953" s="4">
        <v>44162.166666666664</v>
      </c>
      <c r="B7953" s="6">
        <f t="shared" si="497"/>
        <v>44162</v>
      </c>
      <c r="C7953" s="3">
        <f t="shared" si="499"/>
        <v>0.125</v>
      </c>
      <c r="D7953" s="3">
        <f>IF('Profil je Los'!A7953&lt;&gt;"",IF('Profil je Los'!A7953&lt;&gt;"",TIME(HOUR('Profil je Los'!A7953),MINUTE('Profil je Los'!A7953),SECOND('Profil je Los'!A7953)),""),"")</f>
        <v>0.16666666666666666</v>
      </c>
      <c r="E7953" s="5">
        <f t="shared" si="498"/>
        <v>4</v>
      </c>
      <c r="F7953" s="14">
        <v>17.540721999999999</v>
      </c>
      <c r="G7953" s="17">
        <f t="shared" si="496"/>
        <v>1.46</v>
      </c>
      <c r="I7953" s="33"/>
    </row>
    <row r="7954" spans="1:9" x14ac:dyDescent="0.2">
      <c r="A7954" s="4">
        <v>44162.208333333336</v>
      </c>
      <c r="B7954" s="6">
        <f t="shared" si="497"/>
        <v>44162</v>
      </c>
      <c r="C7954" s="3">
        <f t="shared" si="499"/>
        <v>0.16666666666666666</v>
      </c>
      <c r="D7954" s="3">
        <f>IF('Profil je Los'!A7954&lt;&gt;"",IF('Profil je Los'!A7954&lt;&gt;"",TIME(HOUR('Profil je Los'!A7954),MINUTE('Profil je Los'!A7954),SECOND('Profil je Los'!A7954)),""),"")</f>
        <v>0.20833333333333334</v>
      </c>
      <c r="E7954" s="5">
        <f t="shared" si="498"/>
        <v>5</v>
      </c>
      <c r="F7954" s="14">
        <v>18.252116999999998</v>
      </c>
      <c r="G7954" s="17">
        <f t="shared" si="496"/>
        <v>1.52</v>
      </c>
      <c r="I7954" s="33"/>
    </row>
    <row r="7955" spans="1:9" x14ac:dyDescent="0.2">
      <c r="A7955" s="4">
        <v>44162.25</v>
      </c>
      <c r="B7955" s="6">
        <f t="shared" si="497"/>
        <v>44162</v>
      </c>
      <c r="C7955" s="3">
        <f t="shared" si="499"/>
        <v>0.20833333333333334</v>
      </c>
      <c r="D7955" s="3">
        <f>IF('Profil je Los'!A7955&lt;&gt;"",IF('Profil je Los'!A7955&lt;&gt;"",TIME(HOUR('Profil je Los'!A7955),MINUTE('Profil je Los'!A7955),SECOND('Profil je Los'!A7955)),""),"")</f>
        <v>0.25</v>
      </c>
      <c r="E7955" s="5">
        <f t="shared" si="498"/>
        <v>6</v>
      </c>
      <c r="F7955" s="14">
        <v>21.736196</v>
      </c>
      <c r="G7955" s="17">
        <f t="shared" si="496"/>
        <v>1.81</v>
      </c>
      <c r="I7955" s="33"/>
    </row>
    <row r="7956" spans="1:9" x14ac:dyDescent="0.2">
      <c r="A7956" s="4">
        <v>44162.291666666664</v>
      </c>
      <c r="B7956" s="6">
        <f t="shared" si="497"/>
        <v>44162</v>
      </c>
      <c r="C7956" s="3">
        <f t="shared" si="499"/>
        <v>0.25</v>
      </c>
      <c r="D7956" s="3">
        <f>IF('Profil je Los'!A7956&lt;&gt;"",IF('Profil je Los'!A7956&lt;&gt;"",TIME(HOUR('Profil je Los'!A7956),MINUTE('Profil je Los'!A7956),SECOND('Profil je Los'!A7956)),""),"")</f>
        <v>0.29166666666666669</v>
      </c>
      <c r="E7956" s="5">
        <f t="shared" si="498"/>
        <v>7</v>
      </c>
      <c r="F7956" s="14">
        <v>33.878509999999999</v>
      </c>
      <c r="G7956" s="17">
        <f t="shared" si="496"/>
        <v>2.82</v>
      </c>
      <c r="I7956" s="33"/>
    </row>
    <row r="7957" spans="1:9" x14ac:dyDescent="0.2">
      <c r="A7957" s="4">
        <v>44162.333333333336</v>
      </c>
      <c r="B7957" s="6">
        <f t="shared" si="497"/>
        <v>44162</v>
      </c>
      <c r="C7957" s="3">
        <f t="shared" si="499"/>
        <v>0.29166666666666669</v>
      </c>
      <c r="D7957" s="3">
        <f>IF('Profil je Los'!A7957&lt;&gt;"",IF('Profil je Los'!A7957&lt;&gt;"",TIME(HOUR('Profil je Los'!A7957),MINUTE('Profil je Los'!A7957),SECOND('Profil je Los'!A7957)),""),"")</f>
        <v>0.33333333333333331</v>
      </c>
      <c r="E7957" s="5">
        <f t="shared" si="498"/>
        <v>8</v>
      </c>
      <c r="F7957" s="14">
        <v>45.666009000000003</v>
      </c>
      <c r="G7957" s="17">
        <f t="shared" si="496"/>
        <v>3.81</v>
      </c>
      <c r="I7957" s="33"/>
    </row>
    <row r="7958" spans="1:9" x14ac:dyDescent="0.2">
      <c r="A7958" s="4">
        <v>44162.375</v>
      </c>
      <c r="B7958" s="6">
        <f t="shared" si="497"/>
        <v>44162</v>
      </c>
      <c r="C7958" s="3">
        <f t="shared" si="499"/>
        <v>0.33333333333333331</v>
      </c>
      <c r="D7958" s="3">
        <f>IF('Profil je Los'!A7958&lt;&gt;"",IF('Profil je Los'!A7958&lt;&gt;"",TIME(HOUR('Profil je Los'!A7958),MINUTE('Profil je Los'!A7958),SECOND('Profil je Los'!A7958)),""),"")</f>
        <v>0.375</v>
      </c>
      <c r="E7958" s="5">
        <f t="shared" si="498"/>
        <v>9</v>
      </c>
      <c r="F7958" s="14">
        <v>49.506974</v>
      </c>
      <c r="G7958" s="17">
        <f t="shared" si="496"/>
        <v>4.13</v>
      </c>
      <c r="I7958" s="33"/>
    </row>
    <row r="7959" spans="1:9" x14ac:dyDescent="0.2">
      <c r="A7959" s="4">
        <v>44162.416666666664</v>
      </c>
      <c r="B7959" s="6">
        <f t="shared" si="497"/>
        <v>44162</v>
      </c>
      <c r="C7959" s="3">
        <f t="shared" si="499"/>
        <v>0.375</v>
      </c>
      <c r="D7959" s="3">
        <f>IF('Profil je Los'!A7959&lt;&gt;"",IF('Profil je Los'!A7959&lt;&gt;"",TIME(HOUR('Profil je Los'!A7959),MINUTE('Profil je Los'!A7959),SECOND('Profil je Los'!A7959)),""),"")</f>
        <v>0.41666666666666669</v>
      </c>
      <c r="E7959" s="5">
        <f t="shared" si="498"/>
        <v>10</v>
      </c>
      <c r="F7959" s="14">
        <v>47.595678999999997</v>
      </c>
      <c r="G7959" s="17">
        <f t="shared" si="496"/>
        <v>3.97</v>
      </c>
      <c r="I7959" s="33"/>
    </row>
    <row r="7960" spans="1:9" x14ac:dyDescent="0.2">
      <c r="A7960" s="4">
        <v>44162.458333333336</v>
      </c>
      <c r="B7960" s="6">
        <f t="shared" si="497"/>
        <v>44162</v>
      </c>
      <c r="C7960" s="3">
        <f t="shared" si="499"/>
        <v>0.41666666666666669</v>
      </c>
      <c r="D7960" s="3">
        <f>IF('Profil je Los'!A7960&lt;&gt;"",IF('Profil je Los'!A7960&lt;&gt;"",TIME(HOUR('Profil je Los'!A7960),MINUTE('Profil je Los'!A7960),SECOND('Profil je Los'!A7960)),""),"")</f>
        <v>0.45833333333333331</v>
      </c>
      <c r="E7960" s="5">
        <f t="shared" si="498"/>
        <v>11</v>
      </c>
      <c r="F7960" s="14">
        <v>49.068739000000001</v>
      </c>
      <c r="G7960" s="17">
        <f t="shared" si="496"/>
        <v>4.09</v>
      </c>
      <c r="I7960" s="33"/>
    </row>
    <row r="7961" spans="1:9" x14ac:dyDescent="0.2">
      <c r="A7961" s="4">
        <v>44162.5</v>
      </c>
      <c r="B7961" s="6">
        <f t="shared" si="497"/>
        <v>44162</v>
      </c>
      <c r="C7961" s="3">
        <f t="shared" si="499"/>
        <v>0.45833333333333331</v>
      </c>
      <c r="D7961" s="3">
        <f>IF('Profil je Los'!A7961&lt;&gt;"",IF('Profil je Los'!A7961&lt;&gt;"",TIME(HOUR('Profil je Los'!A7961),MINUTE('Profil je Los'!A7961),SECOND('Profil je Los'!A7961)),""),"")</f>
        <v>0.5</v>
      </c>
      <c r="E7961" s="5">
        <f t="shared" si="498"/>
        <v>12</v>
      </c>
      <c r="F7961" s="14">
        <v>50.798651999999997</v>
      </c>
      <c r="G7961" s="17">
        <f t="shared" si="496"/>
        <v>4.2300000000000004</v>
      </c>
      <c r="I7961" s="33"/>
    </row>
    <row r="7962" spans="1:9" x14ac:dyDescent="0.2">
      <c r="A7962" s="4">
        <v>44162.541666666664</v>
      </c>
      <c r="B7962" s="6">
        <f t="shared" si="497"/>
        <v>44162</v>
      </c>
      <c r="C7962" s="3">
        <f t="shared" si="499"/>
        <v>0.5</v>
      </c>
      <c r="D7962" s="3">
        <f>IF('Profil je Los'!A7962&lt;&gt;"",IF('Profil je Los'!A7962&lt;&gt;"",TIME(HOUR('Profil je Los'!A7962),MINUTE('Profil je Los'!A7962),SECOND('Profil je Los'!A7962)),""),"")</f>
        <v>0.54166666666666663</v>
      </c>
      <c r="E7962" s="5">
        <f t="shared" si="498"/>
        <v>13</v>
      </c>
      <c r="F7962" s="14">
        <v>50.775829000000002</v>
      </c>
      <c r="G7962" s="17">
        <f t="shared" si="496"/>
        <v>4.2300000000000004</v>
      </c>
      <c r="I7962" s="33"/>
    </row>
    <row r="7963" spans="1:9" x14ac:dyDescent="0.2">
      <c r="A7963" s="4">
        <v>44162.583333333336</v>
      </c>
      <c r="B7963" s="6">
        <f t="shared" si="497"/>
        <v>44162</v>
      </c>
      <c r="C7963" s="3">
        <f t="shared" si="499"/>
        <v>0.54166666666666663</v>
      </c>
      <c r="D7963" s="3">
        <f>IF('Profil je Los'!A7963&lt;&gt;"",IF('Profil je Los'!A7963&lt;&gt;"",TIME(HOUR('Profil je Los'!A7963),MINUTE('Profil je Los'!A7963),SECOND('Profil je Los'!A7963)),""),"")</f>
        <v>0.58333333333333337</v>
      </c>
      <c r="E7963" s="5">
        <f t="shared" si="498"/>
        <v>14</v>
      </c>
      <c r="F7963" s="14">
        <v>49.046953000000002</v>
      </c>
      <c r="G7963" s="17">
        <f t="shared" si="496"/>
        <v>4.09</v>
      </c>
      <c r="I7963" s="33"/>
    </row>
    <row r="7964" spans="1:9" x14ac:dyDescent="0.2">
      <c r="A7964" s="4">
        <v>44162.625</v>
      </c>
      <c r="B7964" s="6">
        <f t="shared" si="497"/>
        <v>44162</v>
      </c>
      <c r="C7964" s="3">
        <f t="shared" si="499"/>
        <v>0.58333333333333337</v>
      </c>
      <c r="D7964" s="3">
        <f>IF('Profil je Los'!A7964&lt;&gt;"",IF('Profil je Los'!A7964&lt;&gt;"",TIME(HOUR('Profil je Los'!A7964),MINUTE('Profil je Los'!A7964),SECOND('Profil je Los'!A7964)),""),"")</f>
        <v>0.625</v>
      </c>
      <c r="E7964" s="5">
        <f t="shared" si="498"/>
        <v>15</v>
      </c>
      <c r="F7964" s="14">
        <v>47.686743999999997</v>
      </c>
      <c r="G7964" s="17">
        <f t="shared" si="496"/>
        <v>3.97</v>
      </c>
      <c r="I7964" s="33"/>
    </row>
    <row r="7965" spans="1:9" x14ac:dyDescent="0.2">
      <c r="A7965" s="4">
        <v>44162.666666666664</v>
      </c>
      <c r="B7965" s="6">
        <f t="shared" si="497"/>
        <v>44162</v>
      </c>
      <c r="C7965" s="3">
        <f t="shared" si="499"/>
        <v>0.625</v>
      </c>
      <c r="D7965" s="3">
        <f>IF('Profil je Los'!A7965&lt;&gt;"",IF('Profil je Los'!A7965&lt;&gt;"",TIME(HOUR('Profil je Los'!A7965),MINUTE('Profil je Los'!A7965),SECOND('Profil je Los'!A7965)),""),"")</f>
        <v>0.66666666666666663</v>
      </c>
      <c r="E7965" s="5">
        <f t="shared" si="498"/>
        <v>16</v>
      </c>
      <c r="F7965" s="14">
        <v>46.849412999999998</v>
      </c>
      <c r="G7965" s="17">
        <f t="shared" si="496"/>
        <v>3.9</v>
      </c>
      <c r="I7965" s="33"/>
    </row>
    <row r="7966" spans="1:9" x14ac:dyDescent="0.2">
      <c r="A7966" s="4">
        <v>44162.708333333336</v>
      </c>
      <c r="B7966" s="6">
        <f t="shared" si="497"/>
        <v>44162</v>
      </c>
      <c r="C7966" s="3">
        <f t="shared" si="499"/>
        <v>0.66666666666666663</v>
      </c>
      <c r="D7966" s="3">
        <f>IF('Profil je Los'!A7966&lt;&gt;"",IF('Profil je Los'!A7966&lt;&gt;"",TIME(HOUR('Profil je Los'!A7966),MINUTE('Profil je Los'!A7966),SECOND('Profil je Los'!A7966)),""),"")</f>
        <v>0.70833333333333337</v>
      </c>
      <c r="E7966" s="5">
        <f t="shared" si="498"/>
        <v>17</v>
      </c>
      <c r="F7966" s="14">
        <v>51.780517000000003</v>
      </c>
      <c r="G7966" s="17">
        <f t="shared" si="496"/>
        <v>4.32</v>
      </c>
      <c r="I7966" s="33"/>
    </row>
    <row r="7967" spans="1:9" x14ac:dyDescent="0.2">
      <c r="A7967" s="4">
        <v>44162.75</v>
      </c>
      <c r="B7967" s="6">
        <f t="shared" si="497"/>
        <v>44162</v>
      </c>
      <c r="C7967" s="3">
        <f t="shared" si="499"/>
        <v>0.70833333333333337</v>
      </c>
      <c r="D7967" s="3">
        <f>IF('Profil je Los'!A7967&lt;&gt;"",IF('Profil je Los'!A7967&lt;&gt;"",TIME(HOUR('Profil je Los'!A7967),MINUTE('Profil je Los'!A7967),SECOND('Profil je Los'!A7967)),""),"")</f>
        <v>0.75</v>
      </c>
      <c r="E7967" s="5">
        <f t="shared" si="498"/>
        <v>18</v>
      </c>
      <c r="F7967" s="14">
        <v>57.091918999999997</v>
      </c>
      <c r="G7967" s="17">
        <f t="shared" si="496"/>
        <v>4.76</v>
      </c>
      <c r="I7967" s="33"/>
    </row>
    <row r="7968" spans="1:9" x14ac:dyDescent="0.2">
      <c r="A7968" s="4">
        <v>44162.791666666664</v>
      </c>
      <c r="B7968" s="6">
        <f t="shared" si="497"/>
        <v>44162</v>
      </c>
      <c r="C7968" s="3">
        <f t="shared" si="499"/>
        <v>0.75</v>
      </c>
      <c r="D7968" s="3">
        <f>IF('Profil je Los'!A7968&lt;&gt;"",IF('Profil je Los'!A7968&lt;&gt;"",TIME(HOUR('Profil je Los'!A7968),MINUTE('Profil je Los'!A7968),SECOND('Profil je Los'!A7968)),""),"")</f>
        <v>0.79166666666666663</v>
      </c>
      <c r="E7968" s="5">
        <f t="shared" si="498"/>
        <v>19</v>
      </c>
      <c r="F7968" s="14">
        <v>55.432076000000002</v>
      </c>
      <c r="G7968" s="17">
        <f t="shared" si="496"/>
        <v>4.62</v>
      </c>
      <c r="I7968" s="33"/>
    </row>
    <row r="7969" spans="1:9" x14ac:dyDescent="0.2">
      <c r="A7969" s="4">
        <v>44162.833333333336</v>
      </c>
      <c r="B7969" s="6">
        <f t="shared" si="497"/>
        <v>44162</v>
      </c>
      <c r="C7969" s="3">
        <f t="shared" si="499"/>
        <v>0.79166666666666663</v>
      </c>
      <c r="D7969" s="3">
        <f>IF('Profil je Los'!A7969&lt;&gt;"",IF('Profil je Los'!A7969&lt;&gt;"",TIME(HOUR('Profil je Los'!A7969),MINUTE('Profil je Los'!A7969),SECOND('Profil je Los'!A7969)),""),"")</f>
        <v>0.83333333333333337</v>
      </c>
      <c r="E7969" s="5">
        <f t="shared" si="498"/>
        <v>20</v>
      </c>
      <c r="F7969" s="14">
        <v>49.564926999999997</v>
      </c>
      <c r="G7969" s="17">
        <f t="shared" si="496"/>
        <v>4.13</v>
      </c>
      <c r="I7969" s="33"/>
    </row>
    <row r="7970" spans="1:9" x14ac:dyDescent="0.2">
      <c r="A7970" s="4">
        <v>44162.875</v>
      </c>
      <c r="B7970" s="6">
        <f t="shared" si="497"/>
        <v>44162</v>
      </c>
      <c r="C7970" s="3">
        <f t="shared" si="499"/>
        <v>0.83333333333333337</v>
      </c>
      <c r="D7970" s="3">
        <f>IF('Profil je Los'!A7970&lt;&gt;"",IF('Profil je Los'!A7970&lt;&gt;"",TIME(HOUR('Profil je Los'!A7970),MINUTE('Profil je Los'!A7970),SECOND('Profil je Los'!A7970)),""),"")</f>
        <v>0.875</v>
      </c>
      <c r="E7970" s="5">
        <f t="shared" si="498"/>
        <v>21</v>
      </c>
      <c r="F7970" s="14">
        <v>42.719596000000003</v>
      </c>
      <c r="G7970" s="17">
        <f t="shared" si="496"/>
        <v>3.56</v>
      </c>
      <c r="I7970" s="33"/>
    </row>
    <row r="7971" spans="1:9" x14ac:dyDescent="0.2">
      <c r="A7971" s="4">
        <v>44162.916666666664</v>
      </c>
      <c r="B7971" s="6">
        <f t="shared" si="497"/>
        <v>44162</v>
      </c>
      <c r="C7971" s="3">
        <f t="shared" si="499"/>
        <v>0.875</v>
      </c>
      <c r="D7971" s="3">
        <f>IF('Profil je Los'!A7971&lt;&gt;"",IF('Profil je Los'!A7971&lt;&gt;"",TIME(HOUR('Profil je Los'!A7971),MINUTE('Profil je Los'!A7971),SECOND('Profil je Los'!A7971)),""),"")</f>
        <v>0.91666666666666663</v>
      </c>
      <c r="E7971" s="5">
        <f t="shared" si="498"/>
        <v>22</v>
      </c>
      <c r="F7971" s="14">
        <v>37.684538000000003</v>
      </c>
      <c r="G7971" s="17">
        <f t="shared" si="496"/>
        <v>3.14</v>
      </c>
      <c r="I7971" s="33"/>
    </row>
    <row r="7972" spans="1:9" x14ac:dyDescent="0.2">
      <c r="A7972" s="4">
        <v>44162.958333333336</v>
      </c>
      <c r="B7972" s="6">
        <f t="shared" si="497"/>
        <v>44162</v>
      </c>
      <c r="C7972" s="3">
        <f t="shared" si="499"/>
        <v>0.91666666666666663</v>
      </c>
      <c r="D7972" s="3">
        <f>IF('Profil je Los'!A7972&lt;&gt;"",IF('Profil je Los'!A7972&lt;&gt;"",TIME(HOUR('Profil je Los'!A7972),MINUTE('Profil je Los'!A7972),SECOND('Profil je Los'!A7972)),""),"")</f>
        <v>0.95833333333333337</v>
      </c>
      <c r="E7972" s="5">
        <f t="shared" si="498"/>
        <v>23</v>
      </c>
      <c r="F7972" s="14">
        <v>33.387416999999999</v>
      </c>
      <c r="G7972" s="17">
        <f t="shared" si="496"/>
        <v>2.78</v>
      </c>
      <c r="I7972" s="33"/>
    </row>
    <row r="7973" spans="1:9" x14ac:dyDescent="0.2">
      <c r="A7973" s="4">
        <v>44163</v>
      </c>
      <c r="B7973" s="6">
        <f t="shared" si="497"/>
        <v>44162</v>
      </c>
      <c r="C7973" s="3">
        <f t="shared" si="499"/>
        <v>0.95833333333333337</v>
      </c>
      <c r="D7973" s="3">
        <f>IF('Profil je Los'!A7973&lt;&gt;"",IF('Profil je Los'!A7973&lt;&gt;"",TIME(HOUR('Profil je Los'!A7973),MINUTE('Profil je Los'!A7973),SECOND('Profil je Los'!A7973)),""),"")</f>
        <v>0</v>
      </c>
      <c r="E7973" s="5">
        <f t="shared" si="498"/>
        <v>24</v>
      </c>
      <c r="F7973" s="14">
        <v>27.516548</v>
      </c>
      <c r="G7973" s="17">
        <f t="shared" si="496"/>
        <v>2.29</v>
      </c>
      <c r="I7973" s="33"/>
    </row>
    <row r="7974" spans="1:9" x14ac:dyDescent="0.2">
      <c r="A7974" s="4">
        <v>44163.041666666664</v>
      </c>
      <c r="B7974" s="6">
        <f t="shared" si="497"/>
        <v>44163</v>
      </c>
      <c r="C7974" s="3">
        <f t="shared" si="499"/>
        <v>0</v>
      </c>
      <c r="D7974" s="3">
        <f>IF('Profil je Los'!A7974&lt;&gt;"",IF('Profil je Los'!A7974&lt;&gt;"",TIME(HOUR('Profil je Los'!A7974),MINUTE('Profil je Los'!A7974),SECOND('Profil je Los'!A7974)),""),"")</f>
        <v>4.1666666666666664E-2</v>
      </c>
      <c r="E7974" s="5">
        <f t="shared" si="498"/>
        <v>1</v>
      </c>
      <c r="F7974" s="14">
        <v>22.639689000000001</v>
      </c>
      <c r="G7974" s="17">
        <f t="shared" si="496"/>
        <v>1.89</v>
      </c>
      <c r="I7974" s="33"/>
    </row>
    <row r="7975" spans="1:9" x14ac:dyDescent="0.2">
      <c r="A7975" s="4">
        <v>44163.083333333336</v>
      </c>
      <c r="B7975" s="6">
        <f t="shared" si="497"/>
        <v>44163</v>
      </c>
      <c r="C7975" s="3">
        <f t="shared" si="499"/>
        <v>4.1666666666666664E-2</v>
      </c>
      <c r="D7975" s="3">
        <f>IF('Profil je Los'!A7975&lt;&gt;"",IF('Profil je Los'!A7975&lt;&gt;"",TIME(HOUR('Profil je Los'!A7975),MINUTE('Profil je Los'!A7975),SECOND('Profil je Los'!A7975)),""),"")</f>
        <v>8.3333333333333329E-2</v>
      </c>
      <c r="E7975" s="5">
        <f t="shared" si="498"/>
        <v>2</v>
      </c>
      <c r="F7975" s="14">
        <v>20.129774000000001</v>
      </c>
      <c r="G7975" s="17">
        <f t="shared" si="496"/>
        <v>1.68</v>
      </c>
      <c r="I7975" s="33"/>
    </row>
    <row r="7976" spans="1:9" x14ac:dyDescent="0.2">
      <c r="A7976" s="4">
        <v>44163.125</v>
      </c>
      <c r="B7976" s="6">
        <f t="shared" si="497"/>
        <v>44163</v>
      </c>
      <c r="C7976" s="3">
        <f t="shared" si="499"/>
        <v>8.3333333333333329E-2</v>
      </c>
      <c r="D7976" s="3">
        <f>IF('Profil je Los'!A7976&lt;&gt;"",IF('Profil je Los'!A7976&lt;&gt;"",TIME(HOUR('Profil je Los'!A7976),MINUTE('Profil je Los'!A7976),SECOND('Profil je Los'!A7976)),""),"")</f>
        <v>0.125</v>
      </c>
      <c r="E7976" s="5">
        <f t="shared" si="498"/>
        <v>3</v>
      </c>
      <c r="F7976" s="14">
        <v>18.752310999999999</v>
      </c>
      <c r="G7976" s="17">
        <f t="shared" si="496"/>
        <v>1.56</v>
      </c>
      <c r="I7976" s="33"/>
    </row>
    <row r="7977" spans="1:9" x14ac:dyDescent="0.2">
      <c r="A7977" s="4">
        <v>44163.166666666664</v>
      </c>
      <c r="B7977" s="6">
        <f t="shared" si="497"/>
        <v>44163</v>
      </c>
      <c r="C7977" s="3">
        <f t="shared" si="499"/>
        <v>0.125</v>
      </c>
      <c r="D7977" s="3">
        <f>IF('Profil je Los'!A7977&lt;&gt;"",IF('Profil je Los'!A7977&lt;&gt;"",TIME(HOUR('Profil je Los'!A7977),MINUTE('Profil je Los'!A7977),SECOND('Profil je Los'!A7977)),""),"")</f>
        <v>0.16666666666666666</v>
      </c>
      <c r="E7977" s="5">
        <f t="shared" si="498"/>
        <v>4</v>
      </c>
      <c r="F7977" s="14">
        <v>17.580928</v>
      </c>
      <c r="G7977" s="17">
        <f t="shared" si="496"/>
        <v>1.47</v>
      </c>
      <c r="I7977" s="33"/>
    </row>
    <row r="7978" spans="1:9" x14ac:dyDescent="0.2">
      <c r="A7978" s="4">
        <v>44163.208333333336</v>
      </c>
      <c r="B7978" s="6">
        <f t="shared" si="497"/>
        <v>44163</v>
      </c>
      <c r="C7978" s="3">
        <f t="shared" si="499"/>
        <v>0.16666666666666666</v>
      </c>
      <c r="D7978" s="3">
        <f>IF('Profil je Los'!A7978&lt;&gt;"",IF('Profil je Los'!A7978&lt;&gt;"",TIME(HOUR('Profil je Los'!A7978),MINUTE('Profil je Los'!A7978),SECOND('Profil je Los'!A7978)),""),"")</f>
        <v>0.20833333333333334</v>
      </c>
      <c r="E7978" s="5">
        <f t="shared" si="498"/>
        <v>5</v>
      </c>
      <c r="F7978" s="14">
        <v>17.579052000000001</v>
      </c>
      <c r="G7978" s="17">
        <f t="shared" si="496"/>
        <v>1.46</v>
      </c>
      <c r="I7978" s="33"/>
    </row>
    <row r="7979" spans="1:9" x14ac:dyDescent="0.2">
      <c r="A7979" s="4">
        <v>44163.25</v>
      </c>
      <c r="B7979" s="6">
        <f t="shared" si="497"/>
        <v>44163</v>
      </c>
      <c r="C7979" s="3">
        <f t="shared" si="499"/>
        <v>0.20833333333333334</v>
      </c>
      <c r="D7979" s="3">
        <f>IF('Profil je Los'!A7979&lt;&gt;"",IF('Profil je Los'!A7979&lt;&gt;"",TIME(HOUR('Profil je Los'!A7979),MINUTE('Profil je Los'!A7979),SECOND('Profil je Los'!A7979)),""),"")</f>
        <v>0.25</v>
      </c>
      <c r="E7979" s="5">
        <f t="shared" si="498"/>
        <v>6</v>
      </c>
      <c r="F7979" s="14">
        <v>17.948599999999999</v>
      </c>
      <c r="G7979" s="17">
        <f t="shared" si="496"/>
        <v>1.5</v>
      </c>
      <c r="I7979" s="33"/>
    </row>
    <row r="7980" spans="1:9" x14ac:dyDescent="0.2">
      <c r="A7980" s="4">
        <v>44163.291666666664</v>
      </c>
      <c r="B7980" s="6">
        <f t="shared" si="497"/>
        <v>44163</v>
      </c>
      <c r="C7980" s="3">
        <f t="shared" si="499"/>
        <v>0.25</v>
      </c>
      <c r="D7980" s="3">
        <f>IF('Profil je Los'!A7980&lt;&gt;"",IF('Profil je Los'!A7980&lt;&gt;"",TIME(HOUR('Profil je Los'!A7980),MINUTE('Profil je Los'!A7980),SECOND('Profil je Los'!A7980)),""),"")</f>
        <v>0.29166666666666669</v>
      </c>
      <c r="E7980" s="5">
        <f t="shared" si="498"/>
        <v>7</v>
      </c>
      <c r="F7980" s="14">
        <v>21.837282999999999</v>
      </c>
      <c r="G7980" s="17">
        <f t="shared" si="496"/>
        <v>1.82</v>
      </c>
      <c r="I7980" s="33"/>
    </row>
    <row r="7981" spans="1:9" x14ac:dyDescent="0.2">
      <c r="A7981" s="4">
        <v>44163.333333333336</v>
      </c>
      <c r="B7981" s="6">
        <f t="shared" si="497"/>
        <v>44163</v>
      </c>
      <c r="C7981" s="3">
        <f t="shared" si="499"/>
        <v>0.29166666666666669</v>
      </c>
      <c r="D7981" s="3">
        <f>IF('Profil je Los'!A7981&lt;&gt;"",IF('Profil je Los'!A7981&lt;&gt;"",TIME(HOUR('Profil je Los'!A7981),MINUTE('Profil je Los'!A7981),SECOND('Profil je Los'!A7981)),""),"")</f>
        <v>0.33333333333333331</v>
      </c>
      <c r="E7981" s="5">
        <f t="shared" si="498"/>
        <v>8</v>
      </c>
      <c r="F7981" s="14">
        <v>27.173116</v>
      </c>
      <c r="G7981" s="17">
        <f t="shared" si="496"/>
        <v>2.2599999999999998</v>
      </c>
      <c r="I7981" s="33"/>
    </row>
    <row r="7982" spans="1:9" x14ac:dyDescent="0.2">
      <c r="A7982" s="4">
        <v>44163.375</v>
      </c>
      <c r="B7982" s="6">
        <f t="shared" si="497"/>
        <v>44163</v>
      </c>
      <c r="C7982" s="3">
        <f t="shared" si="499"/>
        <v>0.33333333333333331</v>
      </c>
      <c r="D7982" s="3">
        <f>IF('Profil je Los'!A7982&lt;&gt;"",IF('Profil je Los'!A7982&lt;&gt;"",TIME(HOUR('Profil je Los'!A7982),MINUTE('Profil je Los'!A7982),SECOND('Profil je Los'!A7982)),""),"")</f>
        <v>0.375</v>
      </c>
      <c r="E7982" s="5">
        <f t="shared" si="498"/>
        <v>9</v>
      </c>
      <c r="F7982" s="14">
        <v>33.193480000000001</v>
      </c>
      <c r="G7982" s="17">
        <f t="shared" si="496"/>
        <v>2.77</v>
      </c>
      <c r="I7982" s="33"/>
    </row>
    <row r="7983" spans="1:9" x14ac:dyDescent="0.2">
      <c r="A7983" s="4">
        <v>44163.416666666664</v>
      </c>
      <c r="B7983" s="6">
        <f t="shared" si="497"/>
        <v>44163</v>
      </c>
      <c r="C7983" s="3">
        <f t="shared" si="499"/>
        <v>0.375</v>
      </c>
      <c r="D7983" s="3">
        <f>IF('Profil je Los'!A7983&lt;&gt;"",IF('Profil je Los'!A7983&lt;&gt;"",TIME(HOUR('Profil je Los'!A7983),MINUTE('Profil je Los'!A7983),SECOND('Profil je Los'!A7983)),""),"")</f>
        <v>0.41666666666666669</v>
      </c>
      <c r="E7983" s="5">
        <f t="shared" si="498"/>
        <v>10</v>
      </c>
      <c r="F7983" s="14">
        <v>36.901654999999998</v>
      </c>
      <c r="G7983" s="17">
        <f t="shared" si="496"/>
        <v>3.08</v>
      </c>
      <c r="I7983" s="33"/>
    </row>
    <row r="7984" spans="1:9" x14ac:dyDescent="0.2">
      <c r="A7984" s="4">
        <v>44163.458333333336</v>
      </c>
      <c r="B7984" s="6">
        <f t="shared" si="497"/>
        <v>44163</v>
      </c>
      <c r="C7984" s="3">
        <f t="shared" si="499"/>
        <v>0.41666666666666669</v>
      </c>
      <c r="D7984" s="3">
        <f>IF('Profil je Los'!A7984&lt;&gt;"",IF('Profil je Los'!A7984&lt;&gt;"",TIME(HOUR('Profil je Los'!A7984),MINUTE('Profil je Los'!A7984),SECOND('Profil je Los'!A7984)),""),"")</f>
        <v>0.45833333333333331</v>
      </c>
      <c r="E7984" s="5">
        <f t="shared" si="498"/>
        <v>11</v>
      </c>
      <c r="F7984" s="14">
        <v>38.221390999999997</v>
      </c>
      <c r="G7984" s="17">
        <f t="shared" si="496"/>
        <v>3.19</v>
      </c>
      <c r="I7984" s="33"/>
    </row>
    <row r="7985" spans="1:9" x14ac:dyDescent="0.2">
      <c r="A7985" s="4">
        <v>44163.5</v>
      </c>
      <c r="B7985" s="6">
        <f t="shared" si="497"/>
        <v>44163</v>
      </c>
      <c r="C7985" s="3">
        <f t="shared" si="499"/>
        <v>0.45833333333333331</v>
      </c>
      <c r="D7985" s="3">
        <f>IF('Profil je Los'!A7985&lt;&gt;"",IF('Profil je Los'!A7985&lt;&gt;"",TIME(HOUR('Profil je Los'!A7985),MINUTE('Profil je Los'!A7985),SECOND('Profil je Los'!A7985)),""),"")</f>
        <v>0.5</v>
      </c>
      <c r="E7985" s="5">
        <f t="shared" si="498"/>
        <v>12</v>
      </c>
      <c r="F7985" s="14">
        <v>38.725383999999998</v>
      </c>
      <c r="G7985" s="17">
        <f t="shared" si="496"/>
        <v>3.23</v>
      </c>
      <c r="I7985" s="33"/>
    </row>
    <row r="7986" spans="1:9" x14ac:dyDescent="0.2">
      <c r="A7986" s="4">
        <v>44163.541666666664</v>
      </c>
      <c r="B7986" s="6">
        <f t="shared" si="497"/>
        <v>44163</v>
      </c>
      <c r="C7986" s="3">
        <f t="shared" si="499"/>
        <v>0.5</v>
      </c>
      <c r="D7986" s="3">
        <f>IF('Profil je Los'!A7986&lt;&gt;"",IF('Profil je Los'!A7986&lt;&gt;"",TIME(HOUR('Profil je Los'!A7986),MINUTE('Profil je Los'!A7986),SECOND('Profil je Los'!A7986)),""),"")</f>
        <v>0.54166666666666663</v>
      </c>
      <c r="E7986" s="5">
        <f t="shared" si="498"/>
        <v>13</v>
      </c>
      <c r="F7986" s="14">
        <v>38.148012999999999</v>
      </c>
      <c r="G7986" s="17">
        <f t="shared" si="496"/>
        <v>3.18</v>
      </c>
      <c r="I7986" s="33"/>
    </row>
    <row r="7987" spans="1:9" x14ac:dyDescent="0.2">
      <c r="A7987" s="4">
        <v>44163.583333333336</v>
      </c>
      <c r="B7987" s="6">
        <f t="shared" si="497"/>
        <v>44163</v>
      </c>
      <c r="C7987" s="3">
        <f t="shared" si="499"/>
        <v>0.54166666666666663</v>
      </c>
      <c r="D7987" s="3">
        <f>IF('Profil je Los'!A7987&lt;&gt;"",IF('Profil je Los'!A7987&lt;&gt;"",TIME(HOUR('Profil je Los'!A7987),MINUTE('Profil je Los'!A7987),SECOND('Profil je Los'!A7987)),""),"")</f>
        <v>0.58333333333333337</v>
      </c>
      <c r="E7987" s="5">
        <f t="shared" si="498"/>
        <v>14</v>
      </c>
      <c r="F7987" s="14">
        <v>34.762551999999999</v>
      </c>
      <c r="G7987" s="17">
        <f t="shared" si="496"/>
        <v>2.9</v>
      </c>
      <c r="I7987" s="33"/>
    </row>
    <row r="7988" spans="1:9" x14ac:dyDescent="0.2">
      <c r="A7988" s="4">
        <v>44163.625</v>
      </c>
      <c r="B7988" s="6">
        <f t="shared" si="497"/>
        <v>44163</v>
      </c>
      <c r="C7988" s="3">
        <f t="shared" si="499"/>
        <v>0.58333333333333337</v>
      </c>
      <c r="D7988" s="3">
        <f>IF('Profil je Los'!A7988&lt;&gt;"",IF('Profil je Los'!A7988&lt;&gt;"",TIME(HOUR('Profil je Los'!A7988),MINUTE('Profil je Los'!A7988),SECOND('Profil je Los'!A7988)),""),"")</f>
        <v>0.625</v>
      </c>
      <c r="E7988" s="5">
        <f t="shared" si="498"/>
        <v>15</v>
      </c>
      <c r="F7988" s="14">
        <v>33.220967000000002</v>
      </c>
      <c r="G7988" s="17">
        <f t="shared" si="496"/>
        <v>2.77</v>
      </c>
      <c r="I7988" s="33"/>
    </row>
    <row r="7989" spans="1:9" x14ac:dyDescent="0.2">
      <c r="A7989" s="4">
        <v>44163.666666666664</v>
      </c>
      <c r="B7989" s="6">
        <f t="shared" si="497"/>
        <v>44163</v>
      </c>
      <c r="C7989" s="3">
        <f t="shared" si="499"/>
        <v>0.625</v>
      </c>
      <c r="D7989" s="3">
        <f>IF('Profil je Los'!A7989&lt;&gt;"",IF('Profil je Los'!A7989&lt;&gt;"",TIME(HOUR('Profil je Los'!A7989),MINUTE('Profil je Los'!A7989),SECOND('Profil je Los'!A7989)),""),"")</f>
        <v>0.66666666666666663</v>
      </c>
      <c r="E7989" s="5">
        <f t="shared" si="498"/>
        <v>16</v>
      </c>
      <c r="F7989" s="14">
        <v>32.303991000000003</v>
      </c>
      <c r="G7989" s="17">
        <f t="shared" si="496"/>
        <v>2.69</v>
      </c>
      <c r="I7989" s="33"/>
    </row>
    <row r="7990" spans="1:9" x14ac:dyDescent="0.2">
      <c r="A7990" s="4">
        <v>44163.708333333336</v>
      </c>
      <c r="B7990" s="6">
        <f t="shared" si="497"/>
        <v>44163</v>
      </c>
      <c r="C7990" s="3">
        <f t="shared" si="499"/>
        <v>0.66666666666666663</v>
      </c>
      <c r="D7990" s="3">
        <f>IF('Profil je Los'!A7990&lt;&gt;"",IF('Profil je Los'!A7990&lt;&gt;"",TIME(HOUR('Profil je Los'!A7990),MINUTE('Profil je Los'!A7990),SECOND('Profil je Los'!A7990)),""),"")</f>
        <v>0.70833333333333337</v>
      </c>
      <c r="E7990" s="5">
        <f t="shared" si="498"/>
        <v>17</v>
      </c>
      <c r="F7990" s="14">
        <v>36.719321999999998</v>
      </c>
      <c r="G7990" s="17">
        <f t="shared" si="496"/>
        <v>3.06</v>
      </c>
      <c r="I7990" s="33"/>
    </row>
    <row r="7991" spans="1:9" x14ac:dyDescent="0.2">
      <c r="A7991" s="4">
        <v>44163.75</v>
      </c>
      <c r="B7991" s="6">
        <f t="shared" si="497"/>
        <v>44163</v>
      </c>
      <c r="C7991" s="3">
        <f t="shared" si="499"/>
        <v>0.70833333333333337</v>
      </c>
      <c r="D7991" s="3">
        <f>IF('Profil je Los'!A7991&lt;&gt;"",IF('Profil je Los'!A7991&lt;&gt;"",TIME(HOUR('Profil je Los'!A7991),MINUTE('Profil je Los'!A7991),SECOND('Profil je Los'!A7991)),""),"")</f>
        <v>0.75</v>
      </c>
      <c r="E7991" s="5">
        <f t="shared" si="498"/>
        <v>18</v>
      </c>
      <c r="F7991" s="14">
        <v>41.532049000000001</v>
      </c>
      <c r="G7991" s="17">
        <f t="shared" si="496"/>
        <v>3.46</v>
      </c>
      <c r="I7991" s="33"/>
    </row>
    <row r="7992" spans="1:9" x14ac:dyDescent="0.2">
      <c r="A7992" s="4">
        <v>44163.791666666664</v>
      </c>
      <c r="B7992" s="6">
        <f t="shared" si="497"/>
        <v>44163</v>
      </c>
      <c r="C7992" s="3">
        <f t="shared" si="499"/>
        <v>0.75</v>
      </c>
      <c r="D7992" s="3">
        <f>IF('Profil je Los'!A7992&lt;&gt;"",IF('Profil je Los'!A7992&lt;&gt;"",TIME(HOUR('Profil je Los'!A7992),MINUTE('Profil je Los'!A7992),SECOND('Profil je Los'!A7992)),""),"")</f>
        <v>0.79166666666666663</v>
      </c>
      <c r="E7992" s="5">
        <f t="shared" si="498"/>
        <v>19</v>
      </c>
      <c r="F7992" s="14">
        <v>41.807147999999998</v>
      </c>
      <c r="G7992" s="17">
        <f t="shared" si="496"/>
        <v>3.48</v>
      </c>
      <c r="I7992" s="33"/>
    </row>
    <row r="7993" spans="1:9" x14ac:dyDescent="0.2">
      <c r="A7993" s="4">
        <v>44163.833333333336</v>
      </c>
      <c r="B7993" s="6">
        <f t="shared" si="497"/>
        <v>44163</v>
      </c>
      <c r="C7993" s="3">
        <f t="shared" si="499"/>
        <v>0.79166666666666663</v>
      </c>
      <c r="D7993" s="3">
        <f>IF('Profil je Los'!A7993&lt;&gt;"",IF('Profil je Los'!A7993&lt;&gt;"",TIME(HOUR('Profil je Los'!A7993),MINUTE('Profil je Los'!A7993),SECOND('Profil je Los'!A7993)),""),"")</f>
        <v>0.83333333333333337</v>
      </c>
      <c r="E7993" s="5">
        <f t="shared" si="498"/>
        <v>20</v>
      </c>
      <c r="F7993" s="14">
        <v>37.709896000000001</v>
      </c>
      <c r="G7993" s="17">
        <f t="shared" si="496"/>
        <v>3.14</v>
      </c>
      <c r="I7993" s="33"/>
    </row>
    <row r="7994" spans="1:9" x14ac:dyDescent="0.2">
      <c r="A7994" s="4">
        <v>44163.875</v>
      </c>
      <c r="B7994" s="6">
        <f t="shared" si="497"/>
        <v>44163</v>
      </c>
      <c r="C7994" s="3">
        <f t="shared" si="499"/>
        <v>0.83333333333333337</v>
      </c>
      <c r="D7994" s="3">
        <f>IF('Profil je Los'!A7994&lt;&gt;"",IF('Profil je Los'!A7994&lt;&gt;"",TIME(HOUR('Profil je Los'!A7994),MINUTE('Profil je Los'!A7994),SECOND('Profil je Los'!A7994)),""),"")</f>
        <v>0.875</v>
      </c>
      <c r="E7994" s="5">
        <f t="shared" si="498"/>
        <v>21</v>
      </c>
      <c r="F7994" s="14">
        <v>33.604460000000003</v>
      </c>
      <c r="G7994" s="17">
        <f t="shared" si="496"/>
        <v>2.8</v>
      </c>
      <c r="I7994" s="33"/>
    </row>
    <row r="7995" spans="1:9" x14ac:dyDescent="0.2">
      <c r="A7995" s="4">
        <v>44163.916666666664</v>
      </c>
      <c r="B7995" s="6">
        <f t="shared" si="497"/>
        <v>44163</v>
      </c>
      <c r="C7995" s="3">
        <f t="shared" si="499"/>
        <v>0.875</v>
      </c>
      <c r="D7995" s="3">
        <f>IF('Profil je Los'!A7995&lt;&gt;"",IF('Profil je Los'!A7995&lt;&gt;"",TIME(HOUR('Profil je Los'!A7995),MINUTE('Profil je Los'!A7995),SECOND('Profil je Los'!A7995)),""),"")</f>
        <v>0.91666666666666663</v>
      </c>
      <c r="E7995" s="5">
        <f t="shared" si="498"/>
        <v>22</v>
      </c>
      <c r="F7995" s="14">
        <v>25.860779000000001</v>
      </c>
      <c r="G7995" s="17">
        <f t="shared" si="496"/>
        <v>2.16</v>
      </c>
      <c r="I7995" s="33"/>
    </row>
    <row r="7996" spans="1:9" x14ac:dyDescent="0.2">
      <c r="A7996" s="4">
        <v>44163.958333333336</v>
      </c>
      <c r="B7996" s="6">
        <f t="shared" si="497"/>
        <v>44163</v>
      </c>
      <c r="C7996" s="3">
        <f t="shared" si="499"/>
        <v>0.91666666666666663</v>
      </c>
      <c r="D7996" s="3">
        <f>IF('Profil je Los'!A7996&lt;&gt;"",IF('Profil je Los'!A7996&lt;&gt;"",TIME(HOUR('Profil je Los'!A7996),MINUTE('Profil je Los'!A7996),SECOND('Profil je Los'!A7996)),""),"")</f>
        <v>0.95833333333333337</v>
      </c>
      <c r="E7996" s="5">
        <f t="shared" si="498"/>
        <v>23</v>
      </c>
      <c r="F7996" s="14">
        <v>25.140633999999999</v>
      </c>
      <c r="G7996" s="17">
        <f t="shared" si="496"/>
        <v>2.1</v>
      </c>
      <c r="I7996" s="33"/>
    </row>
    <row r="7997" spans="1:9" x14ac:dyDescent="0.2">
      <c r="A7997" s="4">
        <v>44164</v>
      </c>
      <c r="B7997" s="6">
        <f t="shared" si="497"/>
        <v>44163</v>
      </c>
      <c r="C7997" s="3">
        <f t="shared" si="499"/>
        <v>0.95833333333333337</v>
      </c>
      <c r="D7997" s="3">
        <f>IF('Profil je Los'!A7997&lt;&gt;"",IF('Profil je Los'!A7997&lt;&gt;"",TIME(HOUR('Profil je Los'!A7997),MINUTE('Profil je Los'!A7997),SECOND('Profil je Los'!A7997)),""),"")</f>
        <v>0</v>
      </c>
      <c r="E7997" s="5">
        <f t="shared" si="498"/>
        <v>24</v>
      </c>
      <c r="F7997" s="14">
        <v>22.769394999999999</v>
      </c>
      <c r="G7997" s="17">
        <f t="shared" si="496"/>
        <v>1.9</v>
      </c>
      <c r="I7997" s="33"/>
    </row>
    <row r="7998" spans="1:9" x14ac:dyDescent="0.2">
      <c r="A7998" s="4">
        <v>44164.041666666664</v>
      </c>
      <c r="B7998" s="6">
        <f t="shared" si="497"/>
        <v>44164</v>
      </c>
      <c r="C7998" s="3">
        <f t="shared" si="499"/>
        <v>0</v>
      </c>
      <c r="D7998" s="3">
        <f>IF('Profil je Los'!A7998&lt;&gt;"",IF('Profil je Los'!A7998&lt;&gt;"",TIME(HOUR('Profil je Los'!A7998),MINUTE('Profil je Los'!A7998),SECOND('Profil je Los'!A7998)),""),"")</f>
        <v>4.1666666666666664E-2</v>
      </c>
      <c r="E7998" s="5">
        <f t="shared" si="498"/>
        <v>1</v>
      </c>
      <c r="F7998" s="14">
        <v>17.059394999999999</v>
      </c>
      <c r="G7998" s="17">
        <f t="shared" si="496"/>
        <v>1.42</v>
      </c>
      <c r="I7998" s="33"/>
    </row>
    <row r="7999" spans="1:9" x14ac:dyDescent="0.2">
      <c r="A7999" s="4">
        <v>44164.083333333336</v>
      </c>
      <c r="B7999" s="6">
        <f t="shared" si="497"/>
        <v>44164</v>
      </c>
      <c r="C7999" s="3">
        <f t="shared" si="499"/>
        <v>4.1666666666666664E-2</v>
      </c>
      <c r="D7999" s="3">
        <f>IF('Profil je Los'!A7999&lt;&gt;"",IF('Profil je Los'!A7999&lt;&gt;"",TIME(HOUR('Profil je Los'!A7999),MINUTE('Profil je Los'!A7999),SECOND('Profil je Los'!A7999)),""),"")</f>
        <v>8.3333333333333329E-2</v>
      </c>
      <c r="E7999" s="5">
        <f t="shared" si="498"/>
        <v>2</v>
      </c>
      <c r="F7999" s="14">
        <v>14.443522</v>
      </c>
      <c r="G7999" s="17">
        <f t="shared" si="496"/>
        <v>1.2</v>
      </c>
      <c r="I7999" s="33"/>
    </row>
    <row r="8000" spans="1:9" x14ac:dyDescent="0.2">
      <c r="A8000" s="4">
        <v>44164.125</v>
      </c>
      <c r="B8000" s="6">
        <f t="shared" si="497"/>
        <v>44164</v>
      </c>
      <c r="C8000" s="3">
        <f t="shared" si="499"/>
        <v>8.3333333333333329E-2</v>
      </c>
      <c r="D8000" s="3">
        <f>IF('Profil je Los'!A8000&lt;&gt;"",IF('Profil je Los'!A8000&lt;&gt;"",TIME(HOUR('Profil je Los'!A8000),MINUTE('Profil je Los'!A8000),SECOND('Profil je Los'!A8000)),""),"")</f>
        <v>0.125</v>
      </c>
      <c r="E8000" s="5">
        <f t="shared" si="498"/>
        <v>3</v>
      </c>
      <c r="F8000" s="14">
        <v>15.400668</v>
      </c>
      <c r="G8000" s="17">
        <f t="shared" si="496"/>
        <v>1.28</v>
      </c>
      <c r="I8000" s="33"/>
    </row>
    <row r="8001" spans="1:9" x14ac:dyDescent="0.2">
      <c r="A8001" s="4">
        <v>44164.166666666664</v>
      </c>
      <c r="B8001" s="6">
        <f t="shared" si="497"/>
        <v>44164</v>
      </c>
      <c r="C8001" s="3">
        <f t="shared" si="499"/>
        <v>0.125</v>
      </c>
      <c r="D8001" s="3">
        <f>IF('Profil je Los'!A8001&lt;&gt;"",IF('Profil je Los'!A8001&lt;&gt;"",TIME(HOUR('Profil je Los'!A8001),MINUTE('Profil je Los'!A8001),SECOND('Profil je Los'!A8001)),""),"")</f>
        <v>0.16666666666666666</v>
      </c>
      <c r="E8001" s="5">
        <f t="shared" si="498"/>
        <v>4</v>
      </c>
      <c r="F8001" s="14">
        <v>14.933514000000001</v>
      </c>
      <c r="G8001" s="17">
        <f t="shared" si="496"/>
        <v>1.24</v>
      </c>
      <c r="I8001" s="33"/>
    </row>
    <row r="8002" spans="1:9" x14ac:dyDescent="0.2">
      <c r="A8002" s="4">
        <v>44164.208333333336</v>
      </c>
      <c r="B8002" s="6">
        <f t="shared" si="497"/>
        <v>44164</v>
      </c>
      <c r="C8002" s="3">
        <f t="shared" si="499"/>
        <v>0.16666666666666666</v>
      </c>
      <c r="D8002" s="3">
        <f>IF('Profil je Los'!A8002&lt;&gt;"",IF('Profil je Los'!A8002&lt;&gt;"",TIME(HOUR('Profil je Los'!A8002),MINUTE('Profil je Los'!A8002),SECOND('Profil je Los'!A8002)),""),"")</f>
        <v>0.20833333333333334</v>
      </c>
      <c r="E8002" s="5">
        <f t="shared" si="498"/>
        <v>5</v>
      </c>
      <c r="F8002" s="14">
        <v>15.059889999999999</v>
      </c>
      <c r="G8002" s="17">
        <f t="shared" si="496"/>
        <v>1.25</v>
      </c>
      <c r="I8002" s="33"/>
    </row>
    <row r="8003" spans="1:9" x14ac:dyDescent="0.2">
      <c r="A8003" s="4">
        <v>44164.25</v>
      </c>
      <c r="B8003" s="6">
        <f t="shared" si="497"/>
        <v>44164</v>
      </c>
      <c r="C8003" s="3">
        <f t="shared" si="499"/>
        <v>0.20833333333333334</v>
      </c>
      <c r="D8003" s="3">
        <f>IF('Profil je Los'!A8003&lt;&gt;"",IF('Profil je Los'!A8003&lt;&gt;"",TIME(HOUR('Profil je Los'!A8003),MINUTE('Profil je Los'!A8003),SECOND('Profil je Los'!A8003)),""),"")</f>
        <v>0.25</v>
      </c>
      <c r="E8003" s="5">
        <f t="shared" si="498"/>
        <v>6</v>
      </c>
      <c r="F8003" s="14">
        <v>15.155315999999999</v>
      </c>
      <c r="G8003" s="17">
        <f t="shared" si="496"/>
        <v>1.26</v>
      </c>
      <c r="I8003" s="33"/>
    </row>
    <row r="8004" spans="1:9" x14ac:dyDescent="0.2">
      <c r="A8004" s="4">
        <v>44164.291666666664</v>
      </c>
      <c r="B8004" s="6">
        <f t="shared" si="497"/>
        <v>44164</v>
      </c>
      <c r="C8004" s="3">
        <f t="shared" si="499"/>
        <v>0.25</v>
      </c>
      <c r="D8004" s="3">
        <f>IF('Profil je Los'!A8004&lt;&gt;"",IF('Profil je Los'!A8004&lt;&gt;"",TIME(HOUR('Profil je Los'!A8004),MINUTE('Profil je Los'!A8004),SECOND('Profil je Los'!A8004)),""),"")</f>
        <v>0.29166666666666669</v>
      </c>
      <c r="E8004" s="5">
        <f t="shared" si="498"/>
        <v>7</v>
      </c>
      <c r="F8004" s="14">
        <v>16.015924999999999</v>
      </c>
      <c r="G8004" s="17">
        <f t="shared" si="496"/>
        <v>1.33</v>
      </c>
      <c r="I8004" s="33"/>
    </row>
    <row r="8005" spans="1:9" x14ac:dyDescent="0.2">
      <c r="A8005" s="4">
        <v>44164.333333333336</v>
      </c>
      <c r="B8005" s="6">
        <f t="shared" si="497"/>
        <v>44164</v>
      </c>
      <c r="C8005" s="3">
        <f t="shared" si="499"/>
        <v>0.29166666666666669</v>
      </c>
      <c r="D8005" s="3">
        <f>IF('Profil je Los'!A8005&lt;&gt;"",IF('Profil je Los'!A8005&lt;&gt;"",TIME(HOUR('Profil je Los'!A8005),MINUTE('Profil je Los'!A8005),SECOND('Profil je Los'!A8005)),""),"")</f>
        <v>0.33333333333333331</v>
      </c>
      <c r="E8005" s="5">
        <f t="shared" si="498"/>
        <v>8</v>
      </c>
      <c r="F8005" s="14">
        <v>17.903468</v>
      </c>
      <c r="G8005" s="17">
        <f t="shared" si="496"/>
        <v>1.49</v>
      </c>
      <c r="I8005" s="33"/>
    </row>
    <row r="8006" spans="1:9" x14ac:dyDescent="0.2">
      <c r="A8006" s="4">
        <v>44164.375</v>
      </c>
      <c r="B8006" s="6">
        <f t="shared" si="497"/>
        <v>44164</v>
      </c>
      <c r="C8006" s="3">
        <f t="shared" si="499"/>
        <v>0.33333333333333331</v>
      </c>
      <c r="D8006" s="3">
        <f>IF('Profil je Los'!A8006&lt;&gt;"",IF('Profil je Los'!A8006&lt;&gt;"",TIME(HOUR('Profil je Los'!A8006),MINUTE('Profil je Los'!A8006),SECOND('Profil je Los'!A8006)),""),"")</f>
        <v>0.375</v>
      </c>
      <c r="E8006" s="5">
        <f t="shared" si="498"/>
        <v>9</v>
      </c>
      <c r="F8006" s="14">
        <v>23.223122</v>
      </c>
      <c r="G8006" s="17">
        <f t="shared" ref="G8006:G8069" si="500">ROUND(F8006/$E$2,2)</f>
        <v>1.94</v>
      </c>
      <c r="I8006" s="33"/>
    </row>
    <row r="8007" spans="1:9" x14ac:dyDescent="0.2">
      <c r="A8007" s="4">
        <v>44164.416666666664</v>
      </c>
      <c r="B8007" s="6">
        <f t="shared" ref="B8007:B8070" si="501">IF(A8007&lt;&gt;"",IF(E8007=24,B8006,DATE(YEAR(A8007),MONTH(A8007),DAY(A8007))),"")</f>
        <v>44164</v>
      </c>
      <c r="C8007" s="3">
        <f t="shared" si="499"/>
        <v>0.375</v>
      </c>
      <c r="D8007" s="3">
        <f>IF('Profil je Los'!A8007&lt;&gt;"",IF('Profil je Los'!A8007&lt;&gt;"",TIME(HOUR('Profil je Los'!A8007),MINUTE('Profil je Los'!A8007),SECOND('Profil je Los'!A8007)),""),"")</f>
        <v>0.41666666666666669</v>
      </c>
      <c r="E8007" s="5">
        <f t="shared" ref="E8007:E8070" si="502">IF(A8007&lt;&gt;"",IF(HOUR(A8007)=0,24,HOUR(A8007)),"")</f>
        <v>10</v>
      </c>
      <c r="F8007" s="14">
        <v>27.512098000000002</v>
      </c>
      <c r="G8007" s="17">
        <f t="shared" si="500"/>
        <v>2.29</v>
      </c>
      <c r="I8007" s="33"/>
    </row>
    <row r="8008" spans="1:9" x14ac:dyDescent="0.2">
      <c r="A8008" s="4">
        <v>44164.458333333336</v>
      </c>
      <c r="B8008" s="6">
        <f t="shared" si="501"/>
        <v>44164</v>
      </c>
      <c r="C8008" s="3">
        <f t="shared" ref="C8008:C8071" si="503">D8007</f>
        <v>0.41666666666666669</v>
      </c>
      <c r="D8008" s="3">
        <f>IF('Profil je Los'!A8008&lt;&gt;"",IF('Profil je Los'!A8008&lt;&gt;"",TIME(HOUR('Profil je Los'!A8008),MINUTE('Profil je Los'!A8008),SECOND('Profil je Los'!A8008)),""),"")</f>
        <v>0.45833333333333331</v>
      </c>
      <c r="E8008" s="5">
        <f t="shared" si="502"/>
        <v>11</v>
      </c>
      <c r="F8008" s="14">
        <v>29.338025999999999</v>
      </c>
      <c r="G8008" s="17">
        <f t="shared" si="500"/>
        <v>2.44</v>
      </c>
      <c r="I8008" s="33"/>
    </row>
    <row r="8009" spans="1:9" x14ac:dyDescent="0.2">
      <c r="A8009" s="4">
        <v>44164.5</v>
      </c>
      <c r="B8009" s="6">
        <f t="shared" si="501"/>
        <v>44164</v>
      </c>
      <c r="C8009" s="3">
        <f t="shared" si="503"/>
        <v>0.45833333333333331</v>
      </c>
      <c r="D8009" s="3">
        <f>IF('Profil je Los'!A8009&lt;&gt;"",IF('Profil je Los'!A8009&lt;&gt;"",TIME(HOUR('Profil je Los'!A8009),MINUTE('Profil je Los'!A8009),SECOND('Profil je Los'!A8009)),""),"")</f>
        <v>0.5</v>
      </c>
      <c r="E8009" s="5">
        <f t="shared" si="502"/>
        <v>12</v>
      </c>
      <c r="F8009" s="14">
        <v>32.127273000000002</v>
      </c>
      <c r="G8009" s="17">
        <f t="shared" si="500"/>
        <v>2.68</v>
      </c>
      <c r="I8009" s="33"/>
    </row>
    <row r="8010" spans="1:9" x14ac:dyDescent="0.2">
      <c r="A8010" s="4">
        <v>44164.541666666664</v>
      </c>
      <c r="B8010" s="6">
        <f t="shared" si="501"/>
        <v>44164</v>
      </c>
      <c r="C8010" s="3">
        <f t="shared" si="503"/>
        <v>0.5</v>
      </c>
      <c r="D8010" s="3">
        <f>IF('Profil je Los'!A8010&lt;&gt;"",IF('Profil je Los'!A8010&lt;&gt;"",TIME(HOUR('Profil je Los'!A8010),MINUTE('Profil je Los'!A8010),SECOND('Profil je Los'!A8010)),""),"")</f>
        <v>0.54166666666666663</v>
      </c>
      <c r="E8010" s="5">
        <f t="shared" si="502"/>
        <v>13</v>
      </c>
      <c r="F8010" s="14">
        <v>30.838239999999999</v>
      </c>
      <c r="G8010" s="17">
        <f t="shared" si="500"/>
        <v>2.57</v>
      </c>
      <c r="I8010" s="33"/>
    </row>
    <row r="8011" spans="1:9" x14ac:dyDescent="0.2">
      <c r="A8011" s="4">
        <v>44164.583333333336</v>
      </c>
      <c r="B8011" s="6">
        <f t="shared" si="501"/>
        <v>44164</v>
      </c>
      <c r="C8011" s="3">
        <f t="shared" si="503"/>
        <v>0.54166666666666663</v>
      </c>
      <c r="D8011" s="3">
        <f>IF('Profil je Los'!A8011&lt;&gt;"",IF('Profil je Los'!A8011&lt;&gt;"",TIME(HOUR('Profil je Los'!A8011),MINUTE('Profil je Los'!A8011),SECOND('Profil je Los'!A8011)),""),"")</f>
        <v>0.58333333333333337</v>
      </c>
      <c r="E8011" s="5">
        <f t="shared" si="502"/>
        <v>14</v>
      </c>
      <c r="F8011" s="14">
        <v>29.641857000000002</v>
      </c>
      <c r="G8011" s="17">
        <f t="shared" si="500"/>
        <v>2.4700000000000002</v>
      </c>
      <c r="I8011" s="33"/>
    </row>
    <row r="8012" spans="1:9" x14ac:dyDescent="0.2">
      <c r="A8012" s="4">
        <v>44164.625</v>
      </c>
      <c r="B8012" s="6">
        <f t="shared" si="501"/>
        <v>44164</v>
      </c>
      <c r="C8012" s="3">
        <f t="shared" si="503"/>
        <v>0.58333333333333337</v>
      </c>
      <c r="D8012" s="3">
        <f>IF('Profil je Los'!A8012&lt;&gt;"",IF('Profil je Los'!A8012&lt;&gt;"",TIME(HOUR('Profil je Los'!A8012),MINUTE('Profil je Los'!A8012),SECOND('Profil je Los'!A8012)),""),"")</f>
        <v>0.625</v>
      </c>
      <c r="E8012" s="5">
        <f t="shared" si="502"/>
        <v>15</v>
      </c>
      <c r="F8012" s="14">
        <v>29.196914</v>
      </c>
      <c r="G8012" s="17">
        <f t="shared" si="500"/>
        <v>2.4300000000000002</v>
      </c>
      <c r="I8012" s="33"/>
    </row>
    <row r="8013" spans="1:9" x14ac:dyDescent="0.2">
      <c r="A8013" s="4">
        <v>44164.666666666664</v>
      </c>
      <c r="B8013" s="6">
        <f t="shared" si="501"/>
        <v>44164</v>
      </c>
      <c r="C8013" s="3">
        <f t="shared" si="503"/>
        <v>0.625</v>
      </c>
      <c r="D8013" s="3">
        <f>IF('Profil je Los'!A8013&lt;&gt;"",IF('Profil je Los'!A8013&lt;&gt;"",TIME(HOUR('Profil je Los'!A8013),MINUTE('Profil je Los'!A8013),SECOND('Profil je Los'!A8013)),""),"")</f>
        <v>0.66666666666666663</v>
      </c>
      <c r="E8013" s="5">
        <f t="shared" si="502"/>
        <v>16</v>
      </c>
      <c r="F8013" s="14">
        <v>24.466925</v>
      </c>
      <c r="G8013" s="17">
        <f t="shared" si="500"/>
        <v>2.04</v>
      </c>
      <c r="I8013" s="33"/>
    </row>
    <row r="8014" spans="1:9" x14ac:dyDescent="0.2">
      <c r="A8014" s="4">
        <v>44164.708333333336</v>
      </c>
      <c r="B8014" s="6">
        <f t="shared" si="501"/>
        <v>44164</v>
      </c>
      <c r="C8014" s="3">
        <f t="shared" si="503"/>
        <v>0.66666666666666663</v>
      </c>
      <c r="D8014" s="3">
        <f>IF('Profil je Los'!A8014&lt;&gt;"",IF('Profil je Los'!A8014&lt;&gt;"",TIME(HOUR('Profil je Los'!A8014),MINUTE('Profil je Los'!A8014),SECOND('Profil je Los'!A8014)),""),"")</f>
        <v>0.70833333333333337</v>
      </c>
      <c r="E8014" s="5">
        <f t="shared" si="502"/>
        <v>17</v>
      </c>
      <c r="F8014" s="14">
        <v>23.159855</v>
      </c>
      <c r="G8014" s="17">
        <f t="shared" si="500"/>
        <v>1.93</v>
      </c>
      <c r="I8014" s="33"/>
    </row>
    <row r="8015" spans="1:9" x14ac:dyDescent="0.2">
      <c r="A8015" s="4">
        <v>44164.75</v>
      </c>
      <c r="B8015" s="6">
        <f t="shared" si="501"/>
        <v>44164</v>
      </c>
      <c r="C8015" s="3">
        <f t="shared" si="503"/>
        <v>0.70833333333333337</v>
      </c>
      <c r="D8015" s="3">
        <f>IF('Profil je Los'!A8015&lt;&gt;"",IF('Profil je Los'!A8015&lt;&gt;"",TIME(HOUR('Profil je Los'!A8015),MINUTE('Profil je Los'!A8015),SECOND('Profil je Los'!A8015)),""),"")</f>
        <v>0.75</v>
      </c>
      <c r="E8015" s="5">
        <f t="shared" si="502"/>
        <v>18</v>
      </c>
      <c r="F8015" s="14">
        <v>30.733367999999999</v>
      </c>
      <c r="G8015" s="17">
        <f t="shared" si="500"/>
        <v>2.56</v>
      </c>
      <c r="I8015" s="33"/>
    </row>
    <row r="8016" spans="1:9" x14ac:dyDescent="0.2">
      <c r="A8016" s="4">
        <v>44164.791666666664</v>
      </c>
      <c r="B8016" s="6">
        <f t="shared" si="501"/>
        <v>44164</v>
      </c>
      <c r="C8016" s="3">
        <f t="shared" si="503"/>
        <v>0.75</v>
      </c>
      <c r="D8016" s="3">
        <f>IF('Profil je Los'!A8016&lt;&gt;"",IF('Profil je Los'!A8016&lt;&gt;"",TIME(HOUR('Profil je Los'!A8016),MINUTE('Profil je Los'!A8016),SECOND('Profil je Los'!A8016)),""),"")</f>
        <v>0.79166666666666663</v>
      </c>
      <c r="E8016" s="5">
        <f t="shared" si="502"/>
        <v>19</v>
      </c>
      <c r="F8016" s="14">
        <v>33.923912000000001</v>
      </c>
      <c r="G8016" s="17">
        <f t="shared" si="500"/>
        <v>2.83</v>
      </c>
      <c r="I8016" s="33"/>
    </row>
    <row r="8017" spans="1:9" x14ac:dyDescent="0.2">
      <c r="A8017" s="4">
        <v>44164.833333333336</v>
      </c>
      <c r="B8017" s="6">
        <f t="shared" si="501"/>
        <v>44164</v>
      </c>
      <c r="C8017" s="3">
        <f t="shared" si="503"/>
        <v>0.79166666666666663</v>
      </c>
      <c r="D8017" s="3">
        <f>IF('Profil je Los'!A8017&lt;&gt;"",IF('Profil je Los'!A8017&lt;&gt;"",TIME(HOUR('Profil je Los'!A8017),MINUTE('Profil je Los'!A8017),SECOND('Profil je Los'!A8017)),""),"")</f>
        <v>0.83333333333333337</v>
      </c>
      <c r="E8017" s="5">
        <f t="shared" si="502"/>
        <v>20</v>
      </c>
      <c r="F8017" s="14">
        <v>27.673200999999999</v>
      </c>
      <c r="G8017" s="17">
        <f t="shared" si="500"/>
        <v>2.31</v>
      </c>
      <c r="I8017" s="33"/>
    </row>
    <row r="8018" spans="1:9" x14ac:dyDescent="0.2">
      <c r="A8018" s="4">
        <v>44164.875</v>
      </c>
      <c r="B8018" s="6">
        <f t="shared" si="501"/>
        <v>44164</v>
      </c>
      <c r="C8018" s="3">
        <f t="shared" si="503"/>
        <v>0.83333333333333337</v>
      </c>
      <c r="D8018" s="3">
        <f>IF('Profil je Los'!A8018&lt;&gt;"",IF('Profil je Los'!A8018&lt;&gt;"",TIME(HOUR('Profil je Los'!A8018),MINUTE('Profil je Los'!A8018),SECOND('Profil je Los'!A8018)),""),"")</f>
        <v>0.875</v>
      </c>
      <c r="E8018" s="5">
        <f t="shared" si="502"/>
        <v>21</v>
      </c>
      <c r="F8018" s="14">
        <v>21.753641999999999</v>
      </c>
      <c r="G8018" s="17">
        <f t="shared" si="500"/>
        <v>1.81</v>
      </c>
      <c r="I8018" s="33"/>
    </row>
    <row r="8019" spans="1:9" x14ac:dyDescent="0.2">
      <c r="A8019" s="4">
        <v>44164.916666666664</v>
      </c>
      <c r="B8019" s="6">
        <f t="shared" si="501"/>
        <v>44164</v>
      </c>
      <c r="C8019" s="3">
        <f t="shared" si="503"/>
        <v>0.875</v>
      </c>
      <c r="D8019" s="3">
        <f>IF('Profil je Los'!A8019&lt;&gt;"",IF('Profil je Los'!A8019&lt;&gt;"",TIME(HOUR('Profil je Los'!A8019),MINUTE('Profil je Los'!A8019),SECOND('Profil je Los'!A8019)),""),"")</f>
        <v>0.91666666666666663</v>
      </c>
      <c r="E8019" s="5">
        <f t="shared" si="502"/>
        <v>22</v>
      </c>
      <c r="F8019" s="14">
        <v>18.172166000000001</v>
      </c>
      <c r="G8019" s="17">
        <f t="shared" si="500"/>
        <v>1.51</v>
      </c>
      <c r="I8019" s="33"/>
    </row>
    <row r="8020" spans="1:9" x14ac:dyDescent="0.2">
      <c r="A8020" s="4">
        <v>44164.958333333336</v>
      </c>
      <c r="B8020" s="6">
        <f t="shared" si="501"/>
        <v>44164</v>
      </c>
      <c r="C8020" s="3">
        <f t="shared" si="503"/>
        <v>0.91666666666666663</v>
      </c>
      <c r="D8020" s="3">
        <f>IF('Profil je Los'!A8020&lt;&gt;"",IF('Profil je Los'!A8020&lt;&gt;"",TIME(HOUR('Profil je Los'!A8020),MINUTE('Profil je Los'!A8020),SECOND('Profil je Los'!A8020)),""),"")</f>
        <v>0.95833333333333337</v>
      </c>
      <c r="E8020" s="5">
        <f t="shared" si="502"/>
        <v>23</v>
      </c>
      <c r="F8020" s="14">
        <v>17.961622999999999</v>
      </c>
      <c r="G8020" s="17">
        <f t="shared" si="500"/>
        <v>1.5</v>
      </c>
      <c r="I8020" s="33"/>
    </row>
    <row r="8021" spans="1:9" x14ac:dyDescent="0.2">
      <c r="A8021" s="4">
        <v>44165</v>
      </c>
      <c r="B8021" s="6">
        <f t="shared" si="501"/>
        <v>44164</v>
      </c>
      <c r="C8021" s="3">
        <f t="shared" si="503"/>
        <v>0.95833333333333337</v>
      </c>
      <c r="D8021" s="3">
        <f>IF('Profil je Los'!A8021&lt;&gt;"",IF('Profil je Los'!A8021&lt;&gt;"",TIME(HOUR('Profil je Los'!A8021),MINUTE('Profil je Los'!A8021),SECOND('Profil je Los'!A8021)),""),"")</f>
        <v>0</v>
      </c>
      <c r="E8021" s="5">
        <f t="shared" si="502"/>
        <v>24</v>
      </c>
      <c r="F8021" s="14">
        <v>15.350787</v>
      </c>
      <c r="G8021" s="17">
        <f t="shared" si="500"/>
        <v>1.28</v>
      </c>
      <c r="I8021" s="33"/>
    </row>
    <row r="8022" spans="1:9" x14ac:dyDescent="0.2">
      <c r="A8022" s="4">
        <v>44165.041666666664</v>
      </c>
      <c r="B8022" s="6">
        <f t="shared" si="501"/>
        <v>44165</v>
      </c>
      <c r="C8022" s="3">
        <f t="shared" si="503"/>
        <v>0</v>
      </c>
      <c r="D8022" s="3">
        <f>IF('Profil je Los'!A8022&lt;&gt;"",IF('Profil je Los'!A8022&lt;&gt;"",TIME(HOUR('Profil je Los'!A8022),MINUTE('Profil je Los'!A8022),SECOND('Profil je Los'!A8022)),""),"")</f>
        <v>4.1666666666666664E-2</v>
      </c>
      <c r="E8022" s="5">
        <f t="shared" si="502"/>
        <v>1</v>
      </c>
      <c r="F8022" s="14">
        <v>12.770432</v>
      </c>
      <c r="G8022" s="17">
        <f t="shared" si="500"/>
        <v>1.06</v>
      </c>
      <c r="I8022" s="33"/>
    </row>
    <row r="8023" spans="1:9" x14ac:dyDescent="0.2">
      <c r="A8023" s="4">
        <v>44165.083333333336</v>
      </c>
      <c r="B8023" s="6">
        <f t="shared" si="501"/>
        <v>44165</v>
      </c>
      <c r="C8023" s="3">
        <f t="shared" si="503"/>
        <v>4.1666666666666664E-2</v>
      </c>
      <c r="D8023" s="3">
        <f>IF('Profil je Los'!A8023&lt;&gt;"",IF('Profil je Los'!A8023&lt;&gt;"",TIME(HOUR('Profil je Los'!A8023),MINUTE('Profil je Los'!A8023),SECOND('Profil je Los'!A8023)),""),"")</f>
        <v>8.3333333333333329E-2</v>
      </c>
      <c r="E8023" s="5">
        <f t="shared" si="502"/>
        <v>2</v>
      </c>
      <c r="F8023" s="14">
        <v>10.339021000000001</v>
      </c>
      <c r="G8023" s="17">
        <f t="shared" si="500"/>
        <v>0.86</v>
      </c>
      <c r="I8023" s="33"/>
    </row>
    <row r="8024" spans="1:9" x14ac:dyDescent="0.2">
      <c r="A8024" s="4">
        <v>44165.125</v>
      </c>
      <c r="B8024" s="6">
        <f t="shared" si="501"/>
        <v>44165</v>
      </c>
      <c r="C8024" s="3">
        <f t="shared" si="503"/>
        <v>8.3333333333333329E-2</v>
      </c>
      <c r="D8024" s="3">
        <f>IF('Profil je Los'!A8024&lt;&gt;"",IF('Profil je Los'!A8024&lt;&gt;"",TIME(HOUR('Profil je Los'!A8024),MINUTE('Profil je Los'!A8024),SECOND('Profil je Los'!A8024)),""),"")</f>
        <v>0.125</v>
      </c>
      <c r="E8024" s="5">
        <f t="shared" si="502"/>
        <v>3</v>
      </c>
      <c r="F8024" s="14">
        <v>8.9485089999999996</v>
      </c>
      <c r="G8024" s="17">
        <f t="shared" si="500"/>
        <v>0.75</v>
      </c>
      <c r="I8024" s="33"/>
    </row>
    <row r="8025" spans="1:9" x14ac:dyDescent="0.2">
      <c r="A8025" s="4">
        <v>44165.166666666664</v>
      </c>
      <c r="B8025" s="6">
        <f t="shared" si="501"/>
        <v>44165</v>
      </c>
      <c r="C8025" s="3">
        <f t="shared" si="503"/>
        <v>0.125</v>
      </c>
      <c r="D8025" s="3">
        <f>IF('Profil je Los'!A8025&lt;&gt;"",IF('Profil je Los'!A8025&lt;&gt;"",TIME(HOUR('Profil je Los'!A8025),MINUTE('Profil je Los'!A8025),SECOND('Profil je Los'!A8025)),""),"")</f>
        <v>0.16666666666666666</v>
      </c>
      <c r="E8025" s="5">
        <f t="shared" si="502"/>
        <v>4</v>
      </c>
      <c r="F8025" s="14">
        <v>10.001383000000001</v>
      </c>
      <c r="G8025" s="17">
        <f t="shared" si="500"/>
        <v>0.83</v>
      </c>
      <c r="I8025" s="33"/>
    </row>
    <row r="8026" spans="1:9" x14ac:dyDescent="0.2">
      <c r="A8026" s="4">
        <v>44165.208333333336</v>
      </c>
      <c r="B8026" s="6">
        <f t="shared" si="501"/>
        <v>44165</v>
      </c>
      <c r="C8026" s="3">
        <f t="shared" si="503"/>
        <v>0.16666666666666666</v>
      </c>
      <c r="D8026" s="3">
        <f>IF('Profil je Los'!A8026&lt;&gt;"",IF('Profil je Los'!A8026&lt;&gt;"",TIME(HOUR('Profil je Los'!A8026),MINUTE('Profil je Los'!A8026),SECOND('Profil je Los'!A8026)),""),"")</f>
        <v>0.20833333333333334</v>
      </c>
      <c r="E8026" s="5">
        <f t="shared" si="502"/>
        <v>5</v>
      </c>
      <c r="F8026" s="14">
        <v>12.55954</v>
      </c>
      <c r="G8026" s="17">
        <f t="shared" si="500"/>
        <v>1.05</v>
      </c>
      <c r="I8026" s="33"/>
    </row>
    <row r="8027" spans="1:9" x14ac:dyDescent="0.2">
      <c r="A8027" s="4">
        <v>44165.25</v>
      </c>
      <c r="B8027" s="6">
        <f t="shared" si="501"/>
        <v>44165</v>
      </c>
      <c r="C8027" s="3">
        <f t="shared" si="503"/>
        <v>0.20833333333333334</v>
      </c>
      <c r="D8027" s="3">
        <f>IF('Profil je Los'!A8027&lt;&gt;"",IF('Profil je Los'!A8027&lt;&gt;"",TIME(HOUR('Profil je Los'!A8027),MINUTE('Profil je Los'!A8027),SECOND('Profil je Los'!A8027)),""),"")</f>
        <v>0.25</v>
      </c>
      <c r="E8027" s="5">
        <f t="shared" si="502"/>
        <v>6</v>
      </c>
      <c r="F8027" s="14">
        <v>13.957724000000001</v>
      </c>
      <c r="G8027" s="17">
        <f t="shared" si="500"/>
        <v>1.1599999999999999</v>
      </c>
      <c r="I8027" s="33"/>
    </row>
    <row r="8028" spans="1:9" x14ac:dyDescent="0.2">
      <c r="A8028" s="4">
        <v>44165.291666666664</v>
      </c>
      <c r="B8028" s="6">
        <f t="shared" si="501"/>
        <v>44165</v>
      </c>
      <c r="C8028" s="3">
        <f t="shared" si="503"/>
        <v>0.25</v>
      </c>
      <c r="D8028" s="3">
        <f>IF('Profil je Los'!A8028&lt;&gt;"",IF('Profil je Los'!A8028&lt;&gt;"",TIME(HOUR('Profil je Los'!A8028),MINUTE('Profil je Los'!A8028),SECOND('Profil je Los'!A8028)),""),"")</f>
        <v>0.29166666666666669</v>
      </c>
      <c r="E8028" s="5">
        <f t="shared" si="502"/>
        <v>7</v>
      </c>
      <c r="F8028" s="14">
        <v>22.127395</v>
      </c>
      <c r="G8028" s="17">
        <f t="shared" si="500"/>
        <v>1.84</v>
      </c>
      <c r="I8028" s="33"/>
    </row>
    <row r="8029" spans="1:9" x14ac:dyDescent="0.2">
      <c r="A8029" s="4">
        <v>44165.333333333336</v>
      </c>
      <c r="B8029" s="6">
        <f t="shared" si="501"/>
        <v>44165</v>
      </c>
      <c r="C8029" s="3">
        <f t="shared" si="503"/>
        <v>0.29166666666666669</v>
      </c>
      <c r="D8029" s="3">
        <f>IF('Profil je Los'!A8029&lt;&gt;"",IF('Profil je Los'!A8029&lt;&gt;"",TIME(HOUR('Profil je Los'!A8029),MINUTE('Profil je Los'!A8029),SECOND('Profil je Los'!A8029)),""),"")</f>
        <v>0.33333333333333331</v>
      </c>
      <c r="E8029" s="5">
        <f t="shared" si="502"/>
        <v>8</v>
      </c>
      <c r="F8029" s="14">
        <v>33.139657999999997</v>
      </c>
      <c r="G8029" s="17">
        <f t="shared" si="500"/>
        <v>2.76</v>
      </c>
      <c r="I8029" s="33"/>
    </row>
    <row r="8030" spans="1:9" x14ac:dyDescent="0.2">
      <c r="A8030" s="4">
        <v>44165.375</v>
      </c>
      <c r="B8030" s="6">
        <f t="shared" si="501"/>
        <v>44165</v>
      </c>
      <c r="C8030" s="3">
        <f t="shared" si="503"/>
        <v>0.33333333333333331</v>
      </c>
      <c r="D8030" s="3">
        <f>IF('Profil je Los'!A8030&lt;&gt;"",IF('Profil je Los'!A8030&lt;&gt;"",TIME(HOUR('Profil je Los'!A8030),MINUTE('Profil je Los'!A8030),SECOND('Profil je Los'!A8030)),""),"")</f>
        <v>0.375</v>
      </c>
      <c r="E8030" s="5">
        <f t="shared" si="502"/>
        <v>9</v>
      </c>
      <c r="F8030" s="14">
        <v>36.532347999999999</v>
      </c>
      <c r="G8030" s="17">
        <f t="shared" si="500"/>
        <v>3.04</v>
      </c>
      <c r="I8030" s="33"/>
    </row>
    <row r="8031" spans="1:9" x14ac:dyDescent="0.2">
      <c r="A8031" s="4">
        <v>44165.416666666664</v>
      </c>
      <c r="B8031" s="6">
        <f t="shared" si="501"/>
        <v>44165</v>
      </c>
      <c r="C8031" s="3">
        <f t="shared" si="503"/>
        <v>0.375</v>
      </c>
      <c r="D8031" s="3">
        <f>IF('Profil je Los'!A8031&lt;&gt;"",IF('Profil je Los'!A8031&lt;&gt;"",TIME(HOUR('Profil je Los'!A8031),MINUTE('Profil je Los'!A8031),SECOND('Profil je Los'!A8031)),""),"")</f>
        <v>0.41666666666666669</v>
      </c>
      <c r="E8031" s="5">
        <f t="shared" si="502"/>
        <v>10</v>
      </c>
      <c r="F8031" s="14">
        <v>39.907642000000003</v>
      </c>
      <c r="G8031" s="17">
        <f t="shared" si="500"/>
        <v>3.33</v>
      </c>
      <c r="I8031" s="33"/>
    </row>
    <row r="8032" spans="1:9" x14ac:dyDescent="0.2">
      <c r="A8032" s="4">
        <v>44165.458333333336</v>
      </c>
      <c r="B8032" s="6">
        <f t="shared" si="501"/>
        <v>44165</v>
      </c>
      <c r="C8032" s="3">
        <f t="shared" si="503"/>
        <v>0.41666666666666669</v>
      </c>
      <c r="D8032" s="3">
        <f>IF('Profil je Los'!A8032&lt;&gt;"",IF('Profil je Los'!A8032&lt;&gt;"",TIME(HOUR('Profil je Los'!A8032),MINUTE('Profil je Los'!A8032),SECOND('Profil je Los'!A8032)),""),"")</f>
        <v>0.45833333333333331</v>
      </c>
      <c r="E8032" s="5">
        <f t="shared" si="502"/>
        <v>11</v>
      </c>
      <c r="F8032" s="14">
        <v>37.021084999999999</v>
      </c>
      <c r="G8032" s="17">
        <f t="shared" si="500"/>
        <v>3.09</v>
      </c>
      <c r="I8032" s="33"/>
    </row>
    <row r="8033" spans="1:9" x14ac:dyDescent="0.2">
      <c r="A8033" s="4">
        <v>44165.5</v>
      </c>
      <c r="B8033" s="6">
        <f t="shared" si="501"/>
        <v>44165</v>
      </c>
      <c r="C8033" s="3">
        <f t="shared" si="503"/>
        <v>0.45833333333333331</v>
      </c>
      <c r="D8033" s="3">
        <f>IF('Profil je Los'!A8033&lt;&gt;"",IF('Profil je Los'!A8033&lt;&gt;"",TIME(HOUR('Profil je Los'!A8033),MINUTE('Profil je Los'!A8033),SECOND('Profil je Los'!A8033)),""),"")</f>
        <v>0.5</v>
      </c>
      <c r="E8033" s="5">
        <f t="shared" si="502"/>
        <v>12</v>
      </c>
      <c r="F8033" s="14">
        <v>46.443480000000001</v>
      </c>
      <c r="G8033" s="17">
        <f t="shared" si="500"/>
        <v>3.87</v>
      </c>
      <c r="I8033" s="33"/>
    </row>
    <row r="8034" spans="1:9" x14ac:dyDescent="0.2">
      <c r="A8034" s="4">
        <v>44165.541666666664</v>
      </c>
      <c r="B8034" s="6">
        <f t="shared" si="501"/>
        <v>44165</v>
      </c>
      <c r="C8034" s="3">
        <f t="shared" si="503"/>
        <v>0.5</v>
      </c>
      <c r="D8034" s="3">
        <f>IF('Profil je Los'!A8034&lt;&gt;"",IF('Profil je Los'!A8034&lt;&gt;"",TIME(HOUR('Profil je Los'!A8034),MINUTE('Profil je Los'!A8034),SECOND('Profil je Los'!A8034)),""),"")</f>
        <v>0.54166666666666663</v>
      </c>
      <c r="E8034" s="5">
        <f t="shared" si="502"/>
        <v>13</v>
      </c>
      <c r="F8034" s="14">
        <v>45.604644</v>
      </c>
      <c r="G8034" s="17">
        <f t="shared" si="500"/>
        <v>3.8</v>
      </c>
      <c r="I8034" s="33"/>
    </row>
    <row r="8035" spans="1:9" x14ac:dyDescent="0.2">
      <c r="A8035" s="4">
        <v>44165.583333333336</v>
      </c>
      <c r="B8035" s="6">
        <f t="shared" si="501"/>
        <v>44165</v>
      </c>
      <c r="C8035" s="3">
        <f t="shared" si="503"/>
        <v>0.54166666666666663</v>
      </c>
      <c r="D8035" s="3">
        <f>IF('Profil je Los'!A8035&lt;&gt;"",IF('Profil je Los'!A8035&lt;&gt;"",TIME(HOUR('Profil je Los'!A8035),MINUTE('Profil je Los'!A8035),SECOND('Profil je Los'!A8035)),""),"")</f>
        <v>0.58333333333333337</v>
      </c>
      <c r="E8035" s="5">
        <f t="shared" si="502"/>
        <v>14</v>
      </c>
      <c r="F8035" s="14">
        <v>44.336723999999997</v>
      </c>
      <c r="G8035" s="17">
        <f t="shared" si="500"/>
        <v>3.69</v>
      </c>
      <c r="I8035" s="33"/>
    </row>
    <row r="8036" spans="1:9" x14ac:dyDescent="0.2">
      <c r="A8036" s="4">
        <v>44165.625</v>
      </c>
      <c r="B8036" s="6">
        <f t="shared" si="501"/>
        <v>44165</v>
      </c>
      <c r="C8036" s="3">
        <f t="shared" si="503"/>
        <v>0.58333333333333337</v>
      </c>
      <c r="D8036" s="3">
        <f>IF('Profil je Los'!A8036&lt;&gt;"",IF('Profil je Los'!A8036&lt;&gt;"",TIME(HOUR('Profil je Los'!A8036),MINUTE('Profil je Los'!A8036),SECOND('Profil je Los'!A8036)),""),"")</f>
        <v>0.625</v>
      </c>
      <c r="E8036" s="5">
        <f t="shared" si="502"/>
        <v>15</v>
      </c>
      <c r="F8036" s="14">
        <v>46.064286000000003</v>
      </c>
      <c r="G8036" s="17">
        <f t="shared" si="500"/>
        <v>3.84</v>
      </c>
      <c r="I8036" s="33"/>
    </row>
    <row r="8037" spans="1:9" x14ac:dyDescent="0.2">
      <c r="A8037" s="4">
        <v>44165.666666666664</v>
      </c>
      <c r="B8037" s="6">
        <f t="shared" si="501"/>
        <v>44165</v>
      </c>
      <c r="C8037" s="3">
        <f t="shared" si="503"/>
        <v>0.625</v>
      </c>
      <c r="D8037" s="3">
        <f>IF('Profil je Los'!A8037&lt;&gt;"",IF('Profil je Los'!A8037&lt;&gt;"",TIME(HOUR('Profil je Los'!A8037),MINUTE('Profil je Los'!A8037),SECOND('Profil je Los'!A8037)),""),"")</f>
        <v>0.66666666666666663</v>
      </c>
      <c r="E8037" s="5">
        <f t="shared" si="502"/>
        <v>16</v>
      </c>
      <c r="F8037" s="14">
        <v>42.077182999999998</v>
      </c>
      <c r="G8037" s="17">
        <f t="shared" si="500"/>
        <v>3.51</v>
      </c>
      <c r="I8037" s="33"/>
    </row>
    <row r="8038" spans="1:9" x14ac:dyDescent="0.2">
      <c r="A8038" s="4">
        <v>44165.708333333336</v>
      </c>
      <c r="B8038" s="6">
        <f t="shared" si="501"/>
        <v>44165</v>
      </c>
      <c r="C8038" s="3">
        <f t="shared" si="503"/>
        <v>0.66666666666666663</v>
      </c>
      <c r="D8038" s="3">
        <f>IF('Profil je Los'!A8038&lt;&gt;"",IF('Profil je Los'!A8038&lt;&gt;"",TIME(HOUR('Profil je Los'!A8038),MINUTE('Profil je Los'!A8038),SECOND('Profil je Los'!A8038)),""),"")</f>
        <v>0.70833333333333337</v>
      </c>
      <c r="E8038" s="5">
        <f t="shared" si="502"/>
        <v>17</v>
      </c>
      <c r="F8038" s="14">
        <v>47.107747000000003</v>
      </c>
      <c r="G8038" s="17">
        <f t="shared" si="500"/>
        <v>3.93</v>
      </c>
      <c r="I8038" s="33"/>
    </row>
    <row r="8039" spans="1:9" x14ac:dyDescent="0.2">
      <c r="A8039" s="4">
        <v>44165.75</v>
      </c>
      <c r="B8039" s="6">
        <f t="shared" si="501"/>
        <v>44165</v>
      </c>
      <c r="C8039" s="3">
        <f t="shared" si="503"/>
        <v>0.70833333333333337</v>
      </c>
      <c r="D8039" s="3">
        <f>IF('Profil je Los'!A8039&lt;&gt;"",IF('Profil je Los'!A8039&lt;&gt;"",TIME(HOUR('Profil je Los'!A8039),MINUTE('Profil je Los'!A8039),SECOND('Profil je Los'!A8039)),""),"")</f>
        <v>0.75</v>
      </c>
      <c r="E8039" s="5">
        <f t="shared" si="502"/>
        <v>18</v>
      </c>
      <c r="F8039" s="14">
        <v>50.666711999999997</v>
      </c>
      <c r="G8039" s="17">
        <f t="shared" si="500"/>
        <v>4.22</v>
      </c>
      <c r="I8039" s="33"/>
    </row>
    <row r="8040" spans="1:9" x14ac:dyDescent="0.2">
      <c r="A8040" s="4">
        <v>44165.791666666664</v>
      </c>
      <c r="B8040" s="6">
        <f t="shared" si="501"/>
        <v>44165</v>
      </c>
      <c r="C8040" s="3">
        <f t="shared" si="503"/>
        <v>0.75</v>
      </c>
      <c r="D8040" s="3">
        <f>IF('Profil je Los'!A8040&lt;&gt;"",IF('Profil je Los'!A8040&lt;&gt;"",TIME(HOUR('Profil je Los'!A8040),MINUTE('Profil je Los'!A8040),SECOND('Profil je Los'!A8040)),""),"")</f>
        <v>0.79166666666666663</v>
      </c>
      <c r="E8040" s="5">
        <f t="shared" si="502"/>
        <v>19</v>
      </c>
      <c r="F8040" s="14">
        <v>48.181958999999999</v>
      </c>
      <c r="G8040" s="17">
        <f t="shared" si="500"/>
        <v>4.0199999999999996</v>
      </c>
      <c r="I8040" s="33"/>
    </row>
    <row r="8041" spans="1:9" x14ac:dyDescent="0.2">
      <c r="A8041" s="4">
        <v>44165.833333333336</v>
      </c>
      <c r="B8041" s="6">
        <f t="shared" si="501"/>
        <v>44165</v>
      </c>
      <c r="C8041" s="3">
        <f t="shared" si="503"/>
        <v>0.79166666666666663</v>
      </c>
      <c r="D8041" s="3">
        <f>IF('Profil je Los'!A8041&lt;&gt;"",IF('Profil je Los'!A8041&lt;&gt;"",TIME(HOUR('Profil je Los'!A8041),MINUTE('Profil je Los'!A8041),SECOND('Profil je Los'!A8041)),""),"")</f>
        <v>0.83333333333333337</v>
      </c>
      <c r="E8041" s="5">
        <f t="shared" si="502"/>
        <v>20</v>
      </c>
      <c r="F8041" s="14">
        <v>45.671647</v>
      </c>
      <c r="G8041" s="17">
        <f t="shared" si="500"/>
        <v>3.81</v>
      </c>
      <c r="I8041" s="33"/>
    </row>
    <row r="8042" spans="1:9" x14ac:dyDescent="0.2">
      <c r="A8042" s="4">
        <v>44165.875</v>
      </c>
      <c r="B8042" s="6">
        <f t="shared" si="501"/>
        <v>44165</v>
      </c>
      <c r="C8042" s="3">
        <f t="shared" si="503"/>
        <v>0.83333333333333337</v>
      </c>
      <c r="D8042" s="3">
        <f>IF('Profil je Los'!A8042&lt;&gt;"",IF('Profil je Los'!A8042&lt;&gt;"",TIME(HOUR('Profil je Los'!A8042),MINUTE('Profil je Los'!A8042),SECOND('Profil je Los'!A8042)),""),"")</f>
        <v>0.875</v>
      </c>
      <c r="E8042" s="5">
        <f t="shared" si="502"/>
        <v>21</v>
      </c>
      <c r="F8042" s="14">
        <v>36.639178000000001</v>
      </c>
      <c r="G8042" s="17">
        <f t="shared" si="500"/>
        <v>3.05</v>
      </c>
      <c r="I8042" s="33"/>
    </row>
    <row r="8043" spans="1:9" x14ac:dyDescent="0.2">
      <c r="A8043" s="4">
        <v>44165.916666666664</v>
      </c>
      <c r="B8043" s="6">
        <f t="shared" si="501"/>
        <v>44165</v>
      </c>
      <c r="C8043" s="3">
        <f t="shared" si="503"/>
        <v>0.875</v>
      </c>
      <c r="D8043" s="3">
        <f>IF('Profil je Los'!A8043&lt;&gt;"",IF('Profil je Los'!A8043&lt;&gt;"",TIME(HOUR('Profil je Los'!A8043),MINUTE('Profil je Los'!A8043),SECOND('Profil je Los'!A8043)),""),"")</f>
        <v>0.91666666666666663</v>
      </c>
      <c r="E8043" s="5">
        <f t="shared" si="502"/>
        <v>22</v>
      </c>
      <c r="F8043" s="14">
        <v>31.677233999999999</v>
      </c>
      <c r="G8043" s="17">
        <f t="shared" si="500"/>
        <v>2.64</v>
      </c>
      <c r="I8043" s="33"/>
    </row>
    <row r="8044" spans="1:9" x14ac:dyDescent="0.2">
      <c r="A8044" s="4">
        <v>44165.958333333336</v>
      </c>
      <c r="B8044" s="6">
        <f t="shared" si="501"/>
        <v>44165</v>
      </c>
      <c r="C8044" s="3">
        <f t="shared" si="503"/>
        <v>0.91666666666666663</v>
      </c>
      <c r="D8044" s="3">
        <f>IF('Profil je Los'!A8044&lt;&gt;"",IF('Profil je Los'!A8044&lt;&gt;"",TIME(HOUR('Profil je Los'!A8044),MINUTE('Profil je Los'!A8044),SECOND('Profil je Los'!A8044)),""),"")</f>
        <v>0.95833333333333337</v>
      </c>
      <c r="E8044" s="5">
        <f t="shared" si="502"/>
        <v>23</v>
      </c>
      <c r="F8044" s="14">
        <v>26.032831000000002</v>
      </c>
      <c r="G8044" s="17">
        <f t="shared" si="500"/>
        <v>2.17</v>
      </c>
      <c r="I8044" s="33"/>
    </row>
    <row r="8045" spans="1:9" x14ac:dyDescent="0.2">
      <c r="A8045" s="4">
        <v>44166</v>
      </c>
      <c r="B8045" s="6">
        <f t="shared" si="501"/>
        <v>44165</v>
      </c>
      <c r="C8045" s="3">
        <f t="shared" si="503"/>
        <v>0.95833333333333337</v>
      </c>
      <c r="D8045" s="3">
        <f>IF('Profil je Los'!A8045&lt;&gt;"",IF('Profil je Los'!A8045&lt;&gt;"",TIME(HOUR('Profil je Los'!A8045),MINUTE('Profil je Los'!A8045),SECOND('Profil je Los'!A8045)),""),"")</f>
        <v>0</v>
      </c>
      <c r="E8045" s="5">
        <f t="shared" si="502"/>
        <v>24</v>
      </c>
      <c r="F8045" s="14">
        <v>20.835813000000002</v>
      </c>
      <c r="G8045" s="17">
        <f t="shared" si="500"/>
        <v>1.74</v>
      </c>
      <c r="I8045" s="33"/>
    </row>
    <row r="8046" spans="1:9" x14ac:dyDescent="0.2">
      <c r="A8046" s="4">
        <v>44166.041666666664</v>
      </c>
      <c r="B8046" s="6">
        <f t="shared" si="501"/>
        <v>44166</v>
      </c>
      <c r="C8046" s="3">
        <f t="shared" si="503"/>
        <v>0</v>
      </c>
      <c r="D8046" s="3">
        <f>IF('Profil je Los'!A8046&lt;&gt;"",IF('Profil je Los'!A8046&lt;&gt;"",TIME(HOUR('Profil je Los'!A8046),MINUTE('Profil je Los'!A8046),SECOND('Profil je Los'!A8046)),""),"")</f>
        <v>4.1666666666666664E-2</v>
      </c>
      <c r="E8046" s="5">
        <f t="shared" si="502"/>
        <v>1</v>
      </c>
      <c r="F8046" s="14">
        <v>18.362576000000001</v>
      </c>
      <c r="G8046" s="17">
        <f t="shared" si="500"/>
        <v>1.53</v>
      </c>
      <c r="I8046" s="33"/>
    </row>
    <row r="8047" spans="1:9" x14ac:dyDescent="0.2">
      <c r="A8047" s="4">
        <v>44166.083333333336</v>
      </c>
      <c r="B8047" s="6">
        <f t="shared" si="501"/>
        <v>44166</v>
      </c>
      <c r="C8047" s="3">
        <f t="shared" si="503"/>
        <v>4.1666666666666664E-2</v>
      </c>
      <c r="D8047" s="3">
        <f>IF('Profil je Los'!A8047&lt;&gt;"",IF('Profil je Los'!A8047&lt;&gt;"",TIME(HOUR('Profil je Los'!A8047),MINUTE('Profil je Los'!A8047),SECOND('Profil je Los'!A8047)),""),"")</f>
        <v>8.3333333333333329E-2</v>
      </c>
      <c r="E8047" s="5">
        <f t="shared" si="502"/>
        <v>2</v>
      </c>
      <c r="F8047" s="14">
        <v>15.952203000000001</v>
      </c>
      <c r="G8047" s="17">
        <f t="shared" si="500"/>
        <v>1.33</v>
      </c>
      <c r="I8047" s="33"/>
    </row>
    <row r="8048" spans="1:9" x14ac:dyDescent="0.2">
      <c r="A8048" s="4">
        <v>44166.125</v>
      </c>
      <c r="B8048" s="6">
        <f t="shared" si="501"/>
        <v>44166</v>
      </c>
      <c r="C8048" s="3">
        <f t="shared" si="503"/>
        <v>8.3333333333333329E-2</v>
      </c>
      <c r="D8048" s="3">
        <f>IF('Profil je Los'!A8048&lt;&gt;"",IF('Profil je Los'!A8048&lt;&gt;"",TIME(HOUR('Profil je Los'!A8048),MINUTE('Profil je Los'!A8048),SECOND('Profil je Los'!A8048)),""),"")</f>
        <v>0.125</v>
      </c>
      <c r="E8048" s="5">
        <f t="shared" si="502"/>
        <v>3</v>
      </c>
      <c r="F8048" s="14">
        <v>15.004594000000001</v>
      </c>
      <c r="G8048" s="17">
        <f t="shared" si="500"/>
        <v>1.25</v>
      </c>
      <c r="I8048" s="33"/>
    </row>
    <row r="8049" spans="1:9" x14ac:dyDescent="0.2">
      <c r="A8049" s="4">
        <v>44166.166666666664</v>
      </c>
      <c r="B8049" s="6">
        <f t="shared" si="501"/>
        <v>44166</v>
      </c>
      <c r="C8049" s="3">
        <f t="shared" si="503"/>
        <v>0.125</v>
      </c>
      <c r="D8049" s="3">
        <f>IF('Profil je Los'!A8049&lt;&gt;"",IF('Profil je Los'!A8049&lt;&gt;"",TIME(HOUR('Profil je Los'!A8049),MINUTE('Profil je Los'!A8049),SECOND('Profil je Los'!A8049)),""),"")</f>
        <v>0.16666666666666666</v>
      </c>
      <c r="E8049" s="5">
        <f t="shared" si="502"/>
        <v>4</v>
      </c>
      <c r="F8049" s="14">
        <v>13.715624999999999</v>
      </c>
      <c r="G8049" s="17">
        <f t="shared" si="500"/>
        <v>1.1399999999999999</v>
      </c>
      <c r="I8049" s="33"/>
    </row>
    <row r="8050" spans="1:9" x14ac:dyDescent="0.2">
      <c r="A8050" s="4">
        <v>44166.208333333336</v>
      </c>
      <c r="B8050" s="6">
        <f t="shared" si="501"/>
        <v>44166</v>
      </c>
      <c r="C8050" s="3">
        <f t="shared" si="503"/>
        <v>0.16666666666666666</v>
      </c>
      <c r="D8050" s="3">
        <f>IF('Profil je Los'!A8050&lt;&gt;"",IF('Profil je Los'!A8050&lt;&gt;"",TIME(HOUR('Profil je Los'!A8050),MINUTE('Profil je Los'!A8050),SECOND('Profil je Los'!A8050)),""),"")</f>
        <v>0.20833333333333334</v>
      </c>
      <c r="E8050" s="5">
        <f t="shared" si="502"/>
        <v>5</v>
      </c>
      <c r="F8050" s="14">
        <v>14.686567999999999</v>
      </c>
      <c r="G8050" s="17">
        <f t="shared" si="500"/>
        <v>1.22</v>
      </c>
      <c r="I8050" s="33"/>
    </row>
    <row r="8051" spans="1:9" x14ac:dyDescent="0.2">
      <c r="A8051" s="4">
        <v>44166.25</v>
      </c>
      <c r="B8051" s="6">
        <f t="shared" si="501"/>
        <v>44166</v>
      </c>
      <c r="C8051" s="3">
        <f t="shared" si="503"/>
        <v>0.20833333333333334</v>
      </c>
      <c r="D8051" s="3">
        <f>IF('Profil je Los'!A8051&lt;&gt;"",IF('Profil je Los'!A8051&lt;&gt;"",TIME(HOUR('Profil je Los'!A8051),MINUTE('Profil je Los'!A8051),SECOND('Profil je Los'!A8051)),""),"")</f>
        <v>0.25</v>
      </c>
      <c r="E8051" s="5">
        <f t="shared" si="502"/>
        <v>6</v>
      </c>
      <c r="F8051" s="14">
        <v>17.862632000000001</v>
      </c>
      <c r="G8051" s="17">
        <f t="shared" si="500"/>
        <v>1.49</v>
      </c>
      <c r="I8051" s="33"/>
    </row>
    <row r="8052" spans="1:9" x14ac:dyDescent="0.2">
      <c r="A8052" s="4">
        <v>44166.291666666664</v>
      </c>
      <c r="B8052" s="6">
        <f t="shared" si="501"/>
        <v>44166</v>
      </c>
      <c r="C8052" s="3">
        <f t="shared" si="503"/>
        <v>0.25</v>
      </c>
      <c r="D8052" s="3">
        <f>IF('Profil je Los'!A8052&lt;&gt;"",IF('Profil je Los'!A8052&lt;&gt;"",TIME(HOUR('Profil je Los'!A8052),MINUTE('Profil je Los'!A8052),SECOND('Profil je Los'!A8052)),""),"")</f>
        <v>0.29166666666666669</v>
      </c>
      <c r="E8052" s="5">
        <f t="shared" si="502"/>
        <v>7</v>
      </c>
      <c r="F8052" s="14">
        <v>29.162545999999999</v>
      </c>
      <c r="G8052" s="17">
        <f t="shared" si="500"/>
        <v>2.4300000000000002</v>
      </c>
      <c r="I8052" s="33"/>
    </row>
    <row r="8053" spans="1:9" x14ac:dyDescent="0.2">
      <c r="A8053" s="4">
        <v>44166.333333333336</v>
      </c>
      <c r="B8053" s="6">
        <f t="shared" si="501"/>
        <v>44166</v>
      </c>
      <c r="C8053" s="3">
        <f t="shared" si="503"/>
        <v>0.29166666666666669</v>
      </c>
      <c r="D8053" s="3">
        <f>IF('Profil je Los'!A8053&lt;&gt;"",IF('Profil je Los'!A8053&lt;&gt;"",TIME(HOUR('Profil je Los'!A8053),MINUTE('Profil je Los'!A8053),SECOND('Profil je Los'!A8053)),""),"")</f>
        <v>0.33333333333333331</v>
      </c>
      <c r="E8053" s="5">
        <f t="shared" si="502"/>
        <v>8</v>
      </c>
      <c r="F8053" s="14">
        <v>40.825118000000003</v>
      </c>
      <c r="G8053" s="17">
        <f t="shared" si="500"/>
        <v>3.4</v>
      </c>
      <c r="I8053" s="33"/>
    </row>
    <row r="8054" spans="1:9" x14ac:dyDescent="0.2">
      <c r="A8054" s="4">
        <v>44166.375</v>
      </c>
      <c r="B8054" s="6">
        <f t="shared" si="501"/>
        <v>44166</v>
      </c>
      <c r="C8054" s="3">
        <f t="shared" si="503"/>
        <v>0.33333333333333331</v>
      </c>
      <c r="D8054" s="3">
        <f>IF('Profil je Los'!A8054&lt;&gt;"",IF('Profil je Los'!A8054&lt;&gt;"",TIME(HOUR('Profil je Los'!A8054),MINUTE('Profil je Los'!A8054),SECOND('Profil je Los'!A8054)),""),"")</f>
        <v>0.375</v>
      </c>
      <c r="E8054" s="5">
        <f t="shared" si="502"/>
        <v>9</v>
      </c>
      <c r="F8054" s="14">
        <v>44.589317999999999</v>
      </c>
      <c r="G8054" s="17">
        <f t="shared" si="500"/>
        <v>3.72</v>
      </c>
      <c r="I8054" s="33"/>
    </row>
    <row r="8055" spans="1:9" x14ac:dyDescent="0.2">
      <c r="A8055" s="4">
        <v>44166.416666666664</v>
      </c>
      <c r="B8055" s="6">
        <f t="shared" si="501"/>
        <v>44166</v>
      </c>
      <c r="C8055" s="3">
        <f t="shared" si="503"/>
        <v>0.375</v>
      </c>
      <c r="D8055" s="3">
        <f>IF('Profil je Los'!A8055&lt;&gt;"",IF('Profil je Los'!A8055&lt;&gt;"",TIME(HOUR('Profil je Los'!A8055),MINUTE('Profil je Los'!A8055),SECOND('Profil je Los'!A8055)),""),"")</f>
        <v>0.41666666666666669</v>
      </c>
      <c r="E8055" s="5">
        <f t="shared" si="502"/>
        <v>10</v>
      </c>
      <c r="F8055" s="14">
        <v>41.616529999999997</v>
      </c>
      <c r="G8055" s="17">
        <f t="shared" si="500"/>
        <v>3.47</v>
      </c>
      <c r="I8055" s="33"/>
    </row>
    <row r="8056" spans="1:9" x14ac:dyDescent="0.2">
      <c r="A8056" s="4">
        <v>44166.458333333336</v>
      </c>
      <c r="B8056" s="6">
        <f t="shared" si="501"/>
        <v>44166</v>
      </c>
      <c r="C8056" s="3">
        <f t="shared" si="503"/>
        <v>0.41666666666666669</v>
      </c>
      <c r="D8056" s="3">
        <f>IF('Profil je Los'!A8056&lt;&gt;"",IF('Profil je Los'!A8056&lt;&gt;"",TIME(HOUR('Profil je Los'!A8056),MINUTE('Profil je Los'!A8056),SECOND('Profil je Los'!A8056)),""),"")</f>
        <v>0.45833333333333331</v>
      </c>
      <c r="E8056" s="5">
        <f t="shared" si="502"/>
        <v>11</v>
      </c>
      <c r="F8056" s="14">
        <v>43.837654999999998</v>
      </c>
      <c r="G8056" s="17">
        <f t="shared" si="500"/>
        <v>3.65</v>
      </c>
      <c r="I8056" s="33"/>
    </row>
    <row r="8057" spans="1:9" x14ac:dyDescent="0.2">
      <c r="A8057" s="4">
        <v>44166.5</v>
      </c>
      <c r="B8057" s="6">
        <f t="shared" si="501"/>
        <v>44166</v>
      </c>
      <c r="C8057" s="3">
        <f t="shared" si="503"/>
        <v>0.45833333333333331</v>
      </c>
      <c r="D8057" s="3">
        <f>IF('Profil je Los'!A8057&lt;&gt;"",IF('Profil je Los'!A8057&lt;&gt;"",TIME(HOUR('Profil je Los'!A8057),MINUTE('Profil je Los'!A8057),SECOND('Profil je Los'!A8057)),""),"")</f>
        <v>0.5</v>
      </c>
      <c r="E8057" s="5">
        <f t="shared" si="502"/>
        <v>12</v>
      </c>
      <c r="F8057" s="14">
        <v>44.338721</v>
      </c>
      <c r="G8057" s="17">
        <f t="shared" si="500"/>
        <v>3.69</v>
      </c>
      <c r="I8057" s="33"/>
    </row>
    <row r="8058" spans="1:9" x14ac:dyDescent="0.2">
      <c r="A8058" s="4">
        <v>44166.541666666664</v>
      </c>
      <c r="B8058" s="6">
        <f t="shared" si="501"/>
        <v>44166</v>
      </c>
      <c r="C8058" s="3">
        <f t="shared" si="503"/>
        <v>0.5</v>
      </c>
      <c r="D8058" s="3">
        <f>IF('Profil je Los'!A8058&lt;&gt;"",IF('Profil je Los'!A8058&lt;&gt;"",TIME(HOUR('Profil je Los'!A8058),MINUTE('Profil je Los'!A8058),SECOND('Profil je Los'!A8058)),""),"")</f>
        <v>0.54166666666666663</v>
      </c>
      <c r="E8058" s="5">
        <f t="shared" si="502"/>
        <v>13</v>
      </c>
      <c r="F8058" s="14">
        <v>45.793729999999996</v>
      </c>
      <c r="G8058" s="17">
        <f t="shared" si="500"/>
        <v>3.82</v>
      </c>
      <c r="I8058" s="33"/>
    </row>
    <row r="8059" spans="1:9" x14ac:dyDescent="0.2">
      <c r="A8059" s="4">
        <v>44166.583333333336</v>
      </c>
      <c r="B8059" s="6">
        <f t="shared" si="501"/>
        <v>44166</v>
      </c>
      <c r="C8059" s="3">
        <f t="shared" si="503"/>
        <v>0.54166666666666663</v>
      </c>
      <c r="D8059" s="3">
        <f>IF('Profil je Los'!A8059&lt;&gt;"",IF('Profil je Los'!A8059&lt;&gt;"",TIME(HOUR('Profil je Los'!A8059),MINUTE('Profil je Los'!A8059),SECOND('Profil je Los'!A8059)),""),"")</f>
        <v>0.58333333333333337</v>
      </c>
      <c r="E8059" s="5">
        <f t="shared" si="502"/>
        <v>14</v>
      </c>
      <c r="F8059" s="14">
        <v>43.520332000000003</v>
      </c>
      <c r="G8059" s="17">
        <f t="shared" si="500"/>
        <v>3.63</v>
      </c>
      <c r="I8059" s="33"/>
    </row>
    <row r="8060" spans="1:9" x14ac:dyDescent="0.2">
      <c r="A8060" s="4">
        <v>44166.625</v>
      </c>
      <c r="B8060" s="6">
        <f t="shared" si="501"/>
        <v>44166</v>
      </c>
      <c r="C8060" s="3">
        <f t="shared" si="503"/>
        <v>0.58333333333333337</v>
      </c>
      <c r="D8060" s="3">
        <f>IF('Profil je Los'!A8060&lt;&gt;"",IF('Profil je Los'!A8060&lt;&gt;"",TIME(HOUR('Profil je Los'!A8060),MINUTE('Profil je Los'!A8060),SECOND('Profil je Los'!A8060)),""),"")</f>
        <v>0.625</v>
      </c>
      <c r="E8060" s="5">
        <f t="shared" si="502"/>
        <v>15</v>
      </c>
      <c r="F8060" s="14">
        <v>45.350003999999998</v>
      </c>
      <c r="G8060" s="17">
        <f t="shared" si="500"/>
        <v>3.78</v>
      </c>
      <c r="I8060" s="33"/>
    </row>
    <row r="8061" spans="1:9" x14ac:dyDescent="0.2">
      <c r="A8061" s="4">
        <v>44166.666666666664</v>
      </c>
      <c r="B8061" s="6">
        <f t="shared" si="501"/>
        <v>44166</v>
      </c>
      <c r="C8061" s="3">
        <f t="shared" si="503"/>
        <v>0.625</v>
      </c>
      <c r="D8061" s="3">
        <f>IF('Profil je Los'!A8061&lt;&gt;"",IF('Profil je Los'!A8061&lt;&gt;"",TIME(HOUR('Profil je Los'!A8061),MINUTE('Profil je Los'!A8061),SECOND('Profil je Los'!A8061)),""),"")</f>
        <v>0.66666666666666663</v>
      </c>
      <c r="E8061" s="5">
        <f t="shared" si="502"/>
        <v>16</v>
      </c>
      <c r="F8061" s="14">
        <v>45.089827</v>
      </c>
      <c r="G8061" s="17">
        <f t="shared" si="500"/>
        <v>3.76</v>
      </c>
      <c r="I8061" s="33"/>
    </row>
    <row r="8062" spans="1:9" x14ac:dyDescent="0.2">
      <c r="A8062" s="4">
        <v>44166.708333333336</v>
      </c>
      <c r="B8062" s="6">
        <f t="shared" si="501"/>
        <v>44166</v>
      </c>
      <c r="C8062" s="3">
        <f t="shared" si="503"/>
        <v>0.66666666666666663</v>
      </c>
      <c r="D8062" s="3">
        <f>IF('Profil je Los'!A8062&lt;&gt;"",IF('Profil je Los'!A8062&lt;&gt;"",TIME(HOUR('Profil je Los'!A8062),MINUTE('Profil je Los'!A8062),SECOND('Profil je Los'!A8062)),""),"")</f>
        <v>0.70833333333333337</v>
      </c>
      <c r="E8062" s="5">
        <f t="shared" si="502"/>
        <v>17</v>
      </c>
      <c r="F8062" s="14">
        <v>50.814034999999997</v>
      </c>
      <c r="G8062" s="17">
        <f t="shared" si="500"/>
        <v>4.2300000000000004</v>
      </c>
      <c r="I8062" s="33"/>
    </row>
    <row r="8063" spans="1:9" x14ac:dyDescent="0.2">
      <c r="A8063" s="4">
        <v>44166.75</v>
      </c>
      <c r="B8063" s="6">
        <f t="shared" si="501"/>
        <v>44166</v>
      </c>
      <c r="C8063" s="3">
        <f t="shared" si="503"/>
        <v>0.70833333333333337</v>
      </c>
      <c r="D8063" s="3">
        <f>IF('Profil je Los'!A8063&lt;&gt;"",IF('Profil je Los'!A8063&lt;&gt;"",TIME(HOUR('Profil je Los'!A8063),MINUTE('Profil je Los'!A8063),SECOND('Profil je Los'!A8063)),""),"")</f>
        <v>0.75</v>
      </c>
      <c r="E8063" s="5">
        <f t="shared" si="502"/>
        <v>18</v>
      </c>
      <c r="F8063" s="14">
        <v>56.478225000000002</v>
      </c>
      <c r="G8063" s="17">
        <f t="shared" si="500"/>
        <v>4.71</v>
      </c>
      <c r="I8063" s="33"/>
    </row>
    <row r="8064" spans="1:9" x14ac:dyDescent="0.2">
      <c r="A8064" s="4">
        <v>44166.791666666664</v>
      </c>
      <c r="B8064" s="6">
        <f t="shared" si="501"/>
        <v>44166</v>
      </c>
      <c r="C8064" s="3">
        <f t="shared" si="503"/>
        <v>0.75</v>
      </c>
      <c r="D8064" s="3">
        <f>IF('Profil je Los'!A8064&lt;&gt;"",IF('Profil je Los'!A8064&lt;&gt;"",TIME(HOUR('Profil je Los'!A8064),MINUTE('Profil je Los'!A8064),SECOND('Profil je Los'!A8064)),""),"")</f>
        <v>0.79166666666666663</v>
      </c>
      <c r="E8064" s="5">
        <f t="shared" si="502"/>
        <v>19</v>
      </c>
      <c r="F8064" s="14">
        <v>51.944892000000003</v>
      </c>
      <c r="G8064" s="17">
        <f t="shared" si="500"/>
        <v>4.33</v>
      </c>
      <c r="I8064" s="33"/>
    </row>
    <row r="8065" spans="1:9" x14ac:dyDescent="0.2">
      <c r="A8065" s="4">
        <v>44166.833333333336</v>
      </c>
      <c r="B8065" s="6">
        <f t="shared" si="501"/>
        <v>44166</v>
      </c>
      <c r="C8065" s="3">
        <f t="shared" si="503"/>
        <v>0.79166666666666663</v>
      </c>
      <c r="D8065" s="3">
        <f>IF('Profil je Los'!A8065&lt;&gt;"",IF('Profil je Los'!A8065&lt;&gt;"",TIME(HOUR('Profil je Los'!A8065),MINUTE('Profil je Los'!A8065),SECOND('Profil je Los'!A8065)),""),"")</f>
        <v>0.83333333333333337</v>
      </c>
      <c r="E8065" s="5">
        <f t="shared" si="502"/>
        <v>20</v>
      </c>
      <c r="F8065" s="14">
        <v>48.54862</v>
      </c>
      <c r="G8065" s="17">
        <f t="shared" si="500"/>
        <v>4.05</v>
      </c>
      <c r="I8065" s="33"/>
    </row>
    <row r="8066" spans="1:9" x14ac:dyDescent="0.2">
      <c r="A8066" s="4">
        <v>44166.875</v>
      </c>
      <c r="B8066" s="6">
        <f t="shared" si="501"/>
        <v>44166</v>
      </c>
      <c r="C8066" s="3">
        <f t="shared" si="503"/>
        <v>0.83333333333333337</v>
      </c>
      <c r="D8066" s="3">
        <f>IF('Profil je Los'!A8066&lt;&gt;"",IF('Profil je Los'!A8066&lt;&gt;"",TIME(HOUR('Profil je Los'!A8066),MINUTE('Profil je Los'!A8066),SECOND('Profil je Los'!A8066)),""),"")</f>
        <v>0.875</v>
      </c>
      <c r="E8066" s="5">
        <f t="shared" si="502"/>
        <v>21</v>
      </c>
      <c r="F8066" s="14">
        <v>40.087881000000003</v>
      </c>
      <c r="G8066" s="17">
        <f t="shared" si="500"/>
        <v>3.34</v>
      </c>
      <c r="I8066" s="33"/>
    </row>
    <row r="8067" spans="1:9" x14ac:dyDescent="0.2">
      <c r="A8067" s="4">
        <v>44166.916666666664</v>
      </c>
      <c r="B8067" s="6">
        <f t="shared" si="501"/>
        <v>44166</v>
      </c>
      <c r="C8067" s="3">
        <f t="shared" si="503"/>
        <v>0.875</v>
      </c>
      <c r="D8067" s="3">
        <f>IF('Profil je Los'!A8067&lt;&gt;"",IF('Profil je Los'!A8067&lt;&gt;"",TIME(HOUR('Profil je Los'!A8067),MINUTE('Profil je Los'!A8067),SECOND('Profil je Los'!A8067)),""),"")</f>
        <v>0.91666666666666663</v>
      </c>
      <c r="E8067" s="5">
        <f t="shared" si="502"/>
        <v>22</v>
      </c>
      <c r="F8067" s="14">
        <v>37.892750999999997</v>
      </c>
      <c r="G8067" s="17">
        <f t="shared" si="500"/>
        <v>3.16</v>
      </c>
      <c r="I8067" s="33"/>
    </row>
    <row r="8068" spans="1:9" x14ac:dyDescent="0.2">
      <c r="A8068" s="4">
        <v>44166.958333333336</v>
      </c>
      <c r="B8068" s="6">
        <f t="shared" si="501"/>
        <v>44166</v>
      </c>
      <c r="C8068" s="3">
        <f t="shared" si="503"/>
        <v>0.91666666666666663</v>
      </c>
      <c r="D8068" s="3">
        <f>IF('Profil je Los'!A8068&lt;&gt;"",IF('Profil je Los'!A8068&lt;&gt;"",TIME(HOUR('Profil je Los'!A8068),MINUTE('Profil je Los'!A8068),SECOND('Profil je Los'!A8068)),""),"")</f>
        <v>0.95833333333333337</v>
      </c>
      <c r="E8068" s="5">
        <f t="shared" si="502"/>
        <v>23</v>
      </c>
      <c r="F8068" s="14">
        <v>32.825847000000003</v>
      </c>
      <c r="G8068" s="17">
        <f t="shared" si="500"/>
        <v>2.74</v>
      </c>
      <c r="I8068" s="33"/>
    </row>
    <row r="8069" spans="1:9" x14ac:dyDescent="0.2">
      <c r="A8069" s="4">
        <v>44167</v>
      </c>
      <c r="B8069" s="6">
        <f t="shared" si="501"/>
        <v>44166</v>
      </c>
      <c r="C8069" s="3">
        <f t="shared" si="503"/>
        <v>0.95833333333333337</v>
      </c>
      <c r="D8069" s="3">
        <f>IF('Profil je Los'!A8069&lt;&gt;"",IF('Profil je Los'!A8069&lt;&gt;"",TIME(HOUR('Profil je Los'!A8069),MINUTE('Profil je Los'!A8069),SECOND('Profil je Los'!A8069)),""),"")</f>
        <v>0</v>
      </c>
      <c r="E8069" s="5">
        <f t="shared" si="502"/>
        <v>24</v>
      </c>
      <c r="F8069" s="14">
        <v>26.482085999999999</v>
      </c>
      <c r="G8069" s="17">
        <f t="shared" si="500"/>
        <v>2.21</v>
      </c>
      <c r="I8069" s="33"/>
    </row>
    <row r="8070" spans="1:9" x14ac:dyDescent="0.2">
      <c r="A8070" s="4">
        <v>44167.041666666664</v>
      </c>
      <c r="B8070" s="6">
        <f t="shared" si="501"/>
        <v>44167</v>
      </c>
      <c r="C8070" s="3">
        <f t="shared" si="503"/>
        <v>0</v>
      </c>
      <c r="D8070" s="3">
        <f>IF('Profil je Los'!A8070&lt;&gt;"",IF('Profil je Los'!A8070&lt;&gt;"",TIME(HOUR('Profil je Los'!A8070),MINUTE('Profil je Los'!A8070),SECOND('Profil je Los'!A8070)),""),"")</f>
        <v>4.1666666666666664E-2</v>
      </c>
      <c r="E8070" s="5">
        <f t="shared" si="502"/>
        <v>1</v>
      </c>
      <c r="F8070" s="14">
        <v>20.450592</v>
      </c>
      <c r="G8070" s="17">
        <f t="shared" ref="G8070:G8133" si="504">ROUND(F8070/$E$2,2)</f>
        <v>1.7</v>
      </c>
      <c r="I8070" s="33"/>
    </row>
    <row r="8071" spans="1:9" x14ac:dyDescent="0.2">
      <c r="A8071" s="4">
        <v>44167.083333333336</v>
      </c>
      <c r="B8071" s="6">
        <f t="shared" ref="B8071:B8134" si="505">IF(A8071&lt;&gt;"",IF(E8071=24,B8070,DATE(YEAR(A8071),MONTH(A8071),DAY(A8071))),"")</f>
        <v>44167</v>
      </c>
      <c r="C8071" s="3">
        <f t="shared" si="503"/>
        <v>4.1666666666666664E-2</v>
      </c>
      <c r="D8071" s="3">
        <f>IF('Profil je Los'!A8071&lt;&gt;"",IF('Profil je Los'!A8071&lt;&gt;"",TIME(HOUR('Profil je Los'!A8071),MINUTE('Profil je Los'!A8071),SECOND('Profil je Los'!A8071)),""),"")</f>
        <v>8.3333333333333329E-2</v>
      </c>
      <c r="E8071" s="5">
        <f t="shared" ref="E8071:E8134" si="506">IF(A8071&lt;&gt;"",IF(HOUR(A8071)=0,24,HOUR(A8071)),"")</f>
        <v>2</v>
      </c>
      <c r="F8071" s="14">
        <v>20.040662000000001</v>
      </c>
      <c r="G8071" s="17">
        <f t="shared" si="504"/>
        <v>1.67</v>
      </c>
      <c r="I8071" s="33"/>
    </row>
    <row r="8072" spans="1:9" x14ac:dyDescent="0.2">
      <c r="A8072" s="4">
        <v>44167.125</v>
      </c>
      <c r="B8072" s="6">
        <f t="shared" si="505"/>
        <v>44167</v>
      </c>
      <c r="C8072" s="3">
        <f t="shared" ref="C8072:C8135" si="507">D8071</f>
        <v>8.3333333333333329E-2</v>
      </c>
      <c r="D8072" s="3">
        <f>IF('Profil je Los'!A8072&lt;&gt;"",IF('Profil je Los'!A8072&lt;&gt;"",TIME(HOUR('Profil je Los'!A8072),MINUTE('Profil je Los'!A8072),SECOND('Profil je Los'!A8072)),""),"")</f>
        <v>0.125</v>
      </c>
      <c r="E8072" s="5">
        <f t="shared" si="506"/>
        <v>3</v>
      </c>
      <c r="F8072" s="14">
        <v>18.621136</v>
      </c>
      <c r="G8072" s="17">
        <f t="shared" si="504"/>
        <v>1.55</v>
      </c>
      <c r="I8072" s="33"/>
    </row>
    <row r="8073" spans="1:9" x14ac:dyDescent="0.2">
      <c r="A8073" s="4">
        <v>44167.166666666664</v>
      </c>
      <c r="B8073" s="6">
        <f t="shared" si="505"/>
        <v>44167</v>
      </c>
      <c r="C8073" s="3">
        <f t="shared" si="507"/>
        <v>0.125</v>
      </c>
      <c r="D8073" s="3">
        <f>IF('Profil je Los'!A8073&lt;&gt;"",IF('Profil je Los'!A8073&lt;&gt;"",TIME(HOUR('Profil je Los'!A8073),MINUTE('Profil je Los'!A8073),SECOND('Profil je Los'!A8073)),""),"")</f>
        <v>0.16666666666666666</v>
      </c>
      <c r="E8073" s="5">
        <f t="shared" si="506"/>
        <v>4</v>
      </c>
      <c r="F8073" s="14">
        <v>18.729633</v>
      </c>
      <c r="G8073" s="17">
        <f t="shared" si="504"/>
        <v>1.56</v>
      </c>
      <c r="I8073" s="33"/>
    </row>
    <row r="8074" spans="1:9" x14ac:dyDescent="0.2">
      <c r="A8074" s="4">
        <v>44167.208333333336</v>
      </c>
      <c r="B8074" s="6">
        <f t="shared" si="505"/>
        <v>44167</v>
      </c>
      <c r="C8074" s="3">
        <f t="shared" si="507"/>
        <v>0.16666666666666666</v>
      </c>
      <c r="D8074" s="3">
        <f>IF('Profil je Los'!A8074&lt;&gt;"",IF('Profil je Los'!A8074&lt;&gt;"",TIME(HOUR('Profil je Los'!A8074),MINUTE('Profil je Los'!A8074),SECOND('Profil je Los'!A8074)),""),"")</f>
        <v>0.20833333333333334</v>
      </c>
      <c r="E8074" s="5">
        <f t="shared" si="506"/>
        <v>5</v>
      </c>
      <c r="F8074" s="14">
        <v>23.150984999999999</v>
      </c>
      <c r="G8074" s="17">
        <f t="shared" si="504"/>
        <v>1.93</v>
      </c>
      <c r="I8074" s="33"/>
    </row>
    <row r="8075" spans="1:9" x14ac:dyDescent="0.2">
      <c r="A8075" s="4">
        <v>44167.25</v>
      </c>
      <c r="B8075" s="6">
        <f t="shared" si="505"/>
        <v>44167</v>
      </c>
      <c r="C8075" s="3">
        <f t="shared" si="507"/>
        <v>0.20833333333333334</v>
      </c>
      <c r="D8075" s="3">
        <f>IF('Profil je Los'!A8075&lt;&gt;"",IF('Profil je Los'!A8075&lt;&gt;"",TIME(HOUR('Profil je Los'!A8075),MINUTE('Profil je Los'!A8075),SECOND('Profil je Los'!A8075)),""),"")</f>
        <v>0.25</v>
      </c>
      <c r="E8075" s="5">
        <f t="shared" si="506"/>
        <v>6</v>
      </c>
      <c r="F8075" s="14">
        <v>27.603998000000001</v>
      </c>
      <c r="G8075" s="17">
        <f t="shared" si="504"/>
        <v>2.2999999999999998</v>
      </c>
      <c r="I8075" s="33"/>
    </row>
    <row r="8076" spans="1:9" x14ac:dyDescent="0.2">
      <c r="A8076" s="4">
        <v>44167.291666666664</v>
      </c>
      <c r="B8076" s="6">
        <f t="shared" si="505"/>
        <v>44167</v>
      </c>
      <c r="C8076" s="3">
        <f t="shared" si="507"/>
        <v>0.25</v>
      </c>
      <c r="D8076" s="3">
        <f>IF('Profil je Los'!A8076&lt;&gt;"",IF('Profil je Los'!A8076&lt;&gt;"",TIME(HOUR('Profil je Los'!A8076),MINUTE('Profil je Los'!A8076),SECOND('Profil je Los'!A8076)),""),"")</f>
        <v>0.29166666666666669</v>
      </c>
      <c r="E8076" s="5">
        <f t="shared" si="506"/>
        <v>7</v>
      </c>
      <c r="F8076" s="14">
        <v>39.793954999999997</v>
      </c>
      <c r="G8076" s="17">
        <f t="shared" si="504"/>
        <v>3.32</v>
      </c>
      <c r="I8076" s="33"/>
    </row>
    <row r="8077" spans="1:9" x14ac:dyDescent="0.2">
      <c r="A8077" s="4">
        <v>44167.333333333336</v>
      </c>
      <c r="B8077" s="6">
        <f t="shared" si="505"/>
        <v>44167</v>
      </c>
      <c r="C8077" s="3">
        <f t="shared" si="507"/>
        <v>0.29166666666666669</v>
      </c>
      <c r="D8077" s="3">
        <f>IF('Profil je Los'!A8077&lt;&gt;"",IF('Profil je Los'!A8077&lt;&gt;"",TIME(HOUR('Profil je Los'!A8077),MINUTE('Profil je Los'!A8077),SECOND('Profil je Los'!A8077)),""),"")</f>
        <v>0.33333333333333331</v>
      </c>
      <c r="E8077" s="5">
        <f t="shared" si="506"/>
        <v>8</v>
      </c>
      <c r="F8077" s="14">
        <v>52.304405000000003</v>
      </c>
      <c r="G8077" s="17">
        <f t="shared" si="504"/>
        <v>4.3600000000000003</v>
      </c>
      <c r="I8077" s="33"/>
    </row>
    <row r="8078" spans="1:9" x14ac:dyDescent="0.2">
      <c r="A8078" s="4">
        <v>44167.375</v>
      </c>
      <c r="B8078" s="6">
        <f t="shared" si="505"/>
        <v>44167</v>
      </c>
      <c r="C8078" s="3">
        <f t="shared" si="507"/>
        <v>0.33333333333333331</v>
      </c>
      <c r="D8078" s="3">
        <f>IF('Profil je Los'!A8078&lt;&gt;"",IF('Profil je Los'!A8078&lt;&gt;"",TIME(HOUR('Profil je Los'!A8078),MINUTE('Profil je Los'!A8078),SECOND('Profil je Los'!A8078)),""),"")</f>
        <v>0.375</v>
      </c>
      <c r="E8078" s="5">
        <f t="shared" si="506"/>
        <v>9</v>
      </c>
      <c r="F8078" s="14">
        <v>59.364240000000002</v>
      </c>
      <c r="G8078" s="17">
        <f t="shared" si="504"/>
        <v>4.95</v>
      </c>
      <c r="I8078" s="33"/>
    </row>
    <row r="8079" spans="1:9" x14ac:dyDescent="0.2">
      <c r="A8079" s="4">
        <v>44167.416666666664</v>
      </c>
      <c r="B8079" s="6">
        <f t="shared" si="505"/>
        <v>44167</v>
      </c>
      <c r="C8079" s="3">
        <f t="shared" si="507"/>
        <v>0.375</v>
      </c>
      <c r="D8079" s="3">
        <f>IF('Profil je Los'!A8079&lt;&gt;"",IF('Profil je Los'!A8079&lt;&gt;"",TIME(HOUR('Profil je Los'!A8079),MINUTE('Profil je Los'!A8079),SECOND('Profil je Los'!A8079)),""),"")</f>
        <v>0.41666666666666669</v>
      </c>
      <c r="E8079" s="5">
        <f t="shared" si="506"/>
        <v>10</v>
      </c>
      <c r="F8079" s="14">
        <v>55.624628000000001</v>
      </c>
      <c r="G8079" s="17">
        <f t="shared" si="504"/>
        <v>4.6399999999999997</v>
      </c>
      <c r="I8079" s="33"/>
    </row>
    <row r="8080" spans="1:9" x14ac:dyDescent="0.2">
      <c r="A8080" s="4">
        <v>44167.458333333336</v>
      </c>
      <c r="B8080" s="6">
        <f t="shared" si="505"/>
        <v>44167</v>
      </c>
      <c r="C8080" s="3">
        <f t="shared" si="507"/>
        <v>0.41666666666666669</v>
      </c>
      <c r="D8080" s="3">
        <f>IF('Profil je Los'!A8080&lt;&gt;"",IF('Profil je Los'!A8080&lt;&gt;"",TIME(HOUR('Profil je Los'!A8080),MINUTE('Profil je Los'!A8080),SECOND('Profil je Los'!A8080)),""),"")</f>
        <v>0.45833333333333331</v>
      </c>
      <c r="E8080" s="5">
        <f t="shared" si="506"/>
        <v>11</v>
      </c>
      <c r="F8080" s="14">
        <v>48.489809999999999</v>
      </c>
      <c r="G8080" s="17">
        <f t="shared" si="504"/>
        <v>4.04</v>
      </c>
      <c r="I8080" s="33"/>
    </row>
    <row r="8081" spans="1:9" x14ac:dyDescent="0.2">
      <c r="A8081" s="4">
        <v>44167.5</v>
      </c>
      <c r="B8081" s="6">
        <f t="shared" si="505"/>
        <v>44167</v>
      </c>
      <c r="C8081" s="3">
        <f t="shared" si="507"/>
        <v>0.45833333333333331</v>
      </c>
      <c r="D8081" s="3">
        <f>IF('Profil je Los'!A8081&lt;&gt;"",IF('Profil je Los'!A8081&lt;&gt;"",TIME(HOUR('Profil je Los'!A8081),MINUTE('Profil je Los'!A8081),SECOND('Profil je Los'!A8081)),""),"")</f>
        <v>0.5</v>
      </c>
      <c r="E8081" s="5">
        <f t="shared" si="506"/>
        <v>12</v>
      </c>
      <c r="F8081" s="14">
        <v>47.316288999999998</v>
      </c>
      <c r="G8081" s="17">
        <f t="shared" si="504"/>
        <v>3.94</v>
      </c>
      <c r="I8081" s="33"/>
    </row>
    <row r="8082" spans="1:9" x14ac:dyDescent="0.2">
      <c r="A8082" s="4">
        <v>44167.541666666664</v>
      </c>
      <c r="B8082" s="6">
        <f t="shared" si="505"/>
        <v>44167</v>
      </c>
      <c r="C8082" s="3">
        <f t="shared" si="507"/>
        <v>0.5</v>
      </c>
      <c r="D8082" s="3">
        <f>IF('Profil je Los'!A8082&lt;&gt;"",IF('Profil je Los'!A8082&lt;&gt;"",TIME(HOUR('Profil je Los'!A8082),MINUTE('Profil je Los'!A8082),SECOND('Profil je Los'!A8082)),""),"")</f>
        <v>0.54166666666666663</v>
      </c>
      <c r="E8082" s="5">
        <f t="shared" si="506"/>
        <v>13</v>
      </c>
      <c r="F8082" s="14">
        <v>46.860500999999999</v>
      </c>
      <c r="G8082" s="17">
        <f t="shared" si="504"/>
        <v>3.91</v>
      </c>
      <c r="I8082" s="33"/>
    </row>
    <row r="8083" spans="1:9" x14ac:dyDescent="0.2">
      <c r="A8083" s="4">
        <v>44167.583333333336</v>
      </c>
      <c r="B8083" s="6">
        <f t="shared" si="505"/>
        <v>44167</v>
      </c>
      <c r="C8083" s="3">
        <f t="shared" si="507"/>
        <v>0.54166666666666663</v>
      </c>
      <c r="D8083" s="3">
        <f>IF('Profil je Los'!A8083&lt;&gt;"",IF('Profil je Los'!A8083&lt;&gt;"",TIME(HOUR('Profil je Los'!A8083),MINUTE('Profil je Los'!A8083),SECOND('Profil je Los'!A8083)),""),"")</f>
        <v>0.58333333333333337</v>
      </c>
      <c r="E8083" s="5">
        <f t="shared" si="506"/>
        <v>14</v>
      </c>
      <c r="F8083" s="14">
        <v>51.903402999999997</v>
      </c>
      <c r="G8083" s="17">
        <f t="shared" si="504"/>
        <v>4.33</v>
      </c>
      <c r="I8083" s="33"/>
    </row>
    <row r="8084" spans="1:9" x14ac:dyDescent="0.2">
      <c r="A8084" s="4">
        <v>44167.625</v>
      </c>
      <c r="B8084" s="6">
        <f t="shared" si="505"/>
        <v>44167</v>
      </c>
      <c r="C8084" s="3">
        <f t="shared" si="507"/>
        <v>0.58333333333333337</v>
      </c>
      <c r="D8084" s="3">
        <f>IF('Profil je Los'!A8084&lt;&gt;"",IF('Profil je Los'!A8084&lt;&gt;"",TIME(HOUR('Profil je Los'!A8084),MINUTE('Profil je Los'!A8084),SECOND('Profil je Los'!A8084)),""),"")</f>
        <v>0.625</v>
      </c>
      <c r="E8084" s="5">
        <f t="shared" si="506"/>
        <v>15</v>
      </c>
      <c r="F8084" s="14">
        <v>46.436523999999999</v>
      </c>
      <c r="G8084" s="17">
        <f t="shared" si="504"/>
        <v>3.87</v>
      </c>
      <c r="I8084" s="33"/>
    </row>
    <row r="8085" spans="1:9" x14ac:dyDescent="0.2">
      <c r="A8085" s="4">
        <v>44167.666666666664</v>
      </c>
      <c r="B8085" s="6">
        <f t="shared" si="505"/>
        <v>44167</v>
      </c>
      <c r="C8085" s="3">
        <f t="shared" si="507"/>
        <v>0.625</v>
      </c>
      <c r="D8085" s="3">
        <f>IF('Profil je Los'!A8085&lt;&gt;"",IF('Profil je Los'!A8085&lt;&gt;"",TIME(HOUR('Profil je Los'!A8085),MINUTE('Profil je Los'!A8085),SECOND('Profil je Los'!A8085)),""),"")</f>
        <v>0.66666666666666663</v>
      </c>
      <c r="E8085" s="5">
        <f t="shared" si="506"/>
        <v>16</v>
      </c>
      <c r="F8085" s="14">
        <v>45.061880000000002</v>
      </c>
      <c r="G8085" s="17">
        <f t="shared" si="504"/>
        <v>3.76</v>
      </c>
      <c r="I8085" s="33"/>
    </row>
    <row r="8086" spans="1:9" x14ac:dyDescent="0.2">
      <c r="A8086" s="4">
        <v>44167.708333333336</v>
      </c>
      <c r="B8086" s="6">
        <f t="shared" si="505"/>
        <v>44167</v>
      </c>
      <c r="C8086" s="3">
        <f t="shared" si="507"/>
        <v>0.66666666666666663</v>
      </c>
      <c r="D8086" s="3">
        <f>IF('Profil je Los'!A8086&lt;&gt;"",IF('Profil je Los'!A8086&lt;&gt;"",TIME(HOUR('Profil je Los'!A8086),MINUTE('Profil je Los'!A8086),SECOND('Profil je Los'!A8086)),""),"")</f>
        <v>0.70833333333333337</v>
      </c>
      <c r="E8086" s="5">
        <f t="shared" si="506"/>
        <v>17</v>
      </c>
      <c r="F8086" s="14">
        <v>44.079833000000001</v>
      </c>
      <c r="G8086" s="17">
        <f t="shared" si="504"/>
        <v>3.67</v>
      </c>
      <c r="I8086" s="33"/>
    </row>
    <row r="8087" spans="1:9" x14ac:dyDescent="0.2">
      <c r="A8087" s="4">
        <v>44167.75</v>
      </c>
      <c r="B8087" s="6">
        <f t="shared" si="505"/>
        <v>44167</v>
      </c>
      <c r="C8087" s="3">
        <f t="shared" si="507"/>
        <v>0.70833333333333337</v>
      </c>
      <c r="D8087" s="3">
        <f>IF('Profil je Los'!A8087&lt;&gt;"",IF('Profil je Los'!A8087&lt;&gt;"",TIME(HOUR('Profil je Los'!A8087),MINUTE('Profil je Los'!A8087),SECOND('Profil je Los'!A8087)),""),"")</f>
        <v>0.75</v>
      </c>
      <c r="E8087" s="5">
        <f t="shared" si="506"/>
        <v>18</v>
      </c>
      <c r="F8087" s="14">
        <v>48.594493</v>
      </c>
      <c r="G8087" s="17">
        <f t="shared" si="504"/>
        <v>4.05</v>
      </c>
      <c r="I8087" s="33"/>
    </row>
    <row r="8088" spans="1:9" x14ac:dyDescent="0.2">
      <c r="A8088" s="4">
        <v>44167.791666666664</v>
      </c>
      <c r="B8088" s="6">
        <f t="shared" si="505"/>
        <v>44167</v>
      </c>
      <c r="C8088" s="3">
        <f t="shared" si="507"/>
        <v>0.75</v>
      </c>
      <c r="D8088" s="3">
        <f>IF('Profil je Los'!A8088&lt;&gt;"",IF('Profil je Los'!A8088&lt;&gt;"",TIME(HOUR('Profil je Los'!A8088),MINUTE('Profil je Los'!A8088),SECOND('Profil je Los'!A8088)),""),"")</f>
        <v>0.79166666666666663</v>
      </c>
      <c r="E8088" s="5">
        <f t="shared" si="506"/>
        <v>19</v>
      </c>
      <c r="F8088" s="14">
        <v>50.141351999999998</v>
      </c>
      <c r="G8088" s="17">
        <f t="shared" si="504"/>
        <v>4.18</v>
      </c>
      <c r="I8088" s="33"/>
    </row>
    <row r="8089" spans="1:9" x14ac:dyDescent="0.2">
      <c r="A8089" s="4">
        <v>44167.833333333336</v>
      </c>
      <c r="B8089" s="6">
        <f t="shared" si="505"/>
        <v>44167</v>
      </c>
      <c r="C8089" s="3">
        <f t="shared" si="507"/>
        <v>0.79166666666666663</v>
      </c>
      <c r="D8089" s="3">
        <f>IF('Profil je Los'!A8089&lt;&gt;"",IF('Profil je Los'!A8089&lt;&gt;"",TIME(HOUR('Profil je Los'!A8089),MINUTE('Profil je Los'!A8089),SECOND('Profil je Los'!A8089)),""),"")</f>
        <v>0.83333333333333337</v>
      </c>
      <c r="E8089" s="5">
        <f t="shared" si="506"/>
        <v>20</v>
      </c>
      <c r="F8089" s="14">
        <v>37.600042000000002</v>
      </c>
      <c r="G8089" s="17">
        <f t="shared" si="504"/>
        <v>3.13</v>
      </c>
      <c r="I8089" s="33"/>
    </row>
    <row r="8090" spans="1:9" x14ac:dyDescent="0.2">
      <c r="A8090" s="4">
        <v>44167.875</v>
      </c>
      <c r="B8090" s="6">
        <f t="shared" si="505"/>
        <v>44167</v>
      </c>
      <c r="C8090" s="3">
        <f t="shared" si="507"/>
        <v>0.83333333333333337</v>
      </c>
      <c r="D8090" s="3">
        <f>IF('Profil je Los'!A8090&lt;&gt;"",IF('Profil je Los'!A8090&lt;&gt;"",TIME(HOUR('Profil je Los'!A8090),MINUTE('Profil je Los'!A8090),SECOND('Profil je Los'!A8090)),""),"")</f>
        <v>0.875</v>
      </c>
      <c r="E8090" s="5">
        <f t="shared" si="506"/>
        <v>21</v>
      </c>
      <c r="F8090" s="14">
        <v>33.081477</v>
      </c>
      <c r="G8090" s="17">
        <f t="shared" si="504"/>
        <v>2.76</v>
      </c>
      <c r="I8090" s="33"/>
    </row>
    <row r="8091" spans="1:9" x14ac:dyDescent="0.2">
      <c r="A8091" s="4">
        <v>44167.916666666664</v>
      </c>
      <c r="B8091" s="6">
        <f t="shared" si="505"/>
        <v>44167</v>
      </c>
      <c r="C8091" s="3">
        <f t="shared" si="507"/>
        <v>0.875</v>
      </c>
      <c r="D8091" s="3">
        <f>IF('Profil je Los'!A8091&lt;&gt;"",IF('Profil je Los'!A8091&lt;&gt;"",TIME(HOUR('Profil je Los'!A8091),MINUTE('Profil je Los'!A8091),SECOND('Profil je Los'!A8091)),""),"")</f>
        <v>0.91666666666666663</v>
      </c>
      <c r="E8091" s="5">
        <f t="shared" si="506"/>
        <v>22</v>
      </c>
      <c r="F8091" s="14">
        <v>29.711497000000001</v>
      </c>
      <c r="G8091" s="17">
        <f t="shared" si="504"/>
        <v>2.48</v>
      </c>
      <c r="I8091" s="33"/>
    </row>
    <row r="8092" spans="1:9" x14ac:dyDescent="0.2">
      <c r="A8092" s="4">
        <v>44167.958333333336</v>
      </c>
      <c r="B8092" s="6">
        <f t="shared" si="505"/>
        <v>44167</v>
      </c>
      <c r="C8092" s="3">
        <f t="shared" si="507"/>
        <v>0.91666666666666663</v>
      </c>
      <c r="D8092" s="3">
        <f>IF('Profil je Los'!A8092&lt;&gt;"",IF('Profil je Los'!A8092&lt;&gt;"",TIME(HOUR('Profil je Los'!A8092),MINUTE('Profil je Los'!A8092),SECOND('Profil je Los'!A8092)),""),"")</f>
        <v>0.95833333333333337</v>
      </c>
      <c r="E8092" s="5">
        <f t="shared" si="506"/>
        <v>23</v>
      </c>
      <c r="F8092" s="14">
        <v>27.803415999999999</v>
      </c>
      <c r="G8092" s="17">
        <f t="shared" si="504"/>
        <v>2.3199999999999998</v>
      </c>
      <c r="I8092" s="33"/>
    </row>
    <row r="8093" spans="1:9" x14ac:dyDescent="0.2">
      <c r="A8093" s="4">
        <v>44168</v>
      </c>
      <c r="B8093" s="6">
        <f t="shared" si="505"/>
        <v>44167</v>
      </c>
      <c r="C8093" s="3">
        <f t="shared" si="507"/>
        <v>0.95833333333333337</v>
      </c>
      <c r="D8093" s="3">
        <f>IF('Profil je Los'!A8093&lt;&gt;"",IF('Profil je Los'!A8093&lt;&gt;"",TIME(HOUR('Profil je Los'!A8093),MINUTE('Profil je Los'!A8093),SECOND('Profil je Los'!A8093)),""),"")</f>
        <v>0</v>
      </c>
      <c r="E8093" s="5">
        <f t="shared" si="506"/>
        <v>24</v>
      </c>
      <c r="F8093" s="14">
        <v>22.631336999999998</v>
      </c>
      <c r="G8093" s="17">
        <f t="shared" si="504"/>
        <v>1.89</v>
      </c>
      <c r="I8093" s="33"/>
    </row>
    <row r="8094" spans="1:9" x14ac:dyDescent="0.2">
      <c r="A8094" s="4">
        <v>44168.041666666664</v>
      </c>
      <c r="B8094" s="6">
        <f t="shared" si="505"/>
        <v>44168</v>
      </c>
      <c r="C8094" s="3">
        <f t="shared" si="507"/>
        <v>0</v>
      </c>
      <c r="D8094" s="3">
        <f>IF('Profil je Los'!A8094&lt;&gt;"",IF('Profil je Los'!A8094&lt;&gt;"",TIME(HOUR('Profil je Los'!A8094),MINUTE('Profil je Los'!A8094),SECOND('Profil je Los'!A8094)),""),"")</f>
        <v>4.1666666666666664E-2</v>
      </c>
      <c r="E8094" s="5">
        <f t="shared" si="506"/>
        <v>1</v>
      </c>
      <c r="F8094" s="14">
        <v>23.443158</v>
      </c>
      <c r="G8094" s="17">
        <f t="shared" si="504"/>
        <v>1.95</v>
      </c>
      <c r="I8094" s="33"/>
    </row>
    <row r="8095" spans="1:9" x14ac:dyDescent="0.2">
      <c r="A8095" s="4">
        <v>44168.083333333336</v>
      </c>
      <c r="B8095" s="6">
        <f t="shared" si="505"/>
        <v>44168</v>
      </c>
      <c r="C8095" s="3">
        <f t="shared" si="507"/>
        <v>4.1666666666666664E-2</v>
      </c>
      <c r="D8095" s="3">
        <f>IF('Profil je Los'!A8095&lt;&gt;"",IF('Profil je Los'!A8095&lt;&gt;"",TIME(HOUR('Profil je Los'!A8095),MINUTE('Profil je Los'!A8095),SECOND('Profil je Los'!A8095)),""),"")</f>
        <v>8.3333333333333329E-2</v>
      </c>
      <c r="E8095" s="5">
        <f t="shared" si="506"/>
        <v>2</v>
      </c>
      <c r="F8095" s="14">
        <v>23.559688999999999</v>
      </c>
      <c r="G8095" s="17">
        <f t="shared" si="504"/>
        <v>1.96</v>
      </c>
      <c r="I8095" s="33"/>
    </row>
    <row r="8096" spans="1:9" x14ac:dyDescent="0.2">
      <c r="A8096" s="4">
        <v>44168.125</v>
      </c>
      <c r="B8096" s="6">
        <f t="shared" si="505"/>
        <v>44168</v>
      </c>
      <c r="C8096" s="3">
        <f t="shared" si="507"/>
        <v>8.3333333333333329E-2</v>
      </c>
      <c r="D8096" s="3">
        <f>IF('Profil je Los'!A8096&lt;&gt;"",IF('Profil je Los'!A8096&lt;&gt;"",TIME(HOUR('Profil je Los'!A8096),MINUTE('Profil je Los'!A8096),SECOND('Profil je Los'!A8096)),""),"")</f>
        <v>0.125</v>
      </c>
      <c r="E8096" s="5">
        <f t="shared" si="506"/>
        <v>3</v>
      </c>
      <c r="F8096" s="14">
        <v>24.889669999999999</v>
      </c>
      <c r="G8096" s="17">
        <f t="shared" si="504"/>
        <v>2.0699999999999998</v>
      </c>
      <c r="I8096" s="33"/>
    </row>
    <row r="8097" spans="1:9" x14ac:dyDescent="0.2">
      <c r="A8097" s="4">
        <v>44168.166666666664</v>
      </c>
      <c r="B8097" s="6">
        <f t="shared" si="505"/>
        <v>44168</v>
      </c>
      <c r="C8097" s="3">
        <f t="shared" si="507"/>
        <v>0.125</v>
      </c>
      <c r="D8097" s="3">
        <f>IF('Profil je Los'!A8097&lt;&gt;"",IF('Profil je Los'!A8097&lt;&gt;"",TIME(HOUR('Profil je Los'!A8097),MINUTE('Profil je Los'!A8097),SECOND('Profil je Los'!A8097)),""),"")</f>
        <v>0.16666666666666666</v>
      </c>
      <c r="E8097" s="5">
        <f t="shared" si="506"/>
        <v>4</v>
      </c>
      <c r="F8097" s="14">
        <v>27.397058999999999</v>
      </c>
      <c r="G8097" s="17">
        <f t="shared" si="504"/>
        <v>2.2799999999999998</v>
      </c>
      <c r="I8097" s="33"/>
    </row>
    <row r="8098" spans="1:9" x14ac:dyDescent="0.2">
      <c r="A8098" s="4">
        <v>44168.208333333336</v>
      </c>
      <c r="B8098" s="6">
        <f t="shared" si="505"/>
        <v>44168</v>
      </c>
      <c r="C8098" s="3">
        <f t="shared" si="507"/>
        <v>0.16666666666666666</v>
      </c>
      <c r="D8098" s="3">
        <f>IF('Profil je Los'!A8098&lt;&gt;"",IF('Profil je Los'!A8098&lt;&gt;"",TIME(HOUR('Profil je Los'!A8098),MINUTE('Profil je Los'!A8098),SECOND('Profil je Los'!A8098)),""),"")</f>
        <v>0.20833333333333334</v>
      </c>
      <c r="E8098" s="5">
        <f t="shared" si="506"/>
        <v>5</v>
      </c>
      <c r="F8098" s="14">
        <v>33.120165</v>
      </c>
      <c r="G8098" s="17">
        <f t="shared" si="504"/>
        <v>2.76</v>
      </c>
      <c r="I8098" s="33"/>
    </row>
    <row r="8099" spans="1:9" x14ac:dyDescent="0.2">
      <c r="A8099" s="4">
        <v>44168.25</v>
      </c>
      <c r="B8099" s="6">
        <f t="shared" si="505"/>
        <v>44168</v>
      </c>
      <c r="C8099" s="3">
        <f t="shared" si="507"/>
        <v>0.20833333333333334</v>
      </c>
      <c r="D8099" s="3">
        <f>IF('Profil je Los'!A8099&lt;&gt;"",IF('Profil je Los'!A8099&lt;&gt;"",TIME(HOUR('Profil je Los'!A8099),MINUTE('Profil je Los'!A8099),SECOND('Profil je Los'!A8099)),""),"")</f>
        <v>0.25</v>
      </c>
      <c r="E8099" s="5">
        <f t="shared" si="506"/>
        <v>6</v>
      </c>
      <c r="F8099" s="14">
        <v>38.763052000000002</v>
      </c>
      <c r="G8099" s="17">
        <f t="shared" si="504"/>
        <v>3.23</v>
      </c>
      <c r="I8099" s="33"/>
    </row>
    <row r="8100" spans="1:9" x14ac:dyDescent="0.2">
      <c r="A8100" s="4">
        <v>44168.291666666664</v>
      </c>
      <c r="B8100" s="6">
        <f t="shared" si="505"/>
        <v>44168</v>
      </c>
      <c r="C8100" s="3">
        <f t="shared" si="507"/>
        <v>0.25</v>
      </c>
      <c r="D8100" s="3">
        <f>IF('Profil je Los'!A8100&lt;&gt;"",IF('Profil je Los'!A8100&lt;&gt;"",TIME(HOUR('Profil je Los'!A8100),MINUTE('Profil je Los'!A8100),SECOND('Profil je Los'!A8100)),""),"")</f>
        <v>0.29166666666666669</v>
      </c>
      <c r="E8100" s="5">
        <f t="shared" si="506"/>
        <v>7</v>
      </c>
      <c r="F8100" s="14">
        <v>53.890476999999997</v>
      </c>
      <c r="G8100" s="17">
        <f t="shared" si="504"/>
        <v>4.49</v>
      </c>
      <c r="I8100" s="33"/>
    </row>
    <row r="8101" spans="1:9" x14ac:dyDescent="0.2">
      <c r="A8101" s="4">
        <v>44168.333333333336</v>
      </c>
      <c r="B8101" s="6">
        <f t="shared" si="505"/>
        <v>44168</v>
      </c>
      <c r="C8101" s="3">
        <f t="shared" si="507"/>
        <v>0.29166666666666669</v>
      </c>
      <c r="D8101" s="3">
        <f>IF('Profil je Los'!A8101&lt;&gt;"",IF('Profil je Los'!A8101&lt;&gt;"",TIME(HOUR('Profil je Los'!A8101),MINUTE('Profil je Los'!A8101),SECOND('Profil je Los'!A8101)),""),"")</f>
        <v>0.33333333333333331</v>
      </c>
      <c r="E8101" s="5">
        <f t="shared" si="506"/>
        <v>8</v>
      </c>
      <c r="F8101" s="14">
        <v>60</v>
      </c>
      <c r="G8101" s="17">
        <f t="shared" si="504"/>
        <v>5</v>
      </c>
      <c r="I8101" s="33"/>
    </row>
    <row r="8102" spans="1:9" x14ac:dyDescent="0.2">
      <c r="A8102" s="4">
        <v>44168.375</v>
      </c>
      <c r="B8102" s="6">
        <f t="shared" si="505"/>
        <v>44168</v>
      </c>
      <c r="C8102" s="3">
        <f t="shared" si="507"/>
        <v>0.33333333333333331</v>
      </c>
      <c r="D8102" s="3">
        <f>IF('Profil je Los'!A8102&lt;&gt;"",IF('Profil je Los'!A8102&lt;&gt;"",TIME(HOUR('Profil je Los'!A8102),MINUTE('Profil je Los'!A8102),SECOND('Profil je Los'!A8102)),""),"")</f>
        <v>0.375</v>
      </c>
      <c r="E8102" s="5">
        <f t="shared" si="506"/>
        <v>9</v>
      </c>
      <c r="F8102" s="14">
        <v>60</v>
      </c>
      <c r="G8102" s="17">
        <f t="shared" si="504"/>
        <v>5</v>
      </c>
      <c r="I8102" s="33"/>
    </row>
    <row r="8103" spans="1:9" x14ac:dyDescent="0.2">
      <c r="A8103" s="4">
        <v>44168.416666666664</v>
      </c>
      <c r="B8103" s="6">
        <f t="shared" si="505"/>
        <v>44168</v>
      </c>
      <c r="C8103" s="3">
        <f t="shared" si="507"/>
        <v>0.375</v>
      </c>
      <c r="D8103" s="3">
        <f>IF('Profil je Los'!A8103&lt;&gt;"",IF('Profil je Los'!A8103&lt;&gt;"",TIME(HOUR('Profil je Los'!A8103),MINUTE('Profil je Los'!A8103),SECOND('Profil je Los'!A8103)),""),"")</f>
        <v>0.41666666666666669</v>
      </c>
      <c r="E8103" s="5">
        <f t="shared" si="506"/>
        <v>10</v>
      </c>
      <c r="F8103" s="14">
        <v>60</v>
      </c>
      <c r="G8103" s="17">
        <f t="shared" si="504"/>
        <v>5</v>
      </c>
      <c r="I8103" s="33"/>
    </row>
    <row r="8104" spans="1:9" x14ac:dyDescent="0.2">
      <c r="A8104" s="4">
        <v>44168.458333333336</v>
      </c>
      <c r="B8104" s="6">
        <f t="shared" si="505"/>
        <v>44168</v>
      </c>
      <c r="C8104" s="3">
        <f t="shared" si="507"/>
        <v>0.41666666666666669</v>
      </c>
      <c r="D8104" s="3">
        <f>IF('Profil je Los'!A8104&lt;&gt;"",IF('Profil je Los'!A8104&lt;&gt;"",TIME(HOUR('Profil je Los'!A8104),MINUTE('Profil je Los'!A8104),SECOND('Profil je Los'!A8104)),""),"")</f>
        <v>0.45833333333333331</v>
      </c>
      <c r="E8104" s="5">
        <f t="shared" si="506"/>
        <v>11</v>
      </c>
      <c r="F8104" s="14">
        <v>60</v>
      </c>
      <c r="G8104" s="17">
        <f t="shared" si="504"/>
        <v>5</v>
      </c>
      <c r="I8104" s="33"/>
    </row>
    <row r="8105" spans="1:9" x14ac:dyDescent="0.2">
      <c r="A8105" s="4">
        <v>44168.5</v>
      </c>
      <c r="B8105" s="6">
        <f t="shared" si="505"/>
        <v>44168</v>
      </c>
      <c r="C8105" s="3">
        <f t="shared" si="507"/>
        <v>0.45833333333333331</v>
      </c>
      <c r="D8105" s="3">
        <f>IF('Profil je Los'!A8105&lt;&gt;"",IF('Profil je Los'!A8105&lt;&gt;"",TIME(HOUR('Profil je Los'!A8105),MINUTE('Profil je Los'!A8105),SECOND('Profil je Los'!A8105)),""),"")</f>
        <v>0.5</v>
      </c>
      <c r="E8105" s="5">
        <f t="shared" si="506"/>
        <v>12</v>
      </c>
      <c r="F8105" s="14">
        <v>60</v>
      </c>
      <c r="G8105" s="17">
        <f t="shared" si="504"/>
        <v>5</v>
      </c>
      <c r="I8105" s="33"/>
    </row>
    <row r="8106" spans="1:9" x14ac:dyDescent="0.2">
      <c r="A8106" s="4">
        <v>44168.541666666664</v>
      </c>
      <c r="B8106" s="6">
        <f t="shared" si="505"/>
        <v>44168</v>
      </c>
      <c r="C8106" s="3">
        <f t="shared" si="507"/>
        <v>0.5</v>
      </c>
      <c r="D8106" s="3">
        <f>IF('Profil je Los'!A8106&lt;&gt;"",IF('Profil je Los'!A8106&lt;&gt;"",TIME(HOUR('Profil je Los'!A8106),MINUTE('Profil je Los'!A8106),SECOND('Profil je Los'!A8106)),""),"")</f>
        <v>0.54166666666666663</v>
      </c>
      <c r="E8106" s="5">
        <f t="shared" si="506"/>
        <v>13</v>
      </c>
      <c r="F8106" s="14">
        <v>60</v>
      </c>
      <c r="G8106" s="17">
        <f t="shared" si="504"/>
        <v>5</v>
      </c>
      <c r="I8106" s="33"/>
    </row>
    <row r="8107" spans="1:9" x14ac:dyDescent="0.2">
      <c r="A8107" s="4">
        <v>44168.583333333336</v>
      </c>
      <c r="B8107" s="6">
        <f t="shared" si="505"/>
        <v>44168</v>
      </c>
      <c r="C8107" s="3">
        <f t="shared" si="507"/>
        <v>0.54166666666666663</v>
      </c>
      <c r="D8107" s="3">
        <f>IF('Profil je Los'!A8107&lt;&gt;"",IF('Profil je Los'!A8107&lt;&gt;"",TIME(HOUR('Profil je Los'!A8107),MINUTE('Profil je Los'!A8107),SECOND('Profil je Los'!A8107)),""),"")</f>
        <v>0.58333333333333337</v>
      </c>
      <c r="E8107" s="5">
        <f t="shared" si="506"/>
        <v>14</v>
      </c>
      <c r="F8107" s="14">
        <v>60</v>
      </c>
      <c r="G8107" s="17">
        <f t="shared" si="504"/>
        <v>5</v>
      </c>
      <c r="I8107" s="33"/>
    </row>
    <row r="8108" spans="1:9" x14ac:dyDescent="0.2">
      <c r="A8108" s="4">
        <v>44168.625</v>
      </c>
      <c r="B8108" s="6">
        <f t="shared" si="505"/>
        <v>44168</v>
      </c>
      <c r="C8108" s="3">
        <f t="shared" si="507"/>
        <v>0.58333333333333337</v>
      </c>
      <c r="D8108" s="3">
        <f>IF('Profil je Los'!A8108&lt;&gt;"",IF('Profil je Los'!A8108&lt;&gt;"",TIME(HOUR('Profil je Los'!A8108),MINUTE('Profil je Los'!A8108),SECOND('Profil je Los'!A8108)),""),"")</f>
        <v>0.625</v>
      </c>
      <c r="E8108" s="5">
        <f t="shared" si="506"/>
        <v>15</v>
      </c>
      <c r="F8108" s="14">
        <v>60</v>
      </c>
      <c r="G8108" s="17">
        <f t="shared" si="504"/>
        <v>5</v>
      </c>
      <c r="I8108" s="33"/>
    </row>
    <row r="8109" spans="1:9" x14ac:dyDescent="0.2">
      <c r="A8109" s="4">
        <v>44168.666666666664</v>
      </c>
      <c r="B8109" s="6">
        <f t="shared" si="505"/>
        <v>44168</v>
      </c>
      <c r="C8109" s="3">
        <f t="shared" si="507"/>
        <v>0.625</v>
      </c>
      <c r="D8109" s="3">
        <f>IF('Profil je Los'!A8109&lt;&gt;"",IF('Profil je Los'!A8109&lt;&gt;"",TIME(HOUR('Profil je Los'!A8109),MINUTE('Profil je Los'!A8109),SECOND('Profil je Los'!A8109)),""),"")</f>
        <v>0.66666666666666663</v>
      </c>
      <c r="E8109" s="5">
        <f t="shared" si="506"/>
        <v>16</v>
      </c>
      <c r="F8109" s="14">
        <v>60</v>
      </c>
      <c r="G8109" s="17">
        <f t="shared" si="504"/>
        <v>5</v>
      </c>
      <c r="I8109" s="33"/>
    </row>
    <row r="8110" spans="1:9" x14ac:dyDescent="0.2">
      <c r="A8110" s="4">
        <v>44168.708333333336</v>
      </c>
      <c r="B8110" s="6">
        <f t="shared" si="505"/>
        <v>44168</v>
      </c>
      <c r="C8110" s="3">
        <f t="shared" si="507"/>
        <v>0.66666666666666663</v>
      </c>
      <c r="D8110" s="3">
        <f>IF('Profil je Los'!A8110&lt;&gt;"",IF('Profil je Los'!A8110&lt;&gt;"",TIME(HOUR('Profil je Los'!A8110),MINUTE('Profil je Los'!A8110),SECOND('Profil je Los'!A8110)),""),"")</f>
        <v>0.70833333333333337</v>
      </c>
      <c r="E8110" s="5">
        <f t="shared" si="506"/>
        <v>17</v>
      </c>
      <c r="F8110" s="14">
        <v>60</v>
      </c>
      <c r="G8110" s="17">
        <f t="shared" si="504"/>
        <v>5</v>
      </c>
      <c r="I8110" s="33"/>
    </row>
    <row r="8111" spans="1:9" x14ac:dyDescent="0.2">
      <c r="A8111" s="4">
        <v>44168.75</v>
      </c>
      <c r="B8111" s="6">
        <f t="shared" si="505"/>
        <v>44168</v>
      </c>
      <c r="C8111" s="3">
        <f t="shared" si="507"/>
        <v>0.70833333333333337</v>
      </c>
      <c r="D8111" s="3">
        <f>IF('Profil je Los'!A8111&lt;&gt;"",IF('Profil je Los'!A8111&lt;&gt;"",TIME(HOUR('Profil je Los'!A8111),MINUTE('Profil je Los'!A8111),SECOND('Profil je Los'!A8111)),""),"")</f>
        <v>0.75</v>
      </c>
      <c r="E8111" s="5">
        <f t="shared" si="506"/>
        <v>18</v>
      </c>
      <c r="F8111" s="14">
        <v>60</v>
      </c>
      <c r="G8111" s="17">
        <f t="shared" si="504"/>
        <v>5</v>
      </c>
      <c r="I8111" s="33"/>
    </row>
    <row r="8112" spans="1:9" x14ac:dyDescent="0.2">
      <c r="A8112" s="4">
        <v>44168.791666666664</v>
      </c>
      <c r="B8112" s="6">
        <f t="shared" si="505"/>
        <v>44168</v>
      </c>
      <c r="C8112" s="3">
        <f t="shared" si="507"/>
        <v>0.75</v>
      </c>
      <c r="D8112" s="3">
        <f>IF('Profil je Los'!A8112&lt;&gt;"",IF('Profil je Los'!A8112&lt;&gt;"",TIME(HOUR('Profil je Los'!A8112),MINUTE('Profil je Los'!A8112),SECOND('Profil je Los'!A8112)),""),"")</f>
        <v>0.79166666666666663</v>
      </c>
      <c r="E8112" s="5">
        <f t="shared" si="506"/>
        <v>19</v>
      </c>
      <c r="F8112" s="14">
        <v>60</v>
      </c>
      <c r="G8112" s="17">
        <f t="shared" si="504"/>
        <v>5</v>
      </c>
      <c r="I8112" s="33"/>
    </row>
    <row r="8113" spans="1:9" x14ac:dyDescent="0.2">
      <c r="A8113" s="4">
        <v>44168.833333333336</v>
      </c>
      <c r="B8113" s="6">
        <f t="shared" si="505"/>
        <v>44168</v>
      </c>
      <c r="C8113" s="3">
        <f t="shared" si="507"/>
        <v>0.79166666666666663</v>
      </c>
      <c r="D8113" s="3">
        <f>IF('Profil je Los'!A8113&lt;&gt;"",IF('Profil je Los'!A8113&lt;&gt;"",TIME(HOUR('Profil je Los'!A8113),MINUTE('Profil je Los'!A8113),SECOND('Profil je Los'!A8113)),""),"")</f>
        <v>0.83333333333333337</v>
      </c>
      <c r="E8113" s="5">
        <f t="shared" si="506"/>
        <v>20</v>
      </c>
      <c r="F8113" s="14">
        <v>58.165951</v>
      </c>
      <c r="G8113" s="17">
        <f t="shared" si="504"/>
        <v>4.8499999999999996</v>
      </c>
      <c r="I8113" s="33"/>
    </row>
    <row r="8114" spans="1:9" x14ac:dyDescent="0.2">
      <c r="A8114" s="4">
        <v>44168.875</v>
      </c>
      <c r="B8114" s="6">
        <f t="shared" si="505"/>
        <v>44168</v>
      </c>
      <c r="C8114" s="3">
        <f t="shared" si="507"/>
        <v>0.83333333333333337</v>
      </c>
      <c r="D8114" s="3">
        <f>IF('Profil je Los'!A8114&lt;&gt;"",IF('Profil je Los'!A8114&lt;&gt;"",TIME(HOUR('Profil je Los'!A8114),MINUTE('Profil je Los'!A8114),SECOND('Profil je Los'!A8114)),""),"")</f>
        <v>0.875</v>
      </c>
      <c r="E8114" s="5">
        <f t="shared" si="506"/>
        <v>21</v>
      </c>
      <c r="F8114" s="14">
        <v>47.565089</v>
      </c>
      <c r="G8114" s="17">
        <f t="shared" si="504"/>
        <v>3.96</v>
      </c>
      <c r="I8114" s="33"/>
    </row>
    <row r="8115" spans="1:9" x14ac:dyDescent="0.2">
      <c r="A8115" s="4">
        <v>44168.916666666664</v>
      </c>
      <c r="B8115" s="6">
        <f t="shared" si="505"/>
        <v>44168</v>
      </c>
      <c r="C8115" s="3">
        <f t="shared" si="507"/>
        <v>0.875</v>
      </c>
      <c r="D8115" s="3">
        <f>IF('Profil je Los'!A8115&lt;&gt;"",IF('Profil je Los'!A8115&lt;&gt;"",TIME(HOUR('Profil je Los'!A8115),MINUTE('Profil je Los'!A8115),SECOND('Profil je Los'!A8115)),""),"")</f>
        <v>0.91666666666666663</v>
      </c>
      <c r="E8115" s="5">
        <f t="shared" si="506"/>
        <v>22</v>
      </c>
      <c r="F8115" s="14">
        <v>36.638938000000003</v>
      </c>
      <c r="G8115" s="17">
        <f t="shared" si="504"/>
        <v>3.05</v>
      </c>
      <c r="I8115" s="33"/>
    </row>
    <row r="8116" spans="1:9" x14ac:dyDescent="0.2">
      <c r="A8116" s="4">
        <v>44168.958333333336</v>
      </c>
      <c r="B8116" s="6">
        <f t="shared" si="505"/>
        <v>44168</v>
      </c>
      <c r="C8116" s="3">
        <f t="shared" si="507"/>
        <v>0.91666666666666663</v>
      </c>
      <c r="D8116" s="3">
        <f>IF('Profil je Los'!A8116&lt;&gt;"",IF('Profil je Los'!A8116&lt;&gt;"",TIME(HOUR('Profil je Los'!A8116),MINUTE('Profil je Los'!A8116),SECOND('Profil je Los'!A8116)),""),"")</f>
        <v>0.95833333333333337</v>
      </c>
      <c r="E8116" s="5">
        <f t="shared" si="506"/>
        <v>23</v>
      </c>
      <c r="F8116" s="14">
        <v>25.812403</v>
      </c>
      <c r="G8116" s="17">
        <f t="shared" si="504"/>
        <v>2.15</v>
      </c>
      <c r="I8116" s="33"/>
    </row>
    <row r="8117" spans="1:9" x14ac:dyDescent="0.2">
      <c r="A8117" s="4">
        <v>44169</v>
      </c>
      <c r="B8117" s="6">
        <f t="shared" si="505"/>
        <v>44168</v>
      </c>
      <c r="C8117" s="3">
        <f t="shared" si="507"/>
        <v>0.95833333333333337</v>
      </c>
      <c r="D8117" s="3">
        <f>IF('Profil je Los'!A8117&lt;&gt;"",IF('Profil je Los'!A8117&lt;&gt;"",TIME(HOUR('Profil je Los'!A8117),MINUTE('Profil je Los'!A8117),SECOND('Profil je Los'!A8117)),""),"")</f>
        <v>0</v>
      </c>
      <c r="E8117" s="5">
        <f t="shared" si="506"/>
        <v>24</v>
      </c>
      <c r="F8117" s="14">
        <v>16.476196000000002</v>
      </c>
      <c r="G8117" s="17">
        <f t="shared" si="504"/>
        <v>1.37</v>
      </c>
      <c r="I8117" s="33"/>
    </row>
    <row r="8118" spans="1:9" x14ac:dyDescent="0.2">
      <c r="A8118" s="4">
        <v>44169.041666666664</v>
      </c>
      <c r="B8118" s="6">
        <f t="shared" si="505"/>
        <v>44169</v>
      </c>
      <c r="C8118" s="3">
        <f t="shared" si="507"/>
        <v>0</v>
      </c>
      <c r="D8118" s="3">
        <f>IF('Profil je Los'!A8118&lt;&gt;"",IF('Profil je Los'!A8118&lt;&gt;"",TIME(HOUR('Profil je Los'!A8118),MINUTE('Profil je Los'!A8118),SECOND('Profil je Los'!A8118)),""),"")</f>
        <v>4.1666666666666664E-2</v>
      </c>
      <c r="E8118" s="5">
        <f t="shared" si="506"/>
        <v>1</v>
      </c>
      <c r="F8118" s="14">
        <v>14.029342</v>
      </c>
      <c r="G8118" s="17">
        <f t="shared" si="504"/>
        <v>1.17</v>
      </c>
      <c r="I8118" s="33"/>
    </row>
    <row r="8119" spans="1:9" x14ac:dyDescent="0.2">
      <c r="A8119" s="4">
        <v>44169.083333333336</v>
      </c>
      <c r="B8119" s="6">
        <f t="shared" si="505"/>
        <v>44169</v>
      </c>
      <c r="C8119" s="3">
        <f t="shared" si="507"/>
        <v>4.1666666666666664E-2</v>
      </c>
      <c r="D8119" s="3">
        <f>IF('Profil je Los'!A8119&lt;&gt;"",IF('Profil je Los'!A8119&lt;&gt;"",TIME(HOUR('Profil je Los'!A8119),MINUTE('Profil je Los'!A8119),SECOND('Profil je Los'!A8119)),""),"")</f>
        <v>8.3333333333333329E-2</v>
      </c>
      <c r="E8119" s="5">
        <f t="shared" si="506"/>
        <v>2</v>
      </c>
      <c r="F8119" s="14">
        <v>14.256971</v>
      </c>
      <c r="G8119" s="17">
        <f t="shared" si="504"/>
        <v>1.19</v>
      </c>
      <c r="I8119" s="33"/>
    </row>
    <row r="8120" spans="1:9" x14ac:dyDescent="0.2">
      <c r="A8120" s="4">
        <v>44169.125</v>
      </c>
      <c r="B8120" s="6">
        <f t="shared" si="505"/>
        <v>44169</v>
      </c>
      <c r="C8120" s="3">
        <f t="shared" si="507"/>
        <v>8.3333333333333329E-2</v>
      </c>
      <c r="D8120" s="3">
        <f>IF('Profil je Los'!A8120&lt;&gt;"",IF('Profil je Los'!A8120&lt;&gt;"",TIME(HOUR('Profil je Los'!A8120),MINUTE('Profil je Los'!A8120),SECOND('Profil je Los'!A8120)),""),"")</f>
        <v>0.125</v>
      </c>
      <c r="E8120" s="5">
        <f t="shared" si="506"/>
        <v>3</v>
      </c>
      <c r="F8120" s="14">
        <v>12.799322</v>
      </c>
      <c r="G8120" s="17">
        <f t="shared" si="504"/>
        <v>1.07</v>
      </c>
      <c r="I8120" s="33"/>
    </row>
    <row r="8121" spans="1:9" x14ac:dyDescent="0.2">
      <c r="A8121" s="4">
        <v>44169.166666666664</v>
      </c>
      <c r="B8121" s="6">
        <f t="shared" si="505"/>
        <v>44169</v>
      </c>
      <c r="C8121" s="3">
        <f t="shared" si="507"/>
        <v>0.125</v>
      </c>
      <c r="D8121" s="3">
        <f>IF('Profil je Los'!A8121&lt;&gt;"",IF('Profil je Los'!A8121&lt;&gt;"",TIME(HOUR('Profil je Los'!A8121),MINUTE('Profil je Los'!A8121),SECOND('Profil je Los'!A8121)),""),"")</f>
        <v>0.16666666666666666</v>
      </c>
      <c r="E8121" s="5">
        <f t="shared" si="506"/>
        <v>4</v>
      </c>
      <c r="F8121" s="14">
        <v>10.977371</v>
      </c>
      <c r="G8121" s="17">
        <f t="shared" si="504"/>
        <v>0.91</v>
      </c>
      <c r="I8121" s="33"/>
    </row>
    <row r="8122" spans="1:9" x14ac:dyDescent="0.2">
      <c r="A8122" s="4">
        <v>44169.208333333336</v>
      </c>
      <c r="B8122" s="6">
        <f t="shared" si="505"/>
        <v>44169</v>
      </c>
      <c r="C8122" s="3">
        <f t="shared" si="507"/>
        <v>0.16666666666666666</v>
      </c>
      <c r="D8122" s="3">
        <f>IF('Profil je Los'!A8122&lt;&gt;"",IF('Profil je Los'!A8122&lt;&gt;"",TIME(HOUR('Profil je Los'!A8122),MINUTE('Profil je Los'!A8122),SECOND('Profil je Los'!A8122)),""),"")</f>
        <v>0.20833333333333334</v>
      </c>
      <c r="E8122" s="5">
        <f t="shared" si="506"/>
        <v>5</v>
      </c>
      <c r="F8122" s="14">
        <v>15.545332999999999</v>
      </c>
      <c r="G8122" s="17">
        <f t="shared" si="504"/>
        <v>1.3</v>
      </c>
      <c r="I8122" s="33"/>
    </row>
    <row r="8123" spans="1:9" x14ac:dyDescent="0.2">
      <c r="A8123" s="4">
        <v>44169.25</v>
      </c>
      <c r="B8123" s="6">
        <f t="shared" si="505"/>
        <v>44169</v>
      </c>
      <c r="C8123" s="3">
        <f t="shared" si="507"/>
        <v>0.20833333333333334</v>
      </c>
      <c r="D8123" s="3">
        <f>IF('Profil je Los'!A8123&lt;&gt;"",IF('Profil je Los'!A8123&lt;&gt;"",TIME(HOUR('Profil je Los'!A8123),MINUTE('Profil je Los'!A8123),SECOND('Profil je Los'!A8123)),""),"")</f>
        <v>0.25</v>
      </c>
      <c r="E8123" s="5">
        <f t="shared" si="506"/>
        <v>6</v>
      </c>
      <c r="F8123" s="14">
        <v>25.597698999999999</v>
      </c>
      <c r="G8123" s="17">
        <f t="shared" si="504"/>
        <v>2.13</v>
      </c>
      <c r="I8123" s="33"/>
    </row>
    <row r="8124" spans="1:9" x14ac:dyDescent="0.2">
      <c r="A8124" s="4">
        <v>44169.291666666664</v>
      </c>
      <c r="B8124" s="6">
        <f t="shared" si="505"/>
        <v>44169</v>
      </c>
      <c r="C8124" s="3">
        <f t="shared" si="507"/>
        <v>0.25</v>
      </c>
      <c r="D8124" s="3">
        <f>IF('Profil je Los'!A8124&lt;&gt;"",IF('Profil je Los'!A8124&lt;&gt;"",TIME(HOUR('Profil je Los'!A8124),MINUTE('Profil je Los'!A8124),SECOND('Profil je Los'!A8124)),""),"")</f>
        <v>0.29166666666666669</v>
      </c>
      <c r="E8124" s="5">
        <f t="shared" si="506"/>
        <v>7</v>
      </c>
      <c r="F8124" s="14">
        <v>28.437847999999999</v>
      </c>
      <c r="G8124" s="17">
        <f t="shared" si="504"/>
        <v>2.37</v>
      </c>
      <c r="I8124" s="33"/>
    </row>
    <row r="8125" spans="1:9" x14ac:dyDescent="0.2">
      <c r="A8125" s="4">
        <v>44169.333333333336</v>
      </c>
      <c r="B8125" s="6">
        <f t="shared" si="505"/>
        <v>44169</v>
      </c>
      <c r="C8125" s="3">
        <f t="shared" si="507"/>
        <v>0.29166666666666669</v>
      </c>
      <c r="D8125" s="3">
        <f>IF('Profil je Los'!A8125&lt;&gt;"",IF('Profil je Los'!A8125&lt;&gt;"",TIME(HOUR('Profil je Los'!A8125),MINUTE('Profil je Los'!A8125),SECOND('Profil je Los'!A8125)),""),"")</f>
        <v>0.33333333333333331</v>
      </c>
      <c r="E8125" s="5">
        <f t="shared" si="506"/>
        <v>8</v>
      </c>
      <c r="F8125" s="14">
        <v>43.213613000000002</v>
      </c>
      <c r="G8125" s="17">
        <f t="shared" si="504"/>
        <v>3.6</v>
      </c>
      <c r="I8125" s="33"/>
    </row>
    <row r="8126" spans="1:9" x14ac:dyDescent="0.2">
      <c r="A8126" s="4">
        <v>44169.375</v>
      </c>
      <c r="B8126" s="6">
        <f t="shared" si="505"/>
        <v>44169</v>
      </c>
      <c r="C8126" s="3">
        <f t="shared" si="507"/>
        <v>0.33333333333333331</v>
      </c>
      <c r="D8126" s="3">
        <f>IF('Profil je Los'!A8126&lt;&gt;"",IF('Profil je Los'!A8126&lt;&gt;"",TIME(HOUR('Profil je Los'!A8126),MINUTE('Profil je Los'!A8126),SECOND('Profil je Los'!A8126)),""),"")</f>
        <v>0.375</v>
      </c>
      <c r="E8126" s="5">
        <f t="shared" si="506"/>
        <v>9</v>
      </c>
      <c r="F8126" s="14">
        <v>43.389966999999999</v>
      </c>
      <c r="G8126" s="17">
        <f t="shared" si="504"/>
        <v>3.62</v>
      </c>
      <c r="I8126" s="33"/>
    </row>
    <row r="8127" spans="1:9" x14ac:dyDescent="0.2">
      <c r="A8127" s="4">
        <v>44169.416666666664</v>
      </c>
      <c r="B8127" s="6">
        <f t="shared" si="505"/>
        <v>44169</v>
      </c>
      <c r="C8127" s="3">
        <f t="shared" si="507"/>
        <v>0.375</v>
      </c>
      <c r="D8127" s="3">
        <f>IF('Profil je Los'!A8127&lt;&gt;"",IF('Profil je Los'!A8127&lt;&gt;"",TIME(HOUR('Profil je Los'!A8127),MINUTE('Profil je Los'!A8127),SECOND('Profil je Los'!A8127)),""),"")</f>
        <v>0.41666666666666669</v>
      </c>
      <c r="E8127" s="5">
        <f t="shared" si="506"/>
        <v>10</v>
      </c>
      <c r="F8127" s="14">
        <v>48.680948000000001</v>
      </c>
      <c r="G8127" s="17">
        <f t="shared" si="504"/>
        <v>4.0599999999999996</v>
      </c>
      <c r="I8127" s="33"/>
    </row>
    <row r="8128" spans="1:9" x14ac:dyDescent="0.2">
      <c r="A8128" s="4">
        <v>44169.458333333336</v>
      </c>
      <c r="B8128" s="6">
        <f t="shared" si="505"/>
        <v>44169</v>
      </c>
      <c r="C8128" s="3">
        <f t="shared" si="507"/>
        <v>0.41666666666666669</v>
      </c>
      <c r="D8128" s="3">
        <f>IF('Profil je Los'!A8128&lt;&gt;"",IF('Profil je Los'!A8128&lt;&gt;"",TIME(HOUR('Profil je Los'!A8128),MINUTE('Profil je Los'!A8128),SECOND('Profil je Los'!A8128)),""),"")</f>
        <v>0.45833333333333331</v>
      </c>
      <c r="E8128" s="5">
        <f t="shared" si="506"/>
        <v>11</v>
      </c>
      <c r="F8128" s="14">
        <v>58.428750999999998</v>
      </c>
      <c r="G8128" s="17">
        <f t="shared" si="504"/>
        <v>4.87</v>
      </c>
      <c r="I8128" s="33"/>
    </row>
    <row r="8129" spans="1:9" x14ac:dyDescent="0.2">
      <c r="A8129" s="4">
        <v>44169.5</v>
      </c>
      <c r="B8129" s="6">
        <f t="shared" si="505"/>
        <v>44169</v>
      </c>
      <c r="C8129" s="3">
        <f t="shared" si="507"/>
        <v>0.45833333333333331</v>
      </c>
      <c r="D8129" s="3">
        <f>IF('Profil je Los'!A8129&lt;&gt;"",IF('Profil je Los'!A8129&lt;&gt;"",TIME(HOUR('Profil je Los'!A8129),MINUTE('Profil je Los'!A8129),SECOND('Profil je Los'!A8129)),""),"")</f>
        <v>0.5</v>
      </c>
      <c r="E8129" s="5">
        <f t="shared" si="506"/>
        <v>12</v>
      </c>
      <c r="F8129" s="14">
        <v>60</v>
      </c>
      <c r="G8129" s="17">
        <f t="shared" si="504"/>
        <v>5</v>
      </c>
      <c r="I8129" s="33"/>
    </row>
    <row r="8130" spans="1:9" x14ac:dyDescent="0.2">
      <c r="A8130" s="4">
        <v>44169.541666666664</v>
      </c>
      <c r="B8130" s="6">
        <f t="shared" si="505"/>
        <v>44169</v>
      </c>
      <c r="C8130" s="3">
        <f t="shared" si="507"/>
        <v>0.5</v>
      </c>
      <c r="D8130" s="3">
        <f>IF('Profil je Los'!A8130&lt;&gt;"",IF('Profil je Los'!A8130&lt;&gt;"",TIME(HOUR('Profil je Los'!A8130),MINUTE('Profil je Los'!A8130),SECOND('Profil je Los'!A8130)),""),"")</f>
        <v>0.54166666666666663</v>
      </c>
      <c r="E8130" s="5">
        <f t="shared" si="506"/>
        <v>13</v>
      </c>
      <c r="F8130" s="14">
        <v>60</v>
      </c>
      <c r="G8130" s="17">
        <f t="shared" si="504"/>
        <v>5</v>
      </c>
      <c r="I8130" s="33"/>
    </row>
    <row r="8131" spans="1:9" x14ac:dyDescent="0.2">
      <c r="A8131" s="4">
        <v>44169.583333333336</v>
      </c>
      <c r="B8131" s="6">
        <f t="shared" si="505"/>
        <v>44169</v>
      </c>
      <c r="C8131" s="3">
        <f t="shared" si="507"/>
        <v>0.54166666666666663</v>
      </c>
      <c r="D8131" s="3">
        <f>IF('Profil je Los'!A8131&lt;&gt;"",IF('Profil je Los'!A8131&lt;&gt;"",TIME(HOUR('Profil je Los'!A8131),MINUTE('Profil je Los'!A8131),SECOND('Profil je Los'!A8131)),""),"")</f>
        <v>0.58333333333333337</v>
      </c>
      <c r="E8131" s="5">
        <f t="shared" si="506"/>
        <v>14</v>
      </c>
      <c r="F8131" s="14">
        <v>48.751579999999997</v>
      </c>
      <c r="G8131" s="17">
        <f t="shared" si="504"/>
        <v>4.0599999999999996</v>
      </c>
      <c r="I8131" s="33"/>
    </row>
    <row r="8132" spans="1:9" x14ac:dyDescent="0.2">
      <c r="A8132" s="4">
        <v>44169.625</v>
      </c>
      <c r="B8132" s="6">
        <f t="shared" si="505"/>
        <v>44169</v>
      </c>
      <c r="C8132" s="3">
        <f t="shared" si="507"/>
        <v>0.58333333333333337</v>
      </c>
      <c r="D8132" s="3">
        <f>IF('Profil je Los'!A8132&lt;&gt;"",IF('Profil je Los'!A8132&lt;&gt;"",TIME(HOUR('Profil je Los'!A8132),MINUTE('Profil je Los'!A8132),SECOND('Profil je Los'!A8132)),""),"")</f>
        <v>0.625</v>
      </c>
      <c r="E8132" s="5">
        <f t="shared" si="506"/>
        <v>15</v>
      </c>
      <c r="F8132" s="14">
        <v>43.169874999999998</v>
      </c>
      <c r="G8132" s="17">
        <f t="shared" si="504"/>
        <v>3.6</v>
      </c>
      <c r="I8132" s="33"/>
    </row>
    <row r="8133" spans="1:9" x14ac:dyDescent="0.2">
      <c r="A8133" s="4">
        <v>44169.666666666664</v>
      </c>
      <c r="B8133" s="6">
        <f t="shared" si="505"/>
        <v>44169</v>
      </c>
      <c r="C8133" s="3">
        <f t="shared" si="507"/>
        <v>0.625</v>
      </c>
      <c r="D8133" s="3">
        <f>IF('Profil je Los'!A8133&lt;&gt;"",IF('Profil je Los'!A8133&lt;&gt;"",TIME(HOUR('Profil je Los'!A8133),MINUTE('Profil je Los'!A8133),SECOND('Profil je Los'!A8133)),""),"")</f>
        <v>0.66666666666666663</v>
      </c>
      <c r="E8133" s="5">
        <f t="shared" si="506"/>
        <v>16</v>
      </c>
      <c r="F8133" s="14">
        <v>40.400260000000003</v>
      </c>
      <c r="G8133" s="17">
        <f t="shared" si="504"/>
        <v>3.37</v>
      </c>
      <c r="I8133" s="33"/>
    </row>
    <row r="8134" spans="1:9" x14ac:dyDescent="0.2">
      <c r="A8134" s="4">
        <v>44169.708333333336</v>
      </c>
      <c r="B8134" s="6">
        <f t="shared" si="505"/>
        <v>44169</v>
      </c>
      <c r="C8134" s="3">
        <f t="shared" si="507"/>
        <v>0.66666666666666663</v>
      </c>
      <c r="D8134" s="3">
        <f>IF('Profil je Los'!A8134&lt;&gt;"",IF('Profil je Los'!A8134&lt;&gt;"",TIME(HOUR('Profil je Los'!A8134),MINUTE('Profil je Los'!A8134),SECOND('Profil je Los'!A8134)),""),"")</f>
        <v>0.70833333333333337</v>
      </c>
      <c r="E8134" s="5">
        <f t="shared" si="506"/>
        <v>17</v>
      </c>
      <c r="F8134" s="14">
        <v>38.099080999999998</v>
      </c>
      <c r="G8134" s="17">
        <f t="shared" ref="G8134:G8197" si="508">ROUND(F8134/$E$2,2)</f>
        <v>3.17</v>
      </c>
      <c r="I8134" s="33"/>
    </row>
    <row r="8135" spans="1:9" x14ac:dyDescent="0.2">
      <c r="A8135" s="4">
        <v>44169.75</v>
      </c>
      <c r="B8135" s="6">
        <f t="shared" ref="B8135:B8198" si="509">IF(A8135&lt;&gt;"",IF(E8135=24,B8134,DATE(YEAR(A8135),MONTH(A8135),DAY(A8135))),"")</f>
        <v>44169</v>
      </c>
      <c r="C8135" s="3">
        <f t="shared" si="507"/>
        <v>0.70833333333333337</v>
      </c>
      <c r="D8135" s="3">
        <f>IF('Profil je Los'!A8135&lt;&gt;"",IF('Profil je Los'!A8135&lt;&gt;"",TIME(HOUR('Profil je Los'!A8135),MINUTE('Profil je Los'!A8135),SECOND('Profil je Los'!A8135)),""),"")</f>
        <v>0.75</v>
      </c>
      <c r="E8135" s="5">
        <f t="shared" ref="E8135:E8198" si="510">IF(A8135&lt;&gt;"",IF(HOUR(A8135)=0,24,HOUR(A8135)),"")</f>
        <v>18</v>
      </c>
      <c r="F8135" s="14">
        <v>44.993949999999998</v>
      </c>
      <c r="G8135" s="17">
        <f t="shared" si="508"/>
        <v>3.75</v>
      </c>
      <c r="I8135" s="33"/>
    </row>
    <row r="8136" spans="1:9" x14ac:dyDescent="0.2">
      <c r="A8136" s="4">
        <v>44169.791666666664</v>
      </c>
      <c r="B8136" s="6">
        <f t="shared" si="509"/>
        <v>44169</v>
      </c>
      <c r="C8136" s="3">
        <f t="shared" ref="C8136:C8199" si="511">D8135</f>
        <v>0.75</v>
      </c>
      <c r="D8136" s="3">
        <f>IF('Profil je Los'!A8136&lt;&gt;"",IF('Profil je Los'!A8136&lt;&gt;"",TIME(HOUR('Profil je Los'!A8136),MINUTE('Profil je Los'!A8136),SECOND('Profil je Los'!A8136)),""),"")</f>
        <v>0.79166666666666663</v>
      </c>
      <c r="E8136" s="5">
        <f t="shared" si="510"/>
        <v>19</v>
      </c>
      <c r="F8136" s="14">
        <v>39.805073999999998</v>
      </c>
      <c r="G8136" s="17">
        <f t="shared" si="508"/>
        <v>3.32</v>
      </c>
      <c r="I8136" s="33"/>
    </row>
    <row r="8137" spans="1:9" x14ac:dyDescent="0.2">
      <c r="A8137" s="4">
        <v>44169.833333333336</v>
      </c>
      <c r="B8137" s="6">
        <f t="shared" si="509"/>
        <v>44169</v>
      </c>
      <c r="C8137" s="3">
        <f t="shared" si="511"/>
        <v>0.79166666666666663</v>
      </c>
      <c r="D8137" s="3">
        <f>IF('Profil je Los'!A8137&lt;&gt;"",IF('Profil je Los'!A8137&lt;&gt;"",TIME(HOUR('Profil je Los'!A8137),MINUTE('Profil je Los'!A8137),SECOND('Profil je Los'!A8137)),""),"")</f>
        <v>0.83333333333333337</v>
      </c>
      <c r="E8137" s="5">
        <f t="shared" si="510"/>
        <v>20</v>
      </c>
      <c r="F8137" s="14">
        <v>36.694929000000002</v>
      </c>
      <c r="G8137" s="17">
        <f t="shared" si="508"/>
        <v>3.06</v>
      </c>
      <c r="I8137" s="33"/>
    </row>
    <row r="8138" spans="1:9" x14ac:dyDescent="0.2">
      <c r="A8138" s="4">
        <v>44169.875</v>
      </c>
      <c r="B8138" s="6">
        <f t="shared" si="509"/>
        <v>44169</v>
      </c>
      <c r="C8138" s="3">
        <f t="shared" si="511"/>
        <v>0.83333333333333337</v>
      </c>
      <c r="D8138" s="3">
        <f>IF('Profil je Los'!A8138&lt;&gt;"",IF('Profil je Los'!A8138&lt;&gt;"",TIME(HOUR('Profil je Los'!A8138),MINUTE('Profil je Los'!A8138),SECOND('Profil je Los'!A8138)),""),"")</f>
        <v>0.875</v>
      </c>
      <c r="E8138" s="5">
        <f t="shared" si="510"/>
        <v>21</v>
      </c>
      <c r="F8138" s="14">
        <v>34.935693999999998</v>
      </c>
      <c r="G8138" s="17">
        <f t="shared" si="508"/>
        <v>2.91</v>
      </c>
      <c r="I8138" s="33"/>
    </row>
    <row r="8139" spans="1:9" x14ac:dyDescent="0.2">
      <c r="A8139" s="4">
        <v>44169.916666666664</v>
      </c>
      <c r="B8139" s="6">
        <f t="shared" si="509"/>
        <v>44169</v>
      </c>
      <c r="C8139" s="3">
        <f t="shared" si="511"/>
        <v>0.875</v>
      </c>
      <c r="D8139" s="3">
        <f>IF('Profil je Los'!A8139&lt;&gt;"",IF('Profil je Los'!A8139&lt;&gt;"",TIME(HOUR('Profil je Los'!A8139),MINUTE('Profil je Los'!A8139),SECOND('Profil je Los'!A8139)),""),"")</f>
        <v>0.91666666666666663</v>
      </c>
      <c r="E8139" s="5">
        <f t="shared" si="510"/>
        <v>22</v>
      </c>
      <c r="F8139" s="14">
        <v>39.068170000000002</v>
      </c>
      <c r="G8139" s="17">
        <f t="shared" si="508"/>
        <v>3.26</v>
      </c>
      <c r="I8139" s="33"/>
    </row>
    <row r="8140" spans="1:9" x14ac:dyDescent="0.2">
      <c r="A8140" s="4">
        <v>44169.958333333336</v>
      </c>
      <c r="B8140" s="6">
        <f t="shared" si="509"/>
        <v>44169</v>
      </c>
      <c r="C8140" s="3">
        <f t="shared" si="511"/>
        <v>0.91666666666666663</v>
      </c>
      <c r="D8140" s="3">
        <f>IF('Profil je Los'!A8140&lt;&gt;"",IF('Profil je Los'!A8140&lt;&gt;"",TIME(HOUR('Profil je Los'!A8140),MINUTE('Profil je Los'!A8140),SECOND('Profil je Los'!A8140)),""),"")</f>
        <v>0.95833333333333337</v>
      </c>
      <c r="E8140" s="5">
        <f t="shared" si="510"/>
        <v>23</v>
      </c>
      <c r="F8140" s="14">
        <v>32.203830000000004</v>
      </c>
      <c r="G8140" s="17">
        <f t="shared" si="508"/>
        <v>2.68</v>
      </c>
      <c r="I8140" s="33"/>
    </row>
    <row r="8141" spans="1:9" x14ac:dyDescent="0.2">
      <c r="A8141" s="4">
        <v>44170</v>
      </c>
      <c r="B8141" s="6">
        <f t="shared" si="509"/>
        <v>44169</v>
      </c>
      <c r="C8141" s="3">
        <f t="shared" si="511"/>
        <v>0.95833333333333337</v>
      </c>
      <c r="D8141" s="3">
        <f>IF('Profil je Los'!A8141&lt;&gt;"",IF('Profil je Los'!A8141&lt;&gt;"",TIME(HOUR('Profil je Los'!A8141),MINUTE('Profil je Los'!A8141),SECOND('Profil je Los'!A8141)),""),"")</f>
        <v>0</v>
      </c>
      <c r="E8141" s="5">
        <f t="shared" si="510"/>
        <v>24</v>
      </c>
      <c r="F8141" s="14">
        <v>20.469408999999999</v>
      </c>
      <c r="G8141" s="17">
        <f t="shared" si="508"/>
        <v>1.71</v>
      </c>
      <c r="I8141" s="33"/>
    </row>
    <row r="8142" spans="1:9" x14ac:dyDescent="0.2">
      <c r="A8142" s="4">
        <v>44170.041666666664</v>
      </c>
      <c r="B8142" s="6">
        <f t="shared" si="509"/>
        <v>44170</v>
      </c>
      <c r="C8142" s="3">
        <f t="shared" si="511"/>
        <v>0</v>
      </c>
      <c r="D8142" s="3">
        <f>IF('Profil je Los'!A8142&lt;&gt;"",IF('Profil je Los'!A8142&lt;&gt;"",TIME(HOUR('Profil je Los'!A8142),MINUTE('Profil je Los'!A8142),SECOND('Profil je Los'!A8142)),""),"")</f>
        <v>4.1666666666666664E-2</v>
      </c>
      <c r="E8142" s="5">
        <f t="shared" si="510"/>
        <v>1</v>
      </c>
      <c r="F8142" s="14">
        <v>14.485576</v>
      </c>
      <c r="G8142" s="17">
        <f t="shared" si="508"/>
        <v>1.21</v>
      </c>
      <c r="I8142" s="33"/>
    </row>
    <row r="8143" spans="1:9" x14ac:dyDescent="0.2">
      <c r="A8143" s="4">
        <v>44170.083333333336</v>
      </c>
      <c r="B8143" s="6">
        <f t="shared" si="509"/>
        <v>44170</v>
      </c>
      <c r="C8143" s="3">
        <f t="shared" si="511"/>
        <v>4.1666666666666664E-2</v>
      </c>
      <c r="D8143" s="3">
        <f>IF('Profil je Los'!A8143&lt;&gt;"",IF('Profil je Los'!A8143&lt;&gt;"",TIME(HOUR('Profil je Los'!A8143),MINUTE('Profil je Los'!A8143),SECOND('Profil je Los'!A8143)),""),"")</f>
        <v>8.3333333333333329E-2</v>
      </c>
      <c r="E8143" s="5">
        <f t="shared" si="510"/>
        <v>2</v>
      </c>
      <c r="F8143" s="14">
        <v>14.870519</v>
      </c>
      <c r="G8143" s="17">
        <f t="shared" si="508"/>
        <v>1.24</v>
      </c>
      <c r="I8143" s="33"/>
    </row>
    <row r="8144" spans="1:9" x14ac:dyDescent="0.2">
      <c r="A8144" s="4">
        <v>44170.125</v>
      </c>
      <c r="B8144" s="6">
        <f t="shared" si="509"/>
        <v>44170</v>
      </c>
      <c r="C8144" s="3">
        <f t="shared" si="511"/>
        <v>8.3333333333333329E-2</v>
      </c>
      <c r="D8144" s="3">
        <f>IF('Profil je Los'!A8144&lt;&gt;"",IF('Profil je Los'!A8144&lt;&gt;"",TIME(HOUR('Profil je Los'!A8144),MINUTE('Profil je Los'!A8144),SECOND('Profil je Los'!A8144)),""),"")</f>
        <v>0.125</v>
      </c>
      <c r="E8144" s="5">
        <f t="shared" si="510"/>
        <v>3</v>
      </c>
      <c r="F8144" s="14">
        <v>20.481515000000002</v>
      </c>
      <c r="G8144" s="17">
        <f t="shared" si="508"/>
        <v>1.71</v>
      </c>
      <c r="I8144" s="33"/>
    </row>
    <row r="8145" spans="1:9" x14ac:dyDescent="0.2">
      <c r="A8145" s="4">
        <v>44170.166666666664</v>
      </c>
      <c r="B8145" s="6">
        <f t="shared" si="509"/>
        <v>44170</v>
      </c>
      <c r="C8145" s="3">
        <f t="shared" si="511"/>
        <v>0.125</v>
      </c>
      <c r="D8145" s="3">
        <f>IF('Profil je Los'!A8145&lt;&gt;"",IF('Profil je Los'!A8145&lt;&gt;"",TIME(HOUR('Profil je Los'!A8145),MINUTE('Profil je Los'!A8145),SECOND('Profil je Los'!A8145)),""),"")</f>
        <v>0.16666666666666666</v>
      </c>
      <c r="E8145" s="5">
        <f t="shared" si="510"/>
        <v>4</v>
      </c>
      <c r="F8145" s="14">
        <v>21.969470999999999</v>
      </c>
      <c r="G8145" s="17">
        <f t="shared" si="508"/>
        <v>1.83</v>
      </c>
      <c r="I8145" s="33"/>
    </row>
    <row r="8146" spans="1:9" x14ac:dyDescent="0.2">
      <c r="A8146" s="4">
        <v>44170.208333333336</v>
      </c>
      <c r="B8146" s="6">
        <f t="shared" si="509"/>
        <v>44170</v>
      </c>
      <c r="C8146" s="3">
        <f t="shared" si="511"/>
        <v>0.16666666666666666</v>
      </c>
      <c r="D8146" s="3">
        <f>IF('Profil je Los'!A8146&lt;&gt;"",IF('Profil je Los'!A8146&lt;&gt;"",TIME(HOUR('Profil je Los'!A8146),MINUTE('Profil je Los'!A8146),SECOND('Profil je Los'!A8146)),""),"")</f>
        <v>0.20833333333333334</v>
      </c>
      <c r="E8146" s="5">
        <f t="shared" si="510"/>
        <v>5</v>
      </c>
      <c r="F8146" s="14">
        <v>20.735018</v>
      </c>
      <c r="G8146" s="17">
        <f t="shared" si="508"/>
        <v>1.73</v>
      </c>
      <c r="I8146" s="33"/>
    </row>
    <row r="8147" spans="1:9" x14ac:dyDescent="0.2">
      <c r="A8147" s="4">
        <v>44170.25</v>
      </c>
      <c r="B8147" s="6">
        <f t="shared" si="509"/>
        <v>44170</v>
      </c>
      <c r="C8147" s="3">
        <f t="shared" si="511"/>
        <v>0.20833333333333334</v>
      </c>
      <c r="D8147" s="3">
        <f>IF('Profil je Los'!A8147&lt;&gt;"",IF('Profil je Los'!A8147&lt;&gt;"",TIME(HOUR('Profil je Los'!A8147),MINUTE('Profil je Los'!A8147),SECOND('Profil je Los'!A8147)),""),"")</f>
        <v>0.25</v>
      </c>
      <c r="E8147" s="5">
        <f t="shared" si="510"/>
        <v>6</v>
      </c>
      <c r="F8147" s="14">
        <v>22.692288000000001</v>
      </c>
      <c r="G8147" s="17">
        <f t="shared" si="508"/>
        <v>1.89</v>
      </c>
      <c r="I8147" s="33"/>
    </row>
    <row r="8148" spans="1:9" x14ac:dyDescent="0.2">
      <c r="A8148" s="4">
        <v>44170.291666666664</v>
      </c>
      <c r="B8148" s="6">
        <f t="shared" si="509"/>
        <v>44170</v>
      </c>
      <c r="C8148" s="3">
        <f t="shared" si="511"/>
        <v>0.25</v>
      </c>
      <c r="D8148" s="3">
        <f>IF('Profil je Los'!A8148&lt;&gt;"",IF('Profil je Los'!A8148&lt;&gt;"",TIME(HOUR('Profil je Los'!A8148),MINUTE('Profil je Los'!A8148),SECOND('Profil je Los'!A8148)),""),"")</f>
        <v>0.29166666666666669</v>
      </c>
      <c r="E8148" s="5">
        <f t="shared" si="510"/>
        <v>7</v>
      </c>
      <c r="F8148" s="14">
        <v>25.983512000000001</v>
      </c>
      <c r="G8148" s="17">
        <f t="shared" si="508"/>
        <v>2.17</v>
      </c>
      <c r="I8148" s="33"/>
    </row>
    <row r="8149" spans="1:9" x14ac:dyDescent="0.2">
      <c r="A8149" s="4">
        <v>44170.333333333336</v>
      </c>
      <c r="B8149" s="6">
        <f t="shared" si="509"/>
        <v>44170</v>
      </c>
      <c r="C8149" s="3">
        <f t="shared" si="511"/>
        <v>0.29166666666666669</v>
      </c>
      <c r="D8149" s="3">
        <f>IF('Profil je Los'!A8149&lt;&gt;"",IF('Profil je Los'!A8149&lt;&gt;"",TIME(HOUR('Profil je Los'!A8149),MINUTE('Profil je Los'!A8149),SECOND('Profil je Los'!A8149)),""),"")</f>
        <v>0.33333333333333331</v>
      </c>
      <c r="E8149" s="5">
        <f t="shared" si="510"/>
        <v>8</v>
      </c>
      <c r="F8149" s="14">
        <v>28.620398999999999</v>
      </c>
      <c r="G8149" s="17">
        <f t="shared" si="508"/>
        <v>2.39</v>
      </c>
      <c r="I8149" s="33"/>
    </row>
    <row r="8150" spans="1:9" x14ac:dyDescent="0.2">
      <c r="A8150" s="4">
        <v>44170.375</v>
      </c>
      <c r="B8150" s="6">
        <f t="shared" si="509"/>
        <v>44170</v>
      </c>
      <c r="C8150" s="3">
        <f t="shared" si="511"/>
        <v>0.33333333333333331</v>
      </c>
      <c r="D8150" s="3">
        <f>IF('Profil je Los'!A8150&lt;&gt;"",IF('Profil je Los'!A8150&lt;&gt;"",TIME(HOUR('Profil je Los'!A8150),MINUTE('Profil je Los'!A8150),SECOND('Profil je Los'!A8150)),""),"")</f>
        <v>0.375</v>
      </c>
      <c r="E8150" s="5">
        <f t="shared" si="510"/>
        <v>9</v>
      </c>
      <c r="F8150" s="14">
        <v>35.003608999999997</v>
      </c>
      <c r="G8150" s="17">
        <f t="shared" si="508"/>
        <v>2.92</v>
      </c>
      <c r="I8150" s="33"/>
    </row>
    <row r="8151" spans="1:9" x14ac:dyDescent="0.2">
      <c r="A8151" s="4">
        <v>44170.416666666664</v>
      </c>
      <c r="B8151" s="6">
        <f t="shared" si="509"/>
        <v>44170</v>
      </c>
      <c r="C8151" s="3">
        <f t="shared" si="511"/>
        <v>0.375</v>
      </c>
      <c r="D8151" s="3">
        <f>IF('Profil je Los'!A8151&lt;&gt;"",IF('Profil je Los'!A8151&lt;&gt;"",TIME(HOUR('Profil je Los'!A8151),MINUTE('Profil je Los'!A8151),SECOND('Profil je Los'!A8151)),""),"")</f>
        <v>0.41666666666666669</v>
      </c>
      <c r="E8151" s="5">
        <f t="shared" si="510"/>
        <v>10</v>
      </c>
      <c r="F8151" s="14">
        <v>41.114995</v>
      </c>
      <c r="G8151" s="17">
        <f t="shared" si="508"/>
        <v>3.43</v>
      </c>
      <c r="I8151" s="33"/>
    </row>
    <row r="8152" spans="1:9" x14ac:dyDescent="0.2">
      <c r="A8152" s="4">
        <v>44170.458333333336</v>
      </c>
      <c r="B8152" s="6">
        <f t="shared" si="509"/>
        <v>44170</v>
      </c>
      <c r="C8152" s="3">
        <f t="shared" si="511"/>
        <v>0.41666666666666669</v>
      </c>
      <c r="D8152" s="3">
        <f>IF('Profil je Los'!A8152&lt;&gt;"",IF('Profil je Los'!A8152&lt;&gt;"",TIME(HOUR('Profil je Los'!A8152),MINUTE('Profil je Los'!A8152),SECOND('Profil je Los'!A8152)),""),"")</f>
        <v>0.45833333333333331</v>
      </c>
      <c r="E8152" s="5">
        <f t="shared" si="510"/>
        <v>11</v>
      </c>
      <c r="F8152" s="14">
        <v>36.918261000000001</v>
      </c>
      <c r="G8152" s="17">
        <f t="shared" si="508"/>
        <v>3.08</v>
      </c>
      <c r="I8152" s="33"/>
    </row>
    <row r="8153" spans="1:9" x14ac:dyDescent="0.2">
      <c r="A8153" s="4">
        <v>44170.5</v>
      </c>
      <c r="B8153" s="6">
        <f t="shared" si="509"/>
        <v>44170</v>
      </c>
      <c r="C8153" s="3">
        <f t="shared" si="511"/>
        <v>0.45833333333333331</v>
      </c>
      <c r="D8153" s="3">
        <f>IF('Profil je Los'!A8153&lt;&gt;"",IF('Profil je Los'!A8153&lt;&gt;"",TIME(HOUR('Profil je Los'!A8153),MINUTE('Profil je Los'!A8153),SECOND('Profil je Los'!A8153)),""),"")</f>
        <v>0.5</v>
      </c>
      <c r="E8153" s="5">
        <f t="shared" si="510"/>
        <v>12</v>
      </c>
      <c r="F8153" s="14">
        <v>35.477232999999998</v>
      </c>
      <c r="G8153" s="17">
        <f t="shared" si="508"/>
        <v>2.96</v>
      </c>
      <c r="I8153" s="33"/>
    </row>
    <row r="8154" spans="1:9" x14ac:dyDescent="0.2">
      <c r="A8154" s="4">
        <v>44170.541666666664</v>
      </c>
      <c r="B8154" s="6">
        <f t="shared" si="509"/>
        <v>44170</v>
      </c>
      <c r="C8154" s="3">
        <f t="shared" si="511"/>
        <v>0.5</v>
      </c>
      <c r="D8154" s="3">
        <f>IF('Profil je Los'!A8154&lt;&gt;"",IF('Profil je Los'!A8154&lt;&gt;"",TIME(HOUR('Profil je Los'!A8154),MINUTE('Profil je Los'!A8154),SECOND('Profil je Los'!A8154)),""),"")</f>
        <v>0.54166666666666663</v>
      </c>
      <c r="E8154" s="5">
        <f t="shared" si="510"/>
        <v>13</v>
      </c>
      <c r="F8154" s="14">
        <v>37.71584</v>
      </c>
      <c r="G8154" s="17">
        <f t="shared" si="508"/>
        <v>3.14</v>
      </c>
      <c r="I8154" s="33"/>
    </row>
    <row r="8155" spans="1:9" x14ac:dyDescent="0.2">
      <c r="A8155" s="4">
        <v>44170.583333333336</v>
      </c>
      <c r="B8155" s="6">
        <f t="shared" si="509"/>
        <v>44170</v>
      </c>
      <c r="C8155" s="3">
        <f t="shared" si="511"/>
        <v>0.54166666666666663</v>
      </c>
      <c r="D8155" s="3">
        <f>IF('Profil je Los'!A8155&lt;&gt;"",IF('Profil je Los'!A8155&lt;&gt;"",TIME(HOUR('Profil je Los'!A8155),MINUTE('Profil je Los'!A8155),SECOND('Profil je Los'!A8155)),""),"")</f>
        <v>0.58333333333333337</v>
      </c>
      <c r="E8155" s="5">
        <f t="shared" si="510"/>
        <v>14</v>
      </c>
      <c r="F8155" s="14">
        <v>37.330297999999999</v>
      </c>
      <c r="G8155" s="17">
        <f t="shared" si="508"/>
        <v>3.11</v>
      </c>
      <c r="I8155" s="33"/>
    </row>
    <row r="8156" spans="1:9" x14ac:dyDescent="0.2">
      <c r="A8156" s="4">
        <v>44170.625</v>
      </c>
      <c r="B8156" s="6">
        <f t="shared" si="509"/>
        <v>44170</v>
      </c>
      <c r="C8156" s="3">
        <f t="shared" si="511"/>
        <v>0.58333333333333337</v>
      </c>
      <c r="D8156" s="3">
        <f>IF('Profil je Los'!A8156&lt;&gt;"",IF('Profil je Los'!A8156&lt;&gt;"",TIME(HOUR('Profil je Los'!A8156),MINUTE('Profil je Los'!A8156),SECOND('Profil je Los'!A8156)),""),"")</f>
        <v>0.625</v>
      </c>
      <c r="E8156" s="5">
        <f t="shared" si="510"/>
        <v>15</v>
      </c>
      <c r="F8156" s="14">
        <v>29.314226999999999</v>
      </c>
      <c r="G8156" s="17">
        <f t="shared" si="508"/>
        <v>2.44</v>
      </c>
      <c r="I8156" s="33"/>
    </row>
    <row r="8157" spans="1:9" x14ac:dyDescent="0.2">
      <c r="A8157" s="4">
        <v>44170.666666666664</v>
      </c>
      <c r="B8157" s="6">
        <f t="shared" si="509"/>
        <v>44170</v>
      </c>
      <c r="C8157" s="3">
        <f t="shared" si="511"/>
        <v>0.625</v>
      </c>
      <c r="D8157" s="3">
        <f>IF('Profil je Los'!A8157&lt;&gt;"",IF('Profil je Los'!A8157&lt;&gt;"",TIME(HOUR('Profil je Los'!A8157),MINUTE('Profil je Los'!A8157),SECOND('Profil je Los'!A8157)),""),"")</f>
        <v>0.66666666666666663</v>
      </c>
      <c r="E8157" s="5">
        <f t="shared" si="510"/>
        <v>16</v>
      </c>
      <c r="F8157" s="14">
        <v>35.649096999999998</v>
      </c>
      <c r="G8157" s="17">
        <f t="shared" si="508"/>
        <v>2.97</v>
      </c>
      <c r="I8157" s="33"/>
    </row>
    <row r="8158" spans="1:9" x14ac:dyDescent="0.2">
      <c r="A8158" s="4">
        <v>44170.708333333336</v>
      </c>
      <c r="B8158" s="6">
        <f t="shared" si="509"/>
        <v>44170</v>
      </c>
      <c r="C8158" s="3">
        <f t="shared" si="511"/>
        <v>0.66666666666666663</v>
      </c>
      <c r="D8158" s="3">
        <f>IF('Profil je Los'!A8158&lt;&gt;"",IF('Profil je Los'!A8158&lt;&gt;"",TIME(HOUR('Profil je Los'!A8158),MINUTE('Profil je Los'!A8158),SECOND('Profil je Los'!A8158)),""),"")</f>
        <v>0.70833333333333337</v>
      </c>
      <c r="E8158" s="5">
        <f t="shared" si="510"/>
        <v>17</v>
      </c>
      <c r="F8158" s="14">
        <v>46.341914000000003</v>
      </c>
      <c r="G8158" s="17">
        <f t="shared" si="508"/>
        <v>3.86</v>
      </c>
      <c r="I8158" s="33"/>
    </row>
    <row r="8159" spans="1:9" x14ac:dyDescent="0.2">
      <c r="A8159" s="4">
        <v>44170.75</v>
      </c>
      <c r="B8159" s="6">
        <f t="shared" si="509"/>
        <v>44170</v>
      </c>
      <c r="C8159" s="3">
        <f t="shared" si="511"/>
        <v>0.70833333333333337</v>
      </c>
      <c r="D8159" s="3">
        <f>IF('Profil je Los'!A8159&lt;&gt;"",IF('Profil je Los'!A8159&lt;&gt;"",TIME(HOUR('Profil je Los'!A8159),MINUTE('Profil je Los'!A8159),SECOND('Profil je Los'!A8159)),""),"")</f>
        <v>0.75</v>
      </c>
      <c r="E8159" s="5">
        <f t="shared" si="510"/>
        <v>18</v>
      </c>
      <c r="F8159" s="14">
        <v>39.253275000000002</v>
      </c>
      <c r="G8159" s="17">
        <f t="shared" si="508"/>
        <v>3.27</v>
      </c>
      <c r="I8159" s="33"/>
    </row>
    <row r="8160" spans="1:9" x14ac:dyDescent="0.2">
      <c r="A8160" s="4">
        <v>44170.791666666664</v>
      </c>
      <c r="B8160" s="6">
        <f t="shared" si="509"/>
        <v>44170</v>
      </c>
      <c r="C8160" s="3">
        <f t="shared" si="511"/>
        <v>0.75</v>
      </c>
      <c r="D8160" s="3">
        <f>IF('Profil je Los'!A8160&lt;&gt;"",IF('Profil je Los'!A8160&lt;&gt;"",TIME(HOUR('Profil je Los'!A8160),MINUTE('Profil je Los'!A8160),SECOND('Profil je Los'!A8160)),""),"")</f>
        <v>0.79166666666666663</v>
      </c>
      <c r="E8160" s="5">
        <f t="shared" si="510"/>
        <v>19</v>
      </c>
      <c r="F8160" s="14">
        <v>37.158175</v>
      </c>
      <c r="G8160" s="17">
        <f t="shared" si="508"/>
        <v>3.1</v>
      </c>
      <c r="I8160" s="33"/>
    </row>
    <row r="8161" spans="1:9" x14ac:dyDescent="0.2">
      <c r="A8161" s="4">
        <v>44170.833333333336</v>
      </c>
      <c r="B8161" s="6">
        <f t="shared" si="509"/>
        <v>44170</v>
      </c>
      <c r="C8161" s="3">
        <f t="shared" si="511"/>
        <v>0.79166666666666663</v>
      </c>
      <c r="D8161" s="3">
        <f>IF('Profil je Los'!A8161&lt;&gt;"",IF('Profil je Los'!A8161&lt;&gt;"",TIME(HOUR('Profil je Los'!A8161),MINUTE('Profil je Los'!A8161),SECOND('Profil je Los'!A8161)),""),"")</f>
        <v>0.83333333333333337</v>
      </c>
      <c r="E8161" s="5">
        <f t="shared" si="510"/>
        <v>20</v>
      </c>
      <c r="F8161" s="14">
        <v>35.217154999999998</v>
      </c>
      <c r="G8161" s="17">
        <f t="shared" si="508"/>
        <v>2.93</v>
      </c>
      <c r="I8161" s="33"/>
    </row>
    <row r="8162" spans="1:9" x14ac:dyDescent="0.2">
      <c r="A8162" s="4">
        <v>44170.875</v>
      </c>
      <c r="B8162" s="6">
        <f t="shared" si="509"/>
        <v>44170</v>
      </c>
      <c r="C8162" s="3">
        <f t="shared" si="511"/>
        <v>0.83333333333333337</v>
      </c>
      <c r="D8162" s="3">
        <f>IF('Profil je Los'!A8162&lt;&gt;"",IF('Profil je Los'!A8162&lt;&gt;"",TIME(HOUR('Profil je Los'!A8162),MINUTE('Profil je Los'!A8162),SECOND('Profil je Los'!A8162)),""),"")</f>
        <v>0.875</v>
      </c>
      <c r="E8162" s="5">
        <f t="shared" si="510"/>
        <v>21</v>
      </c>
      <c r="F8162" s="14">
        <v>28.632441</v>
      </c>
      <c r="G8162" s="17">
        <f t="shared" si="508"/>
        <v>2.39</v>
      </c>
      <c r="I8162" s="33"/>
    </row>
    <row r="8163" spans="1:9" x14ac:dyDescent="0.2">
      <c r="A8163" s="4">
        <v>44170.916666666664</v>
      </c>
      <c r="B8163" s="6">
        <f t="shared" si="509"/>
        <v>44170</v>
      </c>
      <c r="C8163" s="3">
        <f t="shared" si="511"/>
        <v>0.875</v>
      </c>
      <c r="D8163" s="3">
        <f>IF('Profil je Los'!A8163&lt;&gt;"",IF('Profil je Los'!A8163&lt;&gt;"",TIME(HOUR('Profil je Los'!A8163),MINUTE('Profil je Los'!A8163),SECOND('Profil je Los'!A8163)),""),"")</f>
        <v>0.91666666666666663</v>
      </c>
      <c r="E8163" s="5">
        <f t="shared" si="510"/>
        <v>22</v>
      </c>
      <c r="F8163" s="14">
        <v>24.137626999999998</v>
      </c>
      <c r="G8163" s="17">
        <f t="shared" si="508"/>
        <v>2.0099999999999998</v>
      </c>
      <c r="I8163" s="33"/>
    </row>
    <row r="8164" spans="1:9" x14ac:dyDescent="0.2">
      <c r="A8164" s="4">
        <v>44170.958333333336</v>
      </c>
      <c r="B8164" s="6">
        <f t="shared" si="509"/>
        <v>44170</v>
      </c>
      <c r="C8164" s="3">
        <f t="shared" si="511"/>
        <v>0.91666666666666663</v>
      </c>
      <c r="D8164" s="3">
        <f>IF('Profil je Los'!A8164&lt;&gt;"",IF('Profil je Los'!A8164&lt;&gt;"",TIME(HOUR('Profil je Los'!A8164),MINUTE('Profil je Los'!A8164),SECOND('Profil je Los'!A8164)),""),"")</f>
        <v>0.95833333333333337</v>
      </c>
      <c r="E8164" s="5">
        <f t="shared" si="510"/>
        <v>23</v>
      </c>
      <c r="F8164" s="14">
        <v>21.331063</v>
      </c>
      <c r="G8164" s="17">
        <f t="shared" si="508"/>
        <v>1.78</v>
      </c>
      <c r="I8164" s="33"/>
    </row>
    <row r="8165" spans="1:9" x14ac:dyDescent="0.2">
      <c r="A8165" s="4">
        <v>44171</v>
      </c>
      <c r="B8165" s="6">
        <f t="shared" si="509"/>
        <v>44170</v>
      </c>
      <c r="C8165" s="3">
        <f t="shared" si="511"/>
        <v>0.95833333333333337</v>
      </c>
      <c r="D8165" s="3">
        <f>IF('Profil je Los'!A8165&lt;&gt;"",IF('Profil je Los'!A8165&lt;&gt;"",TIME(HOUR('Profil je Los'!A8165),MINUTE('Profil je Los'!A8165),SECOND('Profil je Los'!A8165)),""),"")</f>
        <v>0</v>
      </c>
      <c r="E8165" s="5">
        <f t="shared" si="510"/>
        <v>24</v>
      </c>
      <c r="F8165" s="14">
        <v>19.653229</v>
      </c>
      <c r="G8165" s="17">
        <f t="shared" si="508"/>
        <v>1.64</v>
      </c>
      <c r="I8165" s="33"/>
    </row>
    <row r="8166" spans="1:9" x14ac:dyDescent="0.2">
      <c r="A8166" s="4">
        <v>44171.041666666664</v>
      </c>
      <c r="B8166" s="6">
        <f t="shared" si="509"/>
        <v>44171</v>
      </c>
      <c r="C8166" s="3">
        <f t="shared" si="511"/>
        <v>0</v>
      </c>
      <c r="D8166" s="3">
        <f>IF('Profil je Los'!A8166&lt;&gt;"",IF('Profil je Los'!A8166&lt;&gt;"",TIME(HOUR('Profil je Los'!A8166),MINUTE('Profil je Los'!A8166),SECOND('Profil je Los'!A8166)),""),"")</f>
        <v>4.1666666666666664E-2</v>
      </c>
      <c r="E8166" s="5">
        <f t="shared" si="510"/>
        <v>1</v>
      </c>
      <c r="F8166" s="14">
        <v>17.621493000000001</v>
      </c>
      <c r="G8166" s="17">
        <f t="shared" si="508"/>
        <v>1.47</v>
      </c>
      <c r="I8166" s="33"/>
    </row>
    <row r="8167" spans="1:9" x14ac:dyDescent="0.2">
      <c r="A8167" s="4">
        <v>44171.083333333336</v>
      </c>
      <c r="B8167" s="6">
        <f t="shared" si="509"/>
        <v>44171</v>
      </c>
      <c r="C8167" s="3">
        <f t="shared" si="511"/>
        <v>4.1666666666666664E-2</v>
      </c>
      <c r="D8167" s="3">
        <f>IF('Profil je Los'!A8167&lt;&gt;"",IF('Profil je Los'!A8167&lt;&gt;"",TIME(HOUR('Profil je Los'!A8167),MINUTE('Profil je Los'!A8167),SECOND('Profil je Los'!A8167)),""),"")</f>
        <v>8.3333333333333329E-2</v>
      </c>
      <c r="E8167" s="5">
        <f t="shared" si="510"/>
        <v>2</v>
      </c>
      <c r="F8167" s="14">
        <v>12.854126000000001</v>
      </c>
      <c r="G8167" s="17">
        <f t="shared" si="508"/>
        <v>1.07</v>
      </c>
      <c r="I8167" s="33"/>
    </row>
    <row r="8168" spans="1:9" x14ac:dyDescent="0.2">
      <c r="A8168" s="4">
        <v>44171.125</v>
      </c>
      <c r="B8168" s="6">
        <f t="shared" si="509"/>
        <v>44171</v>
      </c>
      <c r="C8168" s="3">
        <f t="shared" si="511"/>
        <v>8.3333333333333329E-2</v>
      </c>
      <c r="D8168" s="3">
        <f>IF('Profil je Los'!A8168&lt;&gt;"",IF('Profil je Los'!A8168&lt;&gt;"",TIME(HOUR('Profil je Los'!A8168),MINUTE('Profil je Los'!A8168),SECOND('Profil je Los'!A8168)),""),"")</f>
        <v>0.125</v>
      </c>
      <c r="E8168" s="5">
        <f t="shared" si="510"/>
        <v>3</v>
      </c>
      <c r="F8168" s="14">
        <v>12.135071</v>
      </c>
      <c r="G8168" s="17">
        <f t="shared" si="508"/>
        <v>1.01</v>
      </c>
      <c r="I8168" s="33"/>
    </row>
    <row r="8169" spans="1:9" x14ac:dyDescent="0.2">
      <c r="A8169" s="4">
        <v>44171.166666666664</v>
      </c>
      <c r="B8169" s="6">
        <f t="shared" si="509"/>
        <v>44171</v>
      </c>
      <c r="C8169" s="3">
        <f t="shared" si="511"/>
        <v>0.125</v>
      </c>
      <c r="D8169" s="3">
        <f>IF('Profil je Los'!A8169&lt;&gt;"",IF('Profil je Los'!A8169&lt;&gt;"",TIME(HOUR('Profil je Los'!A8169),MINUTE('Profil je Los'!A8169),SECOND('Profil je Los'!A8169)),""),"")</f>
        <v>0.16666666666666666</v>
      </c>
      <c r="E8169" s="5">
        <f t="shared" si="510"/>
        <v>4</v>
      </c>
      <c r="F8169" s="14">
        <v>10.877598000000001</v>
      </c>
      <c r="G8169" s="17">
        <f t="shared" si="508"/>
        <v>0.91</v>
      </c>
      <c r="I8169" s="33"/>
    </row>
    <row r="8170" spans="1:9" x14ac:dyDescent="0.2">
      <c r="A8170" s="4">
        <v>44171.208333333336</v>
      </c>
      <c r="B8170" s="6">
        <f t="shared" si="509"/>
        <v>44171</v>
      </c>
      <c r="C8170" s="3">
        <f t="shared" si="511"/>
        <v>0.16666666666666666</v>
      </c>
      <c r="D8170" s="3">
        <f>IF('Profil je Los'!A8170&lt;&gt;"",IF('Profil je Los'!A8170&lt;&gt;"",TIME(HOUR('Profil je Los'!A8170),MINUTE('Profil je Los'!A8170),SECOND('Profil je Los'!A8170)),""),"")</f>
        <v>0.20833333333333334</v>
      </c>
      <c r="E8170" s="5">
        <f t="shared" si="510"/>
        <v>5</v>
      </c>
      <c r="F8170" s="14">
        <v>11.297559</v>
      </c>
      <c r="G8170" s="17">
        <f t="shared" si="508"/>
        <v>0.94</v>
      </c>
      <c r="I8170" s="33"/>
    </row>
    <row r="8171" spans="1:9" x14ac:dyDescent="0.2">
      <c r="A8171" s="4">
        <v>44171.25</v>
      </c>
      <c r="B8171" s="6">
        <f t="shared" si="509"/>
        <v>44171</v>
      </c>
      <c r="C8171" s="3">
        <f t="shared" si="511"/>
        <v>0.20833333333333334</v>
      </c>
      <c r="D8171" s="3">
        <f>IF('Profil je Los'!A8171&lt;&gt;"",IF('Profil je Los'!A8171&lt;&gt;"",TIME(HOUR('Profil je Los'!A8171),MINUTE('Profil je Los'!A8171),SECOND('Profil je Los'!A8171)),""),"")</f>
        <v>0.25</v>
      </c>
      <c r="E8171" s="5">
        <f t="shared" si="510"/>
        <v>6</v>
      </c>
      <c r="F8171" s="14">
        <v>13.391344999999999</v>
      </c>
      <c r="G8171" s="17">
        <f t="shared" si="508"/>
        <v>1.1200000000000001</v>
      </c>
      <c r="I8171" s="33"/>
    </row>
    <row r="8172" spans="1:9" x14ac:dyDescent="0.2">
      <c r="A8172" s="4">
        <v>44171.291666666664</v>
      </c>
      <c r="B8172" s="6">
        <f t="shared" si="509"/>
        <v>44171</v>
      </c>
      <c r="C8172" s="3">
        <f t="shared" si="511"/>
        <v>0.25</v>
      </c>
      <c r="D8172" s="3">
        <f>IF('Profil je Los'!A8172&lt;&gt;"",IF('Profil je Los'!A8172&lt;&gt;"",TIME(HOUR('Profil je Los'!A8172),MINUTE('Profil je Los'!A8172),SECOND('Profil je Los'!A8172)),""),"")</f>
        <v>0.29166666666666669</v>
      </c>
      <c r="E8172" s="5">
        <f t="shared" si="510"/>
        <v>7</v>
      </c>
      <c r="F8172" s="14">
        <v>11.410069999999999</v>
      </c>
      <c r="G8172" s="17">
        <f t="shared" si="508"/>
        <v>0.95</v>
      </c>
      <c r="I8172" s="33"/>
    </row>
    <row r="8173" spans="1:9" x14ac:dyDescent="0.2">
      <c r="A8173" s="4">
        <v>44171.333333333336</v>
      </c>
      <c r="B8173" s="6">
        <f t="shared" si="509"/>
        <v>44171</v>
      </c>
      <c r="C8173" s="3">
        <f t="shared" si="511"/>
        <v>0.29166666666666669</v>
      </c>
      <c r="D8173" s="3">
        <f>IF('Profil je Los'!A8173&lt;&gt;"",IF('Profil je Los'!A8173&lt;&gt;"",TIME(HOUR('Profil je Los'!A8173),MINUTE('Profil je Los'!A8173),SECOND('Profil je Los'!A8173)),""),"")</f>
        <v>0.33333333333333331</v>
      </c>
      <c r="E8173" s="5">
        <f t="shared" si="510"/>
        <v>8</v>
      </c>
      <c r="F8173" s="14">
        <v>15.054824999999999</v>
      </c>
      <c r="G8173" s="17">
        <f t="shared" si="508"/>
        <v>1.25</v>
      </c>
      <c r="I8173" s="33"/>
    </row>
    <row r="8174" spans="1:9" x14ac:dyDescent="0.2">
      <c r="A8174" s="4">
        <v>44171.375</v>
      </c>
      <c r="B8174" s="6">
        <f t="shared" si="509"/>
        <v>44171</v>
      </c>
      <c r="C8174" s="3">
        <f t="shared" si="511"/>
        <v>0.33333333333333331</v>
      </c>
      <c r="D8174" s="3">
        <f>IF('Profil je Los'!A8174&lt;&gt;"",IF('Profil je Los'!A8174&lt;&gt;"",TIME(HOUR('Profil je Los'!A8174),MINUTE('Profil je Los'!A8174),SECOND('Profil je Los'!A8174)),""),"")</f>
        <v>0.375</v>
      </c>
      <c r="E8174" s="5">
        <f t="shared" si="510"/>
        <v>9</v>
      </c>
      <c r="F8174" s="14">
        <v>14.656454</v>
      </c>
      <c r="G8174" s="17">
        <f t="shared" si="508"/>
        <v>1.22</v>
      </c>
      <c r="I8174" s="33"/>
    </row>
    <row r="8175" spans="1:9" x14ac:dyDescent="0.2">
      <c r="A8175" s="4">
        <v>44171.416666666664</v>
      </c>
      <c r="B8175" s="6">
        <f t="shared" si="509"/>
        <v>44171</v>
      </c>
      <c r="C8175" s="3">
        <f t="shared" si="511"/>
        <v>0.375</v>
      </c>
      <c r="D8175" s="3">
        <f>IF('Profil je Los'!A8175&lt;&gt;"",IF('Profil je Los'!A8175&lt;&gt;"",TIME(HOUR('Profil je Los'!A8175),MINUTE('Profil je Los'!A8175),SECOND('Profil je Los'!A8175)),""),"")</f>
        <v>0.41666666666666669</v>
      </c>
      <c r="E8175" s="5">
        <f t="shared" si="510"/>
        <v>10</v>
      </c>
      <c r="F8175" s="14">
        <v>20.798652000000001</v>
      </c>
      <c r="G8175" s="17">
        <f t="shared" si="508"/>
        <v>1.73</v>
      </c>
      <c r="I8175" s="33"/>
    </row>
    <row r="8176" spans="1:9" x14ac:dyDescent="0.2">
      <c r="A8176" s="4">
        <v>44171.458333333336</v>
      </c>
      <c r="B8176" s="6">
        <f t="shared" si="509"/>
        <v>44171</v>
      </c>
      <c r="C8176" s="3">
        <f t="shared" si="511"/>
        <v>0.41666666666666669</v>
      </c>
      <c r="D8176" s="3">
        <f>IF('Profil je Los'!A8176&lt;&gt;"",IF('Profil je Los'!A8176&lt;&gt;"",TIME(HOUR('Profil je Los'!A8176),MINUTE('Profil je Los'!A8176),SECOND('Profil je Los'!A8176)),""),"")</f>
        <v>0.45833333333333331</v>
      </c>
      <c r="E8176" s="5">
        <f t="shared" si="510"/>
        <v>11</v>
      </c>
      <c r="F8176" s="14">
        <v>23.078696000000001</v>
      </c>
      <c r="G8176" s="17">
        <f t="shared" si="508"/>
        <v>1.92</v>
      </c>
      <c r="I8176" s="33"/>
    </row>
    <row r="8177" spans="1:9" x14ac:dyDescent="0.2">
      <c r="A8177" s="4">
        <v>44171.5</v>
      </c>
      <c r="B8177" s="6">
        <f t="shared" si="509"/>
        <v>44171</v>
      </c>
      <c r="C8177" s="3">
        <f t="shared" si="511"/>
        <v>0.45833333333333331</v>
      </c>
      <c r="D8177" s="3">
        <f>IF('Profil je Los'!A8177&lt;&gt;"",IF('Profil je Los'!A8177&lt;&gt;"",TIME(HOUR('Profil je Los'!A8177),MINUTE('Profil je Los'!A8177),SECOND('Profil je Los'!A8177)),""),"")</f>
        <v>0.5</v>
      </c>
      <c r="E8177" s="5">
        <f t="shared" si="510"/>
        <v>12</v>
      </c>
      <c r="F8177" s="14">
        <v>24.993486999999998</v>
      </c>
      <c r="G8177" s="17">
        <f t="shared" si="508"/>
        <v>2.08</v>
      </c>
      <c r="I8177" s="33"/>
    </row>
    <row r="8178" spans="1:9" x14ac:dyDescent="0.2">
      <c r="A8178" s="4">
        <v>44171.541666666664</v>
      </c>
      <c r="B8178" s="6">
        <f t="shared" si="509"/>
        <v>44171</v>
      </c>
      <c r="C8178" s="3">
        <f t="shared" si="511"/>
        <v>0.5</v>
      </c>
      <c r="D8178" s="3">
        <f>IF('Profil je Los'!A8178&lt;&gt;"",IF('Profil je Los'!A8178&lt;&gt;"",TIME(HOUR('Profil je Los'!A8178),MINUTE('Profil je Los'!A8178),SECOND('Profil je Los'!A8178)),""),"")</f>
        <v>0.54166666666666663</v>
      </c>
      <c r="E8178" s="5">
        <f t="shared" si="510"/>
        <v>13</v>
      </c>
      <c r="F8178" s="14">
        <v>28.161497000000001</v>
      </c>
      <c r="G8178" s="17">
        <f t="shared" si="508"/>
        <v>2.35</v>
      </c>
      <c r="I8178" s="33"/>
    </row>
    <row r="8179" spans="1:9" x14ac:dyDescent="0.2">
      <c r="A8179" s="4">
        <v>44171.583333333336</v>
      </c>
      <c r="B8179" s="6">
        <f t="shared" si="509"/>
        <v>44171</v>
      </c>
      <c r="C8179" s="3">
        <f t="shared" si="511"/>
        <v>0.54166666666666663</v>
      </c>
      <c r="D8179" s="3">
        <f>IF('Profil je Los'!A8179&lt;&gt;"",IF('Profil je Los'!A8179&lt;&gt;"",TIME(HOUR('Profil je Los'!A8179),MINUTE('Profil je Los'!A8179),SECOND('Profil je Los'!A8179)),""),"")</f>
        <v>0.58333333333333337</v>
      </c>
      <c r="E8179" s="5">
        <f t="shared" si="510"/>
        <v>14</v>
      </c>
      <c r="F8179" s="14">
        <v>24.408462</v>
      </c>
      <c r="G8179" s="17">
        <f t="shared" si="508"/>
        <v>2.0299999999999998</v>
      </c>
      <c r="I8179" s="33"/>
    </row>
    <row r="8180" spans="1:9" x14ac:dyDescent="0.2">
      <c r="A8180" s="4">
        <v>44171.625</v>
      </c>
      <c r="B8180" s="6">
        <f t="shared" si="509"/>
        <v>44171</v>
      </c>
      <c r="C8180" s="3">
        <f t="shared" si="511"/>
        <v>0.58333333333333337</v>
      </c>
      <c r="D8180" s="3">
        <f>IF('Profil je Los'!A8180&lt;&gt;"",IF('Profil je Los'!A8180&lt;&gt;"",TIME(HOUR('Profil je Los'!A8180),MINUTE('Profil je Los'!A8180),SECOND('Profil je Los'!A8180)),""),"")</f>
        <v>0.625</v>
      </c>
      <c r="E8180" s="5">
        <f t="shared" si="510"/>
        <v>15</v>
      </c>
      <c r="F8180" s="14">
        <v>20.455490000000001</v>
      </c>
      <c r="G8180" s="17">
        <f t="shared" si="508"/>
        <v>1.7</v>
      </c>
      <c r="I8180" s="33"/>
    </row>
    <row r="8181" spans="1:9" x14ac:dyDescent="0.2">
      <c r="A8181" s="4">
        <v>44171.666666666664</v>
      </c>
      <c r="B8181" s="6">
        <f t="shared" si="509"/>
        <v>44171</v>
      </c>
      <c r="C8181" s="3">
        <f t="shared" si="511"/>
        <v>0.625</v>
      </c>
      <c r="D8181" s="3">
        <f>IF('Profil je Los'!A8181&lt;&gt;"",IF('Profil je Los'!A8181&lt;&gt;"",TIME(HOUR('Profil je Los'!A8181),MINUTE('Profil je Los'!A8181),SECOND('Profil je Los'!A8181)),""),"")</f>
        <v>0.66666666666666663</v>
      </c>
      <c r="E8181" s="5">
        <f t="shared" si="510"/>
        <v>16</v>
      </c>
      <c r="F8181" s="14">
        <v>18.334073</v>
      </c>
      <c r="G8181" s="17">
        <f t="shared" si="508"/>
        <v>1.53</v>
      </c>
      <c r="I8181" s="33"/>
    </row>
    <row r="8182" spans="1:9" x14ac:dyDescent="0.2">
      <c r="A8182" s="4">
        <v>44171.708333333336</v>
      </c>
      <c r="B8182" s="6">
        <f t="shared" si="509"/>
        <v>44171</v>
      </c>
      <c r="C8182" s="3">
        <f t="shared" si="511"/>
        <v>0.66666666666666663</v>
      </c>
      <c r="D8182" s="3">
        <f>IF('Profil je Los'!A8182&lt;&gt;"",IF('Profil je Los'!A8182&lt;&gt;"",TIME(HOUR('Profil je Los'!A8182),MINUTE('Profil je Los'!A8182),SECOND('Profil je Los'!A8182)),""),"")</f>
        <v>0.70833333333333337</v>
      </c>
      <c r="E8182" s="5">
        <f t="shared" si="510"/>
        <v>17</v>
      </c>
      <c r="F8182" s="14">
        <v>24.514462999999999</v>
      </c>
      <c r="G8182" s="17">
        <f t="shared" si="508"/>
        <v>2.04</v>
      </c>
      <c r="I8182" s="33"/>
    </row>
    <row r="8183" spans="1:9" x14ac:dyDescent="0.2">
      <c r="A8183" s="4">
        <v>44171.75</v>
      </c>
      <c r="B8183" s="6">
        <f t="shared" si="509"/>
        <v>44171</v>
      </c>
      <c r="C8183" s="3">
        <f t="shared" si="511"/>
        <v>0.70833333333333337</v>
      </c>
      <c r="D8183" s="3">
        <f>IF('Profil je Los'!A8183&lt;&gt;"",IF('Profil je Los'!A8183&lt;&gt;"",TIME(HOUR('Profil je Los'!A8183),MINUTE('Profil je Los'!A8183),SECOND('Profil je Los'!A8183)),""),"")</f>
        <v>0.75</v>
      </c>
      <c r="E8183" s="5">
        <f t="shared" si="510"/>
        <v>18</v>
      </c>
      <c r="F8183" s="14">
        <v>31.614442</v>
      </c>
      <c r="G8183" s="17">
        <f t="shared" si="508"/>
        <v>2.63</v>
      </c>
      <c r="I8183" s="33"/>
    </row>
    <row r="8184" spans="1:9" x14ac:dyDescent="0.2">
      <c r="A8184" s="4">
        <v>44171.791666666664</v>
      </c>
      <c r="B8184" s="6">
        <f t="shared" si="509"/>
        <v>44171</v>
      </c>
      <c r="C8184" s="3">
        <f t="shared" si="511"/>
        <v>0.75</v>
      </c>
      <c r="D8184" s="3">
        <f>IF('Profil je Los'!A8184&lt;&gt;"",IF('Profil je Los'!A8184&lt;&gt;"",TIME(HOUR('Profil je Los'!A8184),MINUTE('Profil je Los'!A8184),SECOND('Profil je Los'!A8184)),""),"")</f>
        <v>0.79166666666666663</v>
      </c>
      <c r="E8184" s="5">
        <f t="shared" si="510"/>
        <v>19</v>
      </c>
      <c r="F8184" s="14">
        <v>31.786114000000001</v>
      </c>
      <c r="G8184" s="17">
        <f t="shared" si="508"/>
        <v>2.65</v>
      </c>
      <c r="I8184" s="33"/>
    </row>
    <row r="8185" spans="1:9" x14ac:dyDescent="0.2">
      <c r="A8185" s="4">
        <v>44171.833333333336</v>
      </c>
      <c r="B8185" s="6">
        <f t="shared" si="509"/>
        <v>44171</v>
      </c>
      <c r="C8185" s="3">
        <f t="shared" si="511"/>
        <v>0.79166666666666663</v>
      </c>
      <c r="D8185" s="3">
        <f>IF('Profil je Los'!A8185&lt;&gt;"",IF('Profil je Los'!A8185&lt;&gt;"",TIME(HOUR('Profil je Los'!A8185),MINUTE('Profil je Los'!A8185),SECOND('Profil je Los'!A8185)),""),"")</f>
        <v>0.83333333333333337</v>
      </c>
      <c r="E8185" s="5">
        <f t="shared" si="510"/>
        <v>20</v>
      </c>
      <c r="F8185" s="14">
        <v>29.730957</v>
      </c>
      <c r="G8185" s="17">
        <f t="shared" si="508"/>
        <v>2.48</v>
      </c>
      <c r="I8185" s="33"/>
    </row>
    <row r="8186" spans="1:9" x14ac:dyDescent="0.2">
      <c r="A8186" s="4">
        <v>44171.875</v>
      </c>
      <c r="B8186" s="6">
        <f t="shared" si="509"/>
        <v>44171</v>
      </c>
      <c r="C8186" s="3">
        <f t="shared" si="511"/>
        <v>0.83333333333333337</v>
      </c>
      <c r="D8186" s="3">
        <f>IF('Profil je Los'!A8186&lt;&gt;"",IF('Profil je Los'!A8186&lt;&gt;"",TIME(HOUR('Profil je Los'!A8186),MINUTE('Profil je Los'!A8186),SECOND('Profil je Los'!A8186)),""),"")</f>
        <v>0.875</v>
      </c>
      <c r="E8186" s="5">
        <f t="shared" si="510"/>
        <v>21</v>
      </c>
      <c r="F8186" s="14">
        <v>25.141285</v>
      </c>
      <c r="G8186" s="17">
        <f t="shared" si="508"/>
        <v>2.1</v>
      </c>
      <c r="I8186" s="33"/>
    </row>
    <row r="8187" spans="1:9" x14ac:dyDescent="0.2">
      <c r="A8187" s="4">
        <v>44171.916666666664</v>
      </c>
      <c r="B8187" s="6">
        <f t="shared" si="509"/>
        <v>44171</v>
      </c>
      <c r="C8187" s="3">
        <f t="shared" si="511"/>
        <v>0.875</v>
      </c>
      <c r="D8187" s="3">
        <f>IF('Profil je Los'!A8187&lt;&gt;"",IF('Profil je Los'!A8187&lt;&gt;"",TIME(HOUR('Profil je Los'!A8187),MINUTE('Profil je Los'!A8187),SECOND('Profil je Los'!A8187)),""),"")</f>
        <v>0.91666666666666663</v>
      </c>
      <c r="E8187" s="5">
        <f t="shared" si="510"/>
        <v>22</v>
      </c>
      <c r="F8187" s="14">
        <v>23.066683999999999</v>
      </c>
      <c r="G8187" s="17">
        <f t="shared" si="508"/>
        <v>1.92</v>
      </c>
      <c r="I8187" s="33"/>
    </row>
    <row r="8188" spans="1:9" x14ac:dyDescent="0.2">
      <c r="A8188" s="4">
        <v>44171.958333333336</v>
      </c>
      <c r="B8188" s="6">
        <f t="shared" si="509"/>
        <v>44171</v>
      </c>
      <c r="C8188" s="3">
        <f t="shared" si="511"/>
        <v>0.91666666666666663</v>
      </c>
      <c r="D8188" s="3">
        <f>IF('Profil je Los'!A8188&lt;&gt;"",IF('Profil je Los'!A8188&lt;&gt;"",TIME(HOUR('Profil je Los'!A8188),MINUTE('Profil je Los'!A8188),SECOND('Profil je Los'!A8188)),""),"")</f>
        <v>0.95833333333333337</v>
      </c>
      <c r="E8188" s="5">
        <f t="shared" si="510"/>
        <v>23</v>
      </c>
      <c r="F8188" s="14">
        <v>20.546398</v>
      </c>
      <c r="G8188" s="17">
        <f t="shared" si="508"/>
        <v>1.71</v>
      </c>
      <c r="I8188" s="33"/>
    </row>
    <row r="8189" spans="1:9" x14ac:dyDescent="0.2">
      <c r="A8189" s="4">
        <v>44172</v>
      </c>
      <c r="B8189" s="6">
        <f t="shared" si="509"/>
        <v>44171</v>
      </c>
      <c r="C8189" s="3">
        <f t="shared" si="511"/>
        <v>0.95833333333333337</v>
      </c>
      <c r="D8189" s="3">
        <f>IF('Profil je Los'!A8189&lt;&gt;"",IF('Profil je Los'!A8189&lt;&gt;"",TIME(HOUR('Profil je Los'!A8189),MINUTE('Profil je Los'!A8189),SECOND('Profil je Los'!A8189)),""),"")</f>
        <v>0</v>
      </c>
      <c r="E8189" s="5">
        <f t="shared" si="510"/>
        <v>24</v>
      </c>
      <c r="F8189" s="14">
        <v>14.391633000000001</v>
      </c>
      <c r="G8189" s="17">
        <f t="shared" si="508"/>
        <v>1.2</v>
      </c>
      <c r="I8189" s="33"/>
    </row>
    <row r="8190" spans="1:9" x14ac:dyDescent="0.2">
      <c r="A8190" s="4">
        <v>44172.041666666664</v>
      </c>
      <c r="B8190" s="6">
        <f t="shared" si="509"/>
        <v>44172</v>
      </c>
      <c r="C8190" s="3">
        <f t="shared" si="511"/>
        <v>0</v>
      </c>
      <c r="D8190" s="3">
        <f>IF('Profil je Los'!A8190&lt;&gt;"",IF('Profil je Los'!A8190&lt;&gt;"",TIME(HOUR('Profil je Los'!A8190),MINUTE('Profil je Los'!A8190),SECOND('Profil je Los'!A8190)),""),"")</f>
        <v>4.1666666666666664E-2</v>
      </c>
      <c r="E8190" s="5">
        <f t="shared" si="510"/>
        <v>1</v>
      </c>
      <c r="F8190" s="14">
        <v>9.8215389999999996</v>
      </c>
      <c r="G8190" s="17">
        <f t="shared" si="508"/>
        <v>0.82</v>
      </c>
      <c r="I8190" s="33"/>
    </row>
    <row r="8191" spans="1:9" x14ac:dyDescent="0.2">
      <c r="A8191" s="4">
        <v>44172.083333333336</v>
      </c>
      <c r="B8191" s="6">
        <f t="shared" si="509"/>
        <v>44172</v>
      </c>
      <c r="C8191" s="3">
        <f t="shared" si="511"/>
        <v>4.1666666666666664E-2</v>
      </c>
      <c r="D8191" s="3">
        <f>IF('Profil je Los'!A8191&lt;&gt;"",IF('Profil je Los'!A8191&lt;&gt;"",TIME(HOUR('Profil je Los'!A8191),MINUTE('Profil je Los'!A8191),SECOND('Profil je Los'!A8191)),""),"")</f>
        <v>8.3333333333333329E-2</v>
      </c>
      <c r="E8191" s="5">
        <f t="shared" si="510"/>
        <v>2</v>
      </c>
      <c r="F8191" s="14">
        <v>11.060900999999999</v>
      </c>
      <c r="G8191" s="17">
        <f t="shared" si="508"/>
        <v>0.92</v>
      </c>
      <c r="I8191" s="33"/>
    </row>
    <row r="8192" spans="1:9" x14ac:dyDescent="0.2">
      <c r="A8192" s="4">
        <v>44172.125</v>
      </c>
      <c r="B8192" s="6">
        <f t="shared" si="509"/>
        <v>44172</v>
      </c>
      <c r="C8192" s="3">
        <f t="shared" si="511"/>
        <v>8.3333333333333329E-2</v>
      </c>
      <c r="D8192" s="3">
        <f>IF('Profil je Los'!A8192&lt;&gt;"",IF('Profil je Los'!A8192&lt;&gt;"",TIME(HOUR('Profil je Los'!A8192),MINUTE('Profil je Los'!A8192),SECOND('Profil je Los'!A8192)),""),"")</f>
        <v>0.125</v>
      </c>
      <c r="E8192" s="5">
        <f t="shared" si="510"/>
        <v>3</v>
      </c>
      <c r="F8192" s="14">
        <v>13.351537</v>
      </c>
      <c r="G8192" s="17">
        <f t="shared" si="508"/>
        <v>1.1100000000000001</v>
      </c>
      <c r="I8192" s="33"/>
    </row>
    <row r="8193" spans="1:9" x14ac:dyDescent="0.2">
      <c r="A8193" s="4">
        <v>44172.166666666664</v>
      </c>
      <c r="B8193" s="6">
        <f t="shared" si="509"/>
        <v>44172</v>
      </c>
      <c r="C8193" s="3">
        <f t="shared" si="511"/>
        <v>0.125</v>
      </c>
      <c r="D8193" s="3">
        <f>IF('Profil je Los'!A8193&lt;&gt;"",IF('Profil je Los'!A8193&lt;&gt;"",TIME(HOUR('Profil je Los'!A8193),MINUTE('Profil je Los'!A8193),SECOND('Profil je Los'!A8193)),""),"")</f>
        <v>0.16666666666666666</v>
      </c>
      <c r="E8193" s="5">
        <f t="shared" si="510"/>
        <v>4</v>
      </c>
      <c r="F8193" s="14">
        <v>18.418234000000002</v>
      </c>
      <c r="G8193" s="17">
        <f t="shared" si="508"/>
        <v>1.53</v>
      </c>
      <c r="I8193" s="33"/>
    </row>
    <row r="8194" spans="1:9" x14ac:dyDescent="0.2">
      <c r="A8194" s="4">
        <v>44172.208333333336</v>
      </c>
      <c r="B8194" s="6">
        <f t="shared" si="509"/>
        <v>44172</v>
      </c>
      <c r="C8194" s="3">
        <f t="shared" si="511"/>
        <v>0.16666666666666666</v>
      </c>
      <c r="D8194" s="3">
        <f>IF('Profil je Los'!A8194&lt;&gt;"",IF('Profil je Los'!A8194&lt;&gt;"",TIME(HOUR('Profil je Los'!A8194),MINUTE('Profil je Los'!A8194),SECOND('Profil je Los'!A8194)),""),"")</f>
        <v>0.20833333333333334</v>
      </c>
      <c r="E8194" s="5">
        <f t="shared" si="510"/>
        <v>5</v>
      </c>
      <c r="F8194" s="14">
        <v>19.264593999999999</v>
      </c>
      <c r="G8194" s="17">
        <f t="shared" si="508"/>
        <v>1.61</v>
      </c>
      <c r="I8194" s="33"/>
    </row>
    <row r="8195" spans="1:9" x14ac:dyDescent="0.2">
      <c r="A8195" s="4">
        <v>44172.25</v>
      </c>
      <c r="B8195" s="6">
        <f t="shared" si="509"/>
        <v>44172</v>
      </c>
      <c r="C8195" s="3">
        <f t="shared" si="511"/>
        <v>0.20833333333333334</v>
      </c>
      <c r="D8195" s="3">
        <f>IF('Profil je Los'!A8195&lt;&gt;"",IF('Profil je Los'!A8195&lt;&gt;"",TIME(HOUR('Profil je Los'!A8195),MINUTE('Profil je Los'!A8195),SECOND('Profil je Los'!A8195)),""),"")</f>
        <v>0.25</v>
      </c>
      <c r="E8195" s="5">
        <f t="shared" si="510"/>
        <v>6</v>
      </c>
      <c r="F8195" s="14">
        <v>24.796171999999999</v>
      </c>
      <c r="G8195" s="17">
        <f t="shared" si="508"/>
        <v>2.0699999999999998</v>
      </c>
      <c r="I8195" s="33"/>
    </row>
    <row r="8196" spans="1:9" x14ac:dyDescent="0.2">
      <c r="A8196" s="4">
        <v>44172.291666666664</v>
      </c>
      <c r="B8196" s="6">
        <f t="shared" si="509"/>
        <v>44172</v>
      </c>
      <c r="C8196" s="3">
        <f t="shared" si="511"/>
        <v>0.25</v>
      </c>
      <c r="D8196" s="3">
        <f>IF('Profil je Los'!A8196&lt;&gt;"",IF('Profil je Los'!A8196&lt;&gt;"",TIME(HOUR('Profil je Los'!A8196),MINUTE('Profil je Los'!A8196),SECOND('Profil je Los'!A8196)),""),"")</f>
        <v>0.29166666666666669</v>
      </c>
      <c r="E8196" s="5">
        <f t="shared" si="510"/>
        <v>7</v>
      </c>
      <c r="F8196" s="14">
        <v>31.643810999999999</v>
      </c>
      <c r="G8196" s="17">
        <f t="shared" si="508"/>
        <v>2.64</v>
      </c>
      <c r="I8196" s="33"/>
    </row>
    <row r="8197" spans="1:9" x14ac:dyDescent="0.2">
      <c r="A8197" s="4">
        <v>44172.333333333336</v>
      </c>
      <c r="B8197" s="6">
        <f t="shared" si="509"/>
        <v>44172</v>
      </c>
      <c r="C8197" s="3">
        <f t="shared" si="511"/>
        <v>0.29166666666666669</v>
      </c>
      <c r="D8197" s="3">
        <f>IF('Profil je Los'!A8197&lt;&gt;"",IF('Profil je Los'!A8197&lt;&gt;"",TIME(HOUR('Profil je Los'!A8197),MINUTE('Profil je Los'!A8197),SECOND('Profil je Los'!A8197)),""),"")</f>
        <v>0.33333333333333331</v>
      </c>
      <c r="E8197" s="5">
        <f t="shared" si="510"/>
        <v>8</v>
      </c>
      <c r="F8197" s="14">
        <v>41.664729000000001</v>
      </c>
      <c r="G8197" s="17">
        <f t="shared" si="508"/>
        <v>3.47</v>
      </c>
      <c r="I8197" s="33"/>
    </row>
    <row r="8198" spans="1:9" x14ac:dyDescent="0.2">
      <c r="A8198" s="4">
        <v>44172.375</v>
      </c>
      <c r="B8198" s="6">
        <f t="shared" si="509"/>
        <v>44172</v>
      </c>
      <c r="C8198" s="3">
        <f t="shared" si="511"/>
        <v>0.33333333333333331</v>
      </c>
      <c r="D8198" s="3">
        <f>IF('Profil je Los'!A8198&lt;&gt;"",IF('Profil je Los'!A8198&lt;&gt;"",TIME(HOUR('Profil je Los'!A8198),MINUTE('Profil je Los'!A8198),SECOND('Profil je Los'!A8198)),""),"")</f>
        <v>0.375</v>
      </c>
      <c r="E8198" s="5">
        <f t="shared" si="510"/>
        <v>9</v>
      </c>
      <c r="F8198" s="14">
        <v>45.333823000000002</v>
      </c>
      <c r="G8198" s="17">
        <f t="shared" ref="G8198:G8261" si="512">ROUND(F8198/$E$2,2)</f>
        <v>3.78</v>
      </c>
      <c r="I8198" s="33"/>
    </row>
    <row r="8199" spans="1:9" x14ac:dyDescent="0.2">
      <c r="A8199" s="4">
        <v>44172.416666666664</v>
      </c>
      <c r="B8199" s="6">
        <f t="shared" ref="B8199:B8262" si="513">IF(A8199&lt;&gt;"",IF(E8199=24,B8198,DATE(YEAR(A8199),MONTH(A8199),DAY(A8199))),"")</f>
        <v>44172</v>
      </c>
      <c r="C8199" s="3">
        <f t="shared" si="511"/>
        <v>0.375</v>
      </c>
      <c r="D8199" s="3">
        <f>IF('Profil je Los'!A8199&lt;&gt;"",IF('Profil je Los'!A8199&lt;&gt;"",TIME(HOUR('Profil je Los'!A8199),MINUTE('Profil je Los'!A8199),SECOND('Profil je Los'!A8199)),""),"")</f>
        <v>0.41666666666666669</v>
      </c>
      <c r="E8199" s="5">
        <f t="shared" ref="E8199:E8262" si="514">IF(A8199&lt;&gt;"",IF(HOUR(A8199)=0,24,HOUR(A8199)),"")</f>
        <v>10</v>
      </c>
      <c r="F8199" s="14">
        <v>46.010820000000002</v>
      </c>
      <c r="G8199" s="17">
        <f t="shared" si="512"/>
        <v>3.83</v>
      </c>
      <c r="I8199" s="33"/>
    </row>
    <row r="8200" spans="1:9" x14ac:dyDescent="0.2">
      <c r="A8200" s="4">
        <v>44172.458333333336</v>
      </c>
      <c r="B8200" s="6">
        <f t="shared" si="513"/>
        <v>44172</v>
      </c>
      <c r="C8200" s="3">
        <f t="shared" ref="C8200:C8263" si="515">D8199</f>
        <v>0.41666666666666669</v>
      </c>
      <c r="D8200" s="3">
        <f>IF('Profil je Los'!A8200&lt;&gt;"",IF('Profil je Los'!A8200&lt;&gt;"",TIME(HOUR('Profil je Los'!A8200),MINUTE('Profil je Los'!A8200),SECOND('Profil je Los'!A8200)),""),"")</f>
        <v>0.45833333333333331</v>
      </c>
      <c r="E8200" s="5">
        <f t="shared" si="514"/>
        <v>11</v>
      </c>
      <c r="F8200" s="14">
        <v>48.166407</v>
      </c>
      <c r="G8200" s="17">
        <f t="shared" si="512"/>
        <v>4.01</v>
      </c>
      <c r="I8200" s="33"/>
    </row>
    <row r="8201" spans="1:9" x14ac:dyDescent="0.2">
      <c r="A8201" s="4">
        <v>44172.5</v>
      </c>
      <c r="B8201" s="6">
        <f t="shared" si="513"/>
        <v>44172</v>
      </c>
      <c r="C8201" s="3">
        <f t="shared" si="515"/>
        <v>0.45833333333333331</v>
      </c>
      <c r="D8201" s="3">
        <f>IF('Profil je Los'!A8201&lt;&gt;"",IF('Profil je Los'!A8201&lt;&gt;"",TIME(HOUR('Profil je Los'!A8201),MINUTE('Profil je Los'!A8201),SECOND('Profil je Los'!A8201)),""),"")</f>
        <v>0.5</v>
      </c>
      <c r="E8201" s="5">
        <f t="shared" si="514"/>
        <v>12</v>
      </c>
      <c r="F8201" s="14">
        <v>50.546353000000003</v>
      </c>
      <c r="G8201" s="17">
        <f t="shared" si="512"/>
        <v>4.21</v>
      </c>
      <c r="I8201" s="33"/>
    </row>
    <row r="8202" spans="1:9" x14ac:dyDescent="0.2">
      <c r="A8202" s="4">
        <v>44172.541666666664</v>
      </c>
      <c r="B8202" s="6">
        <f t="shared" si="513"/>
        <v>44172</v>
      </c>
      <c r="C8202" s="3">
        <f t="shared" si="515"/>
        <v>0.5</v>
      </c>
      <c r="D8202" s="3">
        <f>IF('Profil je Los'!A8202&lt;&gt;"",IF('Profil je Los'!A8202&lt;&gt;"",TIME(HOUR('Profil je Los'!A8202),MINUTE('Profil je Los'!A8202),SECOND('Profil je Los'!A8202)),""),"")</f>
        <v>0.54166666666666663</v>
      </c>
      <c r="E8202" s="5">
        <f t="shared" si="514"/>
        <v>13</v>
      </c>
      <c r="F8202" s="14">
        <v>51.683549999999997</v>
      </c>
      <c r="G8202" s="17">
        <f t="shared" si="512"/>
        <v>4.3099999999999996</v>
      </c>
      <c r="I8202" s="33"/>
    </row>
    <row r="8203" spans="1:9" x14ac:dyDescent="0.2">
      <c r="A8203" s="4">
        <v>44172.583333333336</v>
      </c>
      <c r="B8203" s="6">
        <f t="shared" si="513"/>
        <v>44172</v>
      </c>
      <c r="C8203" s="3">
        <f t="shared" si="515"/>
        <v>0.54166666666666663</v>
      </c>
      <c r="D8203" s="3">
        <f>IF('Profil je Los'!A8203&lt;&gt;"",IF('Profil je Los'!A8203&lt;&gt;"",TIME(HOUR('Profil je Los'!A8203),MINUTE('Profil je Los'!A8203),SECOND('Profil je Los'!A8203)),""),"")</f>
        <v>0.58333333333333337</v>
      </c>
      <c r="E8203" s="5">
        <f t="shared" si="514"/>
        <v>14</v>
      </c>
      <c r="F8203" s="14">
        <v>49.556480999999998</v>
      </c>
      <c r="G8203" s="17">
        <f t="shared" si="512"/>
        <v>4.13</v>
      </c>
      <c r="I8203" s="33"/>
    </row>
    <row r="8204" spans="1:9" x14ac:dyDescent="0.2">
      <c r="A8204" s="4">
        <v>44172.625</v>
      </c>
      <c r="B8204" s="6">
        <f t="shared" si="513"/>
        <v>44172</v>
      </c>
      <c r="C8204" s="3">
        <f t="shared" si="515"/>
        <v>0.58333333333333337</v>
      </c>
      <c r="D8204" s="3">
        <f>IF('Profil je Los'!A8204&lt;&gt;"",IF('Profil je Los'!A8204&lt;&gt;"",TIME(HOUR('Profil je Los'!A8204),MINUTE('Profil je Los'!A8204),SECOND('Profil je Los'!A8204)),""),"")</f>
        <v>0.625</v>
      </c>
      <c r="E8204" s="5">
        <f t="shared" si="514"/>
        <v>15</v>
      </c>
      <c r="F8204" s="14">
        <v>45.058408999999997</v>
      </c>
      <c r="G8204" s="17">
        <f t="shared" si="512"/>
        <v>3.75</v>
      </c>
      <c r="I8204" s="33"/>
    </row>
    <row r="8205" spans="1:9" x14ac:dyDescent="0.2">
      <c r="A8205" s="4">
        <v>44172.666666666664</v>
      </c>
      <c r="B8205" s="6">
        <f t="shared" si="513"/>
        <v>44172</v>
      </c>
      <c r="C8205" s="3">
        <f t="shared" si="515"/>
        <v>0.625</v>
      </c>
      <c r="D8205" s="3">
        <f>IF('Profil je Los'!A8205&lt;&gt;"",IF('Profil je Los'!A8205&lt;&gt;"",TIME(HOUR('Profil je Los'!A8205),MINUTE('Profil je Los'!A8205),SECOND('Profil je Los'!A8205)),""),"")</f>
        <v>0.66666666666666663</v>
      </c>
      <c r="E8205" s="5">
        <f t="shared" si="514"/>
        <v>16</v>
      </c>
      <c r="F8205" s="14">
        <v>37.889645000000002</v>
      </c>
      <c r="G8205" s="17">
        <f t="shared" si="512"/>
        <v>3.16</v>
      </c>
      <c r="I8205" s="33"/>
    </row>
    <row r="8206" spans="1:9" x14ac:dyDescent="0.2">
      <c r="A8206" s="4">
        <v>44172.708333333336</v>
      </c>
      <c r="B8206" s="6">
        <f t="shared" si="513"/>
        <v>44172</v>
      </c>
      <c r="C8206" s="3">
        <f t="shared" si="515"/>
        <v>0.66666666666666663</v>
      </c>
      <c r="D8206" s="3">
        <f>IF('Profil je Los'!A8206&lt;&gt;"",IF('Profil je Los'!A8206&lt;&gt;"",TIME(HOUR('Profil je Los'!A8206),MINUTE('Profil je Los'!A8206),SECOND('Profil je Los'!A8206)),""),"")</f>
        <v>0.70833333333333337</v>
      </c>
      <c r="E8206" s="5">
        <f t="shared" si="514"/>
        <v>17</v>
      </c>
      <c r="F8206" s="14">
        <v>40.886935000000001</v>
      </c>
      <c r="G8206" s="17">
        <f t="shared" si="512"/>
        <v>3.41</v>
      </c>
      <c r="I8206" s="33"/>
    </row>
    <row r="8207" spans="1:9" x14ac:dyDescent="0.2">
      <c r="A8207" s="4">
        <v>44172.75</v>
      </c>
      <c r="B8207" s="6">
        <f t="shared" si="513"/>
        <v>44172</v>
      </c>
      <c r="C8207" s="3">
        <f t="shared" si="515"/>
        <v>0.70833333333333337</v>
      </c>
      <c r="D8207" s="3">
        <f>IF('Profil je Los'!A8207&lt;&gt;"",IF('Profil je Los'!A8207&lt;&gt;"",TIME(HOUR('Profil je Los'!A8207),MINUTE('Profil je Los'!A8207),SECOND('Profil je Los'!A8207)),""),"")</f>
        <v>0.75</v>
      </c>
      <c r="E8207" s="5">
        <f t="shared" si="514"/>
        <v>18</v>
      </c>
      <c r="F8207" s="14">
        <v>48.116750000000003</v>
      </c>
      <c r="G8207" s="17">
        <f t="shared" si="512"/>
        <v>4.01</v>
      </c>
      <c r="I8207" s="33"/>
    </row>
    <row r="8208" spans="1:9" x14ac:dyDescent="0.2">
      <c r="A8208" s="4">
        <v>44172.791666666664</v>
      </c>
      <c r="B8208" s="6">
        <f t="shared" si="513"/>
        <v>44172</v>
      </c>
      <c r="C8208" s="3">
        <f t="shared" si="515"/>
        <v>0.75</v>
      </c>
      <c r="D8208" s="3">
        <f>IF('Profil je Los'!A8208&lt;&gt;"",IF('Profil je Los'!A8208&lt;&gt;"",TIME(HOUR('Profil je Los'!A8208),MINUTE('Profil je Los'!A8208),SECOND('Profil je Los'!A8208)),""),"")</f>
        <v>0.79166666666666663</v>
      </c>
      <c r="E8208" s="5">
        <f t="shared" si="514"/>
        <v>19</v>
      </c>
      <c r="F8208" s="14">
        <v>44.179881999999999</v>
      </c>
      <c r="G8208" s="17">
        <f t="shared" si="512"/>
        <v>3.68</v>
      </c>
      <c r="I8208" s="33"/>
    </row>
    <row r="8209" spans="1:9" x14ac:dyDescent="0.2">
      <c r="A8209" s="4">
        <v>44172.833333333336</v>
      </c>
      <c r="B8209" s="6">
        <f t="shared" si="513"/>
        <v>44172</v>
      </c>
      <c r="C8209" s="3">
        <f t="shared" si="515"/>
        <v>0.79166666666666663</v>
      </c>
      <c r="D8209" s="3">
        <f>IF('Profil je Los'!A8209&lt;&gt;"",IF('Profil je Los'!A8209&lt;&gt;"",TIME(HOUR('Profil je Los'!A8209),MINUTE('Profil je Los'!A8209),SECOND('Profil je Los'!A8209)),""),"")</f>
        <v>0.83333333333333337</v>
      </c>
      <c r="E8209" s="5">
        <f t="shared" si="514"/>
        <v>20</v>
      </c>
      <c r="F8209" s="14">
        <v>41.718504000000003</v>
      </c>
      <c r="G8209" s="17">
        <f t="shared" si="512"/>
        <v>3.48</v>
      </c>
      <c r="I8209" s="33"/>
    </row>
    <row r="8210" spans="1:9" x14ac:dyDescent="0.2">
      <c r="A8210" s="4">
        <v>44172.875</v>
      </c>
      <c r="B8210" s="6">
        <f t="shared" si="513"/>
        <v>44172</v>
      </c>
      <c r="C8210" s="3">
        <f t="shared" si="515"/>
        <v>0.83333333333333337</v>
      </c>
      <c r="D8210" s="3">
        <f>IF('Profil je Los'!A8210&lt;&gt;"",IF('Profil je Los'!A8210&lt;&gt;"",TIME(HOUR('Profil je Los'!A8210),MINUTE('Profil je Los'!A8210),SECOND('Profil je Los'!A8210)),""),"")</f>
        <v>0.875</v>
      </c>
      <c r="E8210" s="5">
        <f t="shared" si="514"/>
        <v>21</v>
      </c>
      <c r="F8210" s="14">
        <v>34.831412999999998</v>
      </c>
      <c r="G8210" s="17">
        <f t="shared" si="512"/>
        <v>2.9</v>
      </c>
      <c r="I8210" s="33"/>
    </row>
    <row r="8211" spans="1:9" x14ac:dyDescent="0.2">
      <c r="A8211" s="4">
        <v>44172.916666666664</v>
      </c>
      <c r="B8211" s="6">
        <f t="shared" si="513"/>
        <v>44172</v>
      </c>
      <c r="C8211" s="3">
        <f t="shared" si="515"/>
        <v>0.875</v>
      </c>
      <c r="D8211" s="3">
        <f>IF('Profil je Los'!A8211&lt;&gt;"",IF('Profil je Los'!A8211&lt;&gt;"",TIME(HOUR('Profil je Los'!A8211),MINUTE('Profil je Los'!A8211),SECOND('Profil je Los'!A8211)),""),"")</f>
        <v>0.91666666666666663</v>
      </c>
      <c r="E8211" s="5">
        <f t="shared" si="514"/>
        <v>22</v>
      </c>
      <c r="F8211" s="14">
        <v>30.299911000000002</v>
      </c>
      <c r="G8211" s="17">
        <f t="shared" si="512"/>
        <v>2.52</v>
      </c>
      <c r="I8211" s="33"/>
    </row>
    <row r="8212" spans="1:9" x14ac:dyDescent="0.2">
      <c r="A8212" s="4">
        <v>44172.958333333336</v>
      </c>
      <c r="B8212" s="6">
        <f t="shared" si="513"/>
        <v>44172</v>
      </c>
      <c r="C8212" s="3">
        <f t="shared" si="515"/>
        <v>0.91666666666666663</v>
      </c>
      <c r="D8212" s="3">
        <f>IF('Profil je Los'!A8212&lt;&gt;"",IF('Profil je Los'!A8212&lt;&gt;"",TIME(HOUR('Profil je Los'!A8212),MINUTE('Profil je Los'!A8212),SECOND('Profil je Los'!A8212)),""),"")</f>
        <v>0.95833333333333337</v>
      </c>
      <c r="E8212" s="5">
        <f t="shared" si="514"/>
        <v>23</v>
      </c>
      <c r="F8212" s="14">
        <v>26.957656</v>
      </c>
      <c r="G8212" s="17">
        <f t="shared" si="512"/>
        <v>2.25</v>
      </c>
      <c r="I8212" s="33"/>
    </row>
    <row r="8213" spans="1:9" x14ac:dyDescent="0.2">
      <c r="A8213" s="4">
        <v>44173</v>
      </c>
      <c r="B8213" s="6">
        <f t="shared" si="513"/>
        <v>44172</v>
      </c>
      <c r="C8213" s="3">
        <f t="shared" si="515"/>
        <v>0.95833333333333337</v>
      </c>
      <c r="D8213" s="3">
        <f>IF('Profil je Los'!A8213&lt;&gt;"",IF('Profil je Los'!A8213&lt;&gt;"",TIME(HOUR('Profil je Los'!A8213),MINUTE('Profil je Los'!A8213),SECOND('Profil je Los'!A8213)),""),"")</f>
        <v>0</v>
      </c>
      <c r="E8213" s="5">
        <f t="shared" si="514"/>
        <v>24</v>
      </c>
      <c r="F8213" s="14">
        <v>20.647355000000001</v>
      </c>
      <c r="G8213" s="17">
        <f t="shared" si="512"/>
        <v>1.72</v>
      </c>
      <c r="I8213" s="33"/>
    </row>
    <row r="8214" spans="1:9" x14ac:dyDescent="0.2">
      <c r="A8214" s="4">
        <v>44173.041666666664</v>
      </c>
      <c r="B8214" s="6">
        <f t="shared" si="513"/>
        <v>44173</v>
      </c>
      <c r="C8214" s="3">
        <f t="shared" si="515"/>
        <v>0</v>
      </c>
      <c r="D8214" s="3">
        <f>IF('Profil je Los'!A8214&lt;&gt;"",IF('Profil je Los'!A8214&lt;&gt;"",TIME(HOUR('Profil je Los'!A8214),MINUTE('Profil je Los'!A8214),SECOND('Profil je Los'!A8214)),""),"")</f>
        <v>4.1666666666666664E-2</v>
      </c>
      <c r="E8214" s="5">
        <f t="shared" si="514"/>
        <v>1</v>
      </c>
      <c r="F8214" s="14">
        <v>16.861090999999998</v>
      </c>
      <c r="G8214" s="17">
        <f t="shared" si="512"/>
        <v>1.41</v>
      </c>
      <c r="I8214" s="33"/>
    </row>
    <row r="8215" spans="1:9" x14ac:dyDescent="0.2">
      <c r="A8215" s="4">
        <v>44173.083333333336</v>
      </c>
      <c r="B8215" s="6">
        <f t="shared" si="513"/>
        <v>44173</v>
      </c>
      <c r="C8215" s="3">
        <f t="shared" si="515"/>
        <v>4.1666666666666664E-2</v>
      </c>
      <c r="D8215" s="3">
        <f>IF('Profil je Los'!A8215&lt;&gt;"",IF('Profil je Los'!A8215&lt;&gt;"",TIME(HOUR('Profil je Los'!A8215),MINUTE('Profil je Los'!A8215),SECOND('Profil je Los'!A8215)),""),"")</f>
        <v>8.3333333333333329E-2</v>
      </c>
      <c r="E8215" s="5">
        <f t="shared" si="514"/>
        <v>2</v>
      </c>
      <c r="F8215" s="14">
        <v>16.445611</v>
      </c>
      <c r="G8215" s="17">
        <f t="shared" si="512"/>
        <v>1.37</v>
      </c>
      <c r="I8215" s="33"/>
    </row>
    <row r="8216" spans="1:9" x14ac:dyDescent="0.2">
      <c r="A8216" s="4">
        <v>44173.125</v>
      </c>
      <c r="B8216" s="6">
        <f t="shared" si="513"/>
        <v>44173</v>
      </c>
      <c r="C8216" s="3">
        <f t="shared" si="515"/>
        <v>8.3333333333333329E-2</v>
      </c>
      <c r="D8216" s="3">
        <f>IF('Profil je Los'!A8216&lt;&gt;"",IF('Profil je Los'!A8216&lt;&gt;"",TIME(HOUR('Profil je Los'!A8216),MINUTE('Profil je Los'!A8216),SECOND('Profil je Los'!A8216)),""),"")</f>
        <v>0.125</v>
      </c>
      <c r="E8216" s="5">
        <f t="shared" si="514"/>
        <v>3</v>
      </c>
      <c r="F8216" s="14">
        <v>15.864382000000001</v>
      </c>
      <c r="G8216" s="17">
        <f t="shared" si="512"/>
        <v>1.32</v>
      </c>
      <c r="I8216" s="33"/>
    </row>
    <row r="8217" spans="1:9" x14ac:dyDescent="0.2">
      <c r="A8217" s="4">
        <v>44173.166666666664</v>
      </c>
      <c r="B8217" s="6">
        <f t="shared" si="513"/>
        <v>44173</v>
      </c>
      <c r="C8217" s="3">
        <f t="shared" si="515"/>
        <v>0.125</v>
      </c>
      <c r="D8217" s="3">
        <f>IF('Profil je Los'!A8217&lt;&gt;"",IF('Profil je Los'!A8217&lt;&gt;"",TIME(HOUR('Profil je Los'!A8217),MINUTE('Profil je Los'!A8217),SECOND('Profil je Los'!A8217)),""),"")</f>
        <v>0.16666666666666666</v>
      </c>
      <c r="E8217" s="5">
        <f t="shared" si="514"/>
        <v>4</v>
      </c>
      <c r="F8217" s="14">
        <v>15.288705</v>
      </c>
      <c r="G8217" s="17">
        <f t="shared" si="512"/>
        <v>1.27</v>
      </c>
      <c r="I8217" s="33"/>
    </row>
    <row r="8218" spans="1:9" x14ac:dyDescent="0.2">
      <c r="A8218" s="4">
        <v>44173.208333333336</v>
      </c>
      <c r="B8218" s="6">
        <f t="shared" si="513"/>
        <v>44173</v>
      </c>
      <c r="C8218" s="3">
        <f t="shared" si="515"/>
        <v>0.16666666666666666</v>
      </c>
      <c r="D8218" s="3">
        <f>IF('Profil je Los'!A8218&lt;&gt;"",IF('Profil je Los'!A8218&lt;&gt;"",TIME(HOUR('Profil je Los'!A8218),MINUTE('Profil je Los'!A8218),SECOND('Profil je Los'!A8218)),""),"")</f>
        <v>0.20833333333333334</v>
      </c>
      <c r="E8218" s="5">
        <f t="shared" si="514"/>
        <v>5</v>
      </c>
      <c r="F8218" s="14">
        <v>15.278644999999999</v>
      </c>
      <c r="G8218" s="17">
        <f t="shared" si="512"/>
        <v>1.27</v>
      </c>
      <c r="I8218" s="33"/>
    </row>
    <row r="8219" spans="1:9" x14ac:dyDescent="0.2">
      <c r="A8219" s="4">
        <v>44173.25</v>
      </c>
      <c r="B8219" s="6">
        <f t="shared" si="513"/>
        <v>44173</v>
      </c>
      <c r="C8219" s="3">
        <f t="shared" si="515"/>
        <v>0.20833333333333334</v>
      </c>
      <c r="D8219" s="3">
        <f>IF('Profil je Los'!A8219&lt;&gt;"",IF('Profil je Los'!A8219&lt;&gt;"",TIME(HOUR('Profil je Los'!A8219),MINUTE('Profil je Los'!A8219),SECOND('Profil je Los'!A8219)),""),"")</f>
        <v>0.25</v>
      </c>
      <c r="E8219" s="5">
        <f t="shared" si="514"/>
        <v>6</v>
      </c>
      <c r="F8219" s="14">
        <v>20.746839000000001</v>
      </c>
      <c r="G8219" s="17">
        <f t="shared" si="512"/>
        <v>1.73</v>
      </c>
      <c r="I8219" s="33"/>
    </row>
    <row r="8220" spans="1:9" x14ac:dyDescent="0.2">
      <c r="A8220" s="4">
        <v>44173.291666666664</v>
      </c>
      <c r="B8220" s="6">
        <f t="shared" si="513"/>
        <v>44173</v>
      </c>
      <c r="C8220" s="3">
        <f t="shared" si="515"/>
        <v>0.25</v>
      </c>
      <c r="D8220" s="3">
        <f>IF('Profil je Los'!A8220&lt;&gt;"",IF('Profil je Los'!A8220&lt;&gt;"",TIME(HOUR('Profil je Los'!A8220),MINUTE('Profil je Los'!A8220),SECOND('Profil je Los'!A8220)),""),"")</f>
        <v>0.29166666666666669</v>
      </c>
      <c r="E8220" s="5">
        <f t="shared" si="514"/>
        <v>7</v>
      </c>
      <c r="F8220" s="14">
        <v>29.361537999999999</v>
      </c>
      <c r="G8220" s="17">
        <f t="shared" si="512"/>
        <v>2.4500000000000002</v>
      </c>
      <c r="I8220" s="33"/>
    </row>
    <row r="8221" spans="1:9" x14ac:dyDescent="0.2">
      <c r="A8221" s="4">
        <v>44173.333333333336</v>
      </c>
      <c r="B8221" s="6">
        <f t="shared" si="513"/>
        <v>44173</v>
      </c>
      <c r="C8221" s="3">
        <f t="shared" si="515"/>
        <v>0.29166666666666669</v>
      </c>
      <c r="D8221" s="3">
        <f>IF('Profil je Los'!A8221&lt;&gt;"",IF('Profil je Los'!A8221&lt;&gt;"",TIME(HOUR('Profil je Los'!A8221),MINUTE('Profil je Los'!A8221),SECOND('Profil je Los'!A8221)),""),"")</f>
        <v>0.33333333333333331</v>
      </c>
      <c r="E8221" s="5">
        <f t="shared" si="514"/>
        <v>8</v>
      </c>
      <c r="F8221" s="14">
        <v>46.398603999999999</v>
      </c>
      <c r="G8221" s="17">
        <f t="shared" si="512"/>
        <v>3.87</v>
      </c>
      <c r="I8221" s="33"/>
    </row>
    <row r="8222" spans="1:9" x14ac:dyDescent="0.2">
      <c r="A8222" s="4">
        <v>44173.375</v>
      </c>
      <c r="B8222" s="6">
        <f t="shared" si="513"/>
        <v>44173</v>
      </c>
      <c r="C8222" s="3">
        <f t="shared" si="515"/>
        <v>0.33333333333333331</v>
      </c>
      <c r="D8222" s="3">
        <f>IF('Profil je Los'!A8222&lt;&gt;"",IF('Profil je Los'!A8222&lt;&gt;"",TIME(HOUR('Profil je Los'!A8222),MINUTE('Profil je Los'!A8222),SECOND('Profil je Los'!A8222)),""),"")</f>
        <v>0.375</v>
      </c>
      <c r="E8222" s="5">
        <f t="shared" si="514"/>
        <v>9</v>
      </c>
      <c r="F8222" s="14">
        <v>59.575541000000001</v>
      </c>
      <c r="G8222" s="17">
        <f t="shared" si="512"/>
        <v>4.96</v>
      </c>
      <c r="I8222" s="33"/>
    </row>
    <row r="8223" spans="1:9" x14ac:dyDescent="0.2">
      <c r="A8223" s="4">
        <v>44173.416666666664</v>
      </c>
      <c r="B8223" s="6">
        <f t="shared" si="513"/>
        <v>44173</v>
      </c>
      <c r="C8223" s="3">
        <f t="shared" si="515"/>
        <v>0.375</v>
      </c>
      <c r="D8223" s="3">
        <f>IF('Profil je Los'!A8223&lt;&gt;"",IF('Profil je Los'!A8223&lt;&gt;"",TIME(HOUR('Profil je Los'!A8223),MINUTE('Profil je Los'!A8223),SECOND('Profil je Los'!A8223)),""),"")</f>
        <v>0.41666666666666669</v>
      </c>
      <c r="E8223" s="5">
        <f t="shared" si="514"/>
        <v>10</v>
      </c>
      <c r="F8223" s="14">
        <v>57.178775000000002</v>
      </c>
      <c r="G8223" s="17">
        <f t="shared" si="512"/>
        <v>4.76</v>
      </c>
      <c r="I8223" s="33"/>
    </row>
    <row r="8224" spans="1:9" x14ac:dyDescent="0.2">
      <c r="A8224" s="4">
        <v>44173.458333333336</v>
      </c>
      <c r="B8224" s="6">
        <f t="shared" si="513"/>
        <v>44173</v>
      </c>
      <c r="C8224" s="3">
        <f t="shared" si="515"/>
        <v>0.41666666666666669</v>
      </c>
      <c r="D8224" s="3">
        <f>IF('Profil je Los'!A8224&lt;&gt;"",IF('Profil je Los'!A8224&lt;&gt;"",TIME(HOUR('Profil je Los'!A8224),MINUTE('Profil je Los'!A8224),SECOND('Profil je Los'!A8224)),""),"")</f>
        <v>0.45833333333333331</v>
      </c>
      <c r="E8224" s="5">
        <f t="shared" si="514"/>
        <v>11</v>
      </c>
      <c r="F8224" s="14">
        <v>60</v>
      </c>
      <c r="G8224" s="17">
        <f t="shared" si="512"/>
        <v>5</v>
      </c>
      <c r="I8224" s="33"/>
    </row>
    <row r="8225" spans="1:9" x14ac:dyDescent="0.2">
      <c r="A8225" s="4">
        <v>44173.5</v>
      </c>
      <c r="B8225" s="6">
        <f t="shared" si="513"/>
        <v>44173</v>
      </c>
      <c r="C8225" s="3">
        <f t="shared" si="515"/>
        <v>0.45833333333333331</v>
      </c>
      <c r="D8225" s="3">
        <f>IF('Profil je Los'!A8225&lt;&gt;"",IF('Profil je Los'!A8225&lt;&gt;"",TIME(HOUR('Profil je Los'!A8225),MINUTE('Profil je Los'!A8225),SECOND('Profil je Los'!A8225)),""),"")</f>
        <v>0.5</v>
      </c>
      <c r="E8225" s="5">
        <f t="shared" si="514"/>
        <v>12</v>
      </c>
      <c r="F8225" s="14">
        <v>56.835362000000003</v>
      </c>
      <c r="G8225" s="17">
        <f t="shared" si="512"/>
        <v>4.74</v>
      </c>
      <c r="I8225" s="33"/>
    </row>
    <row r="8226" spans="1:9" x14ac:dyDescent="0.2">
      <c r="A8226" s="4">
        <v>44173.541666666664</v>
      </c>
      <c r="B8226" s="6">
        <f t="shared" si="513"/>
        <v>44173</v>
      </c>
      <c r="C8226" s="3">
        <f t="shared" si="515"/>
        <v>0.5</v>
      </c>
      <c r="D8226" s="3">
        <f>IF('Profil je Los'!A8226&lt;&gt;"",IF('Profil je Los'!A8226&lt;&gt;"",TIME(HOUR('Profil je Los'!A8226),MINUTE('Profil je Los'!A8226),SECOND('Profil je Los'!A8226)),""),"")</f>
        <v>0.54166666666666663</v>
      </c>
      <c r="E8226" s="5">
        <f t="shared" si="514"/>
        <v>13</v>
      </c>
      <c r="F8226" s="14">
        <v>59.871443999999997</v>
      </c>
      <c r="G8226" s="17">
        <f t="shared" si="512"/>
        <v>4.99</v>
      </c>
      <c r="I8226" s="33"/>
    </row>
    <row r="8227" spans="1:9" x14ac:dyDescent="0.2">
      <c r="A8227" s="4">
        <v>44173.583333333336</v>
      </c>
      <c r="B8227" s="6">
        <f t="shared" si="513"/>
        <v>44173</v>
      </c>
      <c r="C8227" s="3">
        <f t="shared" si="515"/>
        <v>0.54166666666666663</v>
      </c>
      <c r="D8227" s="3">
        <f>IF('Profil je Los'!A8227&lt;&gt;"",IF('Profil je Los'!A8227&lt;&gt;"",TIME(HOUR('Profil je Los'!A8227),MINUTE('Profil je Los'!A8227),SECOND('Profil je Los'!A8227)),""),"")</f>
        <v>0.58333333333333337</v>
      </c>
      <c r="E8227" s="5">
        <f t="shared" si="514"/>
        <v>14</v>
      </c>
      <c r="F8227" s="14">
        <v>59.537309999999998</v>
      </c>
      <c r="G8227" s="17">
        <f t="shared" si="512"/>
        <v>4.96</v>
      </c>
      <c r="I8227" s="33"/>
    </row>
    <row r="8228" spans="1:9" x14ac:dyDescent="0.2">
      <c r="A8228" s="4">
        <v>44173.625</v>
      </c>
      <c r="B8228" s="6">
        <f t="shared" si="513"/>
        <v>44173</v>
      </c>
      <c r="C8228" s="3">
        <f t="shared" si="515"/>
        <v>0.58333333333333337</v>
      </c>
      <c r="D8228" s="3">
        <f>IF('Profil je Los'!A8228&lt;&gt;"",IF('Profil je Los'!A8228&lt;&gt;"",TIME(HOUR('Profil je Los'!A8228),MINUTE('Profil je Los'!A8228),SECOND('Profil je Los'!A8228)),""),"")</f>
        <v>0.625</v>
      </c>
      <c r="E8228" s="5">
        <f t="shared" si="514"/>
        <v>15</v>
      </c>
      <c r="F8228" s="14">
        <v>57.304465</v>
      </c>
      <c r="G8228" s="17">
        <f t="shared" si="512"/>
        <v>4.78</v>
      </c>
      <c r="I8228" s="33"/>
    </row>
    <row r="8229" spans="1:9" x14ac:dyDescent="0.2">
      <c r="A8229" s="4">
        <v>44173.666666666664</v>
      </c>
      <c r="B8229" s="6">
        <f t="shared" si="513"/>
        <v>44173</v>
      </c>
      <c r="C8229" s="3">
        <f t="shared" si="515"/>
        <v>0.625</v>
      </c>
      <c r="D8229" s="3">
        <f>IF('Profil je Los'!A8229&lt;&gt;"",IF('Profil je Los'!A8229&lt;&gt;"",TIME(HOUR('Profil je Los'!A8229),MINUTE('Profil je Los'!A8229),SECOND('Profil je Los'!A8229)),""),"")</f>
        <v>0.66666666666666663</v>
      </c>
      <c r="E8229" s="5">
        <f t="shared" si="514"/>
        <v>16</v>
      </c>
      <c r="F8229" s="14">
        <v>49.713017999999998</v>
      </c>
      <c r="G8229" s="17">
        <f t="shared" si="512"/>
        <v>4.1399999999999997</v>
      </c>
      <c r="I8229" s="33"/>
    </row>
    <row r="8230" spans="1:9" x14ac:dyDescent="0.2">
      <c r="A8230" s="4">
        <v>44173.708333333336</v>
      </c>
      <c r="B8230" s="6">
        <f t="shared" si="513"/>
        <v>44173</v>
      </c>
      <c r="C8230" s="3">
        <f t="shared" si="515"/>
        <v>0.66666666666666663</v>
      </c>
      <c r="D8230" s="3">
        <f>IF('Profil je Los'!A8230&lt;&gt;"",IF('Profil je Los'!A8230&lt;&gt;"",TIME(HOUR('Profil je Los'!A8230),MINUTE('Profil je Los'!A8230),SECOND('Profil je Los'!A8230)),""),"")</f>
        <v>0.70833333333333337</v>
      </c>
      <c r="E8230" s="5">
        <f t="shared" si="514"/>
        <v>17</v>
      </c>
      <c r="F8230" s="14">
        <v>45.903748</v>
      </c>
      <c r="G8230" s="17">
        <f t="shared" si="512"/>
        <v>3.83</v>
      </c>
      <c r="I8230" s="33"/>
    </row>
    <row r="8231" spans="1:9" x14ac:dyDescent="0.2">
      <c r="A8231" s="4">
        <v>44173.75</v>
      </c>
      <c r="B8231" s="6">
        <f t="shared" si="513"/>
        <v>44173</v>
      </c>
      <c r="C8231" s="3">
        <f t="shared" si="515"/>
        <v>0.70833333333333337</v>
      </c>
      <c r="D8231" s="3">
        <f>IF('Profil je Los'!A8231&lt;&gt;"",IF('Profil je Los'!A8231&lt;&gt;"",TIME(HOUR('Profil je Los'!A8231),MINUTE('Profil je Los'!A8231),SECOND('Profil je Los'!A8231)),""),"")</f>
        <v>0.75</v>
      </c>
      <c r="E8231" s="5">
        <f t="shared" si="514"/>
        <v>18</v>
      </c>
      <c r="F8231" s="14">
        <v>48.906343999999997</v>
      </c>
      <c r="G8231" s="17">
        <f t="shared" si="512"/>
        <v>4.08</v>
      </c>
      <c r="I8231" s="33"/>
    </row>
    <row r="8232" spans="1:9" x14ac:dyDescent="0.2">
      <c r="A8232" s="4">
        <v>44173.791666666664</v>
      </c>
      <c r="B8232" s="6">
        <f t="shared" si="513"/>
        <v>44173</v>
      </c>
      <c r="C8232" s="3">
        <f t="shared" si="515"/>
        <v>0.75</v>
      </c>
      <c r="D8232" s="3">
        <f>IF('Profil je Los'!A8232&lt;&gt;"",IF('Profil je Los'!A8232&lt;&gt;"",TIME(HOUR('Profil je Los'!A8232),MINUTE('Profil je Los'!A8232),SECOND('Profil je Los'!A8232)),""),"")</f>
        <v>0.79166666666666663</v>
      </c>
      <c r="E8232" s="5">
        <f t="shared" si="514"/>
        <v>19</v>
      </c>
      <c r="F8232" s="14">
        <v>47.823017</v>
      </c>
      <c r="G8232" s="17">
        <f t="shared" si="512"/>
        <v>3.99</v>
      </c>
      <c r="I8232" s="33"/>
    </row>
    <row r="8233" spans="1:9" x14ac:dyDescent="0.2">
      <c r="A8233" s="4">
        <v>44173.833333333336</v>
      </c>
      <c r="B8233" s="6">
        <f t="shared" si="513"/>
        <v>44173</v>
      </c>
      <c r="C8233" s="3">
        <f t="shared" si="515"/>
        <v>0.79166666666666663</v>
      </c>
      <c r="D8233" s="3">
        <f>IF('Profil je Los'!A8233&lt;&gt;"",IF('Profil je Los'!A8233&lt;&gt;"",TIME(HOUR('Profil je Los'!A8233),MINUTE('Profil je Los'!A8233),SECOND('Profil je Los'!A8233)),""),"")</f>
        <v>0.83333333333333337</v>
      </c>
      <c r="E8233" s="5">
        <f t="shared" si="514"/>
        <v>20</v>
      </c>
      <c r="F8233" s="14">
        <v>44.768973000000003</v>
      </c>
      <c r="G8233" s="17">
        <f t="shared" si="512"/>
        <v>3.73</v>
      </c>
      <c r="I8233" s="33"/>
    </row>
    <row r="8234" spans="1:9" x14ac:dyDescent="0.2">
      <c r="A8234" s="4">
        <v>44173.875</v>
      </c>
      <c r="B8234" s="6">
        <f t="shared" si="513"/>
        <v>44173</v>
      </c>
      <c r="C8234" s="3">
        <f t="shared" si="515"/>
        <v>0.83333333333333337</v>
      </c>
      <c r="D8234" s="3">
        <f>IF('Profil je Los'!A8234&lt;&gt;"",IF('Profil je Los'!A8234&lt;&gt;"",TIME(HOUR('Profil je Los'!A8234),MINUTE('Profil je Los'!A8234),SECOND('Profil je Los'!A8234)),""),"")</f>
        <v>0.875</v>
      </c>
      <c r="E8234" s="5">
        <f t="shared" si="514"/>
        <v>21</v>
      </c>
      <c r="F8234" s="14">
        <v>40.696131999999999</v>
      </c>
      <c r="G8234" s="17">
        <f t="shared" si="512"/>
        <v>3.39</v>
      </c>
      <c r="I8234" s="33"/>
    </row>
    <row r="8235" spans="1:9" x14ac:dyDescent="0.2">
      <c r="A8235" s="4">
        <v>44173.916666666664</v>
      </c>
      <c r="B8235" s="6">
        <f t="shared" si="513"/>
        <v>44173</v>
      </c>
      <c r="C8235" s="3">
        <f t="shared" si="515"/>
        <v>0.875</v>
      </c>
      <c r="D8235" s="3">
        <f>IF('Profil je Los'!A8235&lt;&gt;"",IF('Profil je Los'!A8235&lt;&gt;"",TIME(HOUR('Profil je Los'!A8235),MINUTE('Profil je Los'!A8235),SECOND('Profil je Los'!A8235)),""),"")</f>
        <v>0.91666666666666663</v>
      </c>
      <c r="E8235" s="5">
        <f t="shared" si="514"/>
        <v>22</v>
      </c>
      <c r="F8235" s="14">
        <v>35.162204000000003</v>
      </c>
      <c r="G8235" s="17">
        <f t="shared" si="512"/>
        <v>2.93</v>
      </c>
      <c r="I8235" s="33"/>
    </row>
    <row r="8236" spans="1:9" x14ac:dyDescent="0.2">
      <c r="A8236" s="4">
        <v>44173.958333333336</v>
      </c>
      <c r="B8236" s="6">
        <f t="shared" si="513"/>
        <v>44173</v>
      </c>
      <c r="C8236" s="3">
        <f t="shared" si="515"/>
        <v>0.91666666666666663</v>
      </c>
      <c r="D8236" s="3">
        <f>IF('Profil je Los'!A8236&lt;&gt;"",IF('Profil je Los'!A8236&lt;&gt;"",TIME(HOUR('Profil je Los'!A8236),MINUTE('Profil je Los'!A8236),SECOND('Profil je Los'!A8236)),""),"")</f>
        <v>0.95833333333333337</v>
      </c>
      <c r="E8236" s="5">
        <f t="shared" si="514"/>
        <v>23</v>
      </c>
      <c r="F8236" s="14">
        <v>33.200226000000001</v>
      </c>
      <c r="G8236" s="17">
        <f t="shared" si="512"/>
        <v>2.77</v>
      </c>
      <c r="I8236" s="33"/>
    </row>
    <row r="8237" spans="1:9" x14ac:dyDescent="0.2">
      <c r="A8237" s="4">
        <v>44174</v>
      </c>
      <c r="B8237" s="6">
        <f t="shared" si="513"/>
        <v>44173</v>
      </c>
      <c r="C8237" s="3">
        <f t="shared" si="515"/>
        <v>0.95833333333333337</v>
      </c>
      <c r="D8237" s="3">
        <f>IF('Profil je Los'!A8237&lt;&gt;"",IF('Profil je Los'!A8237&lt;&gt;"",TIME(HOUR('Profil je Los'!A8237),MINUTE('Profil je Los'!A8237),SECOND('Profil je Los'!A8237)),""),"")</f>
        <v>0</v>
      </c>
      <c r="E8237" s="5">
        <f t="shared" si="514"/>
        <v>24</v>
      </c>
      <c r="F8237" s="14">
        <v>30.045203999999998</v>
      </c>
      <c r="G8237" s="17">
        <f t="shared" si="512"/>
        <v>2.5</v>
      </c>
      <c r="I8237" s="33"/>
    </row>
    <row r="8238" spans="1:9" x14ac:dyDescent="0.2">
      <c r="A8238" s="4">
        <v>44174.041666666664</v>
      </c>
      <c r="B8238" s="6">
        <f t="shared" si="513"/>
        <v>44174</v>
      </c>
      <c r="C8238" s="3">
        <f t="shared" si="515"/>
        <v>0</v>
      </c>
      <c r="D8238" s="3">
        <f>IF('Profil je Los'!A8238&lt;&gt;"",IF('Profil je Los'!A8238&lt;&gt;"",TIME(HOUR('Profil je Los'!A8238),MINUTE('Profil je Los'!A8238),SECOND('Profil je Los'!A8238)),""),"")</f>
        <v>4.1666666666666664E-2</v>
      </c>
      <c r="E8238" s="5">
        <f t="shared" si="514"/>
        <v>1</v>
      </c>
      <c r="F8238" s="14">
        <v>25.965529</v>
      </c>
      <c r="G8238" s="17">
        <f t="shared" si="512"/>
        <v>2.16</v>
      </c>
      <c r="I8238" s="33"/>
    </row>
    <row r="8239" spans="1:9" x14ac:dyDescent="0.2">
      <c r="A8239" s="4">
        <v>44174.083333333336</v>
      </c>
      <c r="B8239" s="6">
        <f t="shared" si="513"/>
        <v>44174</v>
      </c>
      <c r="C8239" s="3">
        <f t="shared" si="515"/>
        <v>4.1666666666666664E-2</v>
      </c>
      <c r="D8239" s="3">
        <f>IF('Profil je Los'!A8239&lt;&gt;"",IF('Profil je Los'!A8239&lt;&gt;"",TIME(HOUR('Profil je Los'!A8239),MINUTE('Profil je Los'!A8239),SECOND('Profil je Los'!A8239)),""),"")</f>
        <v>8.3333333333333329E-2</v>
      </c>
      <c r="E8239" s="5">
        <f t="shared" si="514"/>
        <v>2</v>
      </c>
      <c r="F8239" s="14">
        <v>19.679584999999999</v>
      </c>
      <c r="G8239" s="17">
        <f t="shared" si="512"/>
        <v>1.64</v>
      </c>
      <c r="I8239" s="33"/>
    </row>
    <row r="8240" spans="1:9" x14ac:dyDescent="0.2">
      <c r="A8240" s="4">
        <v>44174.125</v>
      </c>
      <c r="B8240" s="6">
        <f t="shared" si="513"/>
        <v>44174</v>
      </c>
      <c r="C8240" s="3">
        <f t="shared" si="515"/>
        <v>8.3333333333333329E-2</v>
      </c>
      <c r="D8240" s="3">
        <f>IF('Profil je Los'!A8240&lt;&gt;"",IF('Profil je Los'!A8240&lt;&gt;"",TIME(HOUR('Profil je Los'!A8240),MINUTE('Profil je Los'!A8240),SECOND('Profil je Los'!A8240)),""),"")</f>
        <v>0.125</v>
      </c>
      <c r="E8240" s="5">
        <f t="shared" si="514"/>
        <v>3</v>
      </c>
      <c r="F8240" s="14">
        <v>14.040436</v>
      </c>
      <c r="G8240" s="17">
        <f t="shared" si="512"/>
        <v>1.17</v>
      </c>
      <c r="I8240" s="33"/>
    </row>
    <row r="8241" spans="1:9" x14ac:dyDescent="0.2">
      <c r="A8241" s="4">
        <v>44174.166666666664</v>
      </c>
      <c r="B8241" s="6">
        <f t="shared" si="513"/>
        <v>44174</v>
      </c>
      <c r="C8241" s="3">
        <f t="shared" si="515"/>
        <v>0.125</v>
      </c>
      <c r="D8241" s="3">
        <f>IF('Profil je Los'!A8241&lt;&gt;"",IF('Profil je Los'!A8241&lt;&gt;"",TIME(HOUR('Profil je Los'!A8241),MINUTE('Profil je Los'!A8241),SECOND('Profil je Los'!A8241)),""),"")</f>
        <v>0.16666666666666666</v>
      </c>
      <c r="E8241" s="5">
        <f t="shared" si="514"/>
        <v>4</v>
      </c>
      <c r="F8241" s="14">
        <v>10.102859</v>
      </c>
      <c r="G8241" s="17">
        <f t="shared" si="512"/>
        <v>0.84</v>
      </c>
      <c r="I8241" s="33"/>
    </row>
    <row r="8242" spans="1:9" x14ac:dyDescent="0.2">
      <c r="A8242" s="4">
        <v>44174.208333333336</v>
      </c>
      <c r="B8242" s="6">
        <f t="shared" si="513"/>
        <v>44174</v>
      </c>
      <c r="C8242" s="3">
        <f t="shared" si="515"/>
        <v>0.16666666666666666</v>
      </c>
      <c r="D8242" s="3">
        <f>IF('Profil je Los'!A8242&lt;&gt;"",IF('Profil je Los'!A8242&lt;&gt;"",TIME(HOUR('Profil je Los'!A8242),MINUTE('Profil je Los'!A8242),SECOND('Profil je Los'!A8242)),""),"")</f>
        <v>0.20833333333333334</v>
      </c>
      <c r="E8242" s="5">
        <f t="shared" si="514"/>
        <v>5</v>
      </c>
      <c r="F8242" s="14">
        <v>14.622567</v>
      </c>
      <c r="G8242" s="17">
        <f t="shared" si="512"/>
        <v>1.22</v>
      </c>
      <c r="I8242" s="33"/>
    </row>
    <row r="8243" spans="1:9" x14ac:dyDescent="0.2">
      <c r="A8243" s="4">
        <v>44174.25</v>
      </c>
      <c r="B8243" s="6">
        <f t="shared" si="513"/>
        <v>44174</v>
      </c>
      <c r="C8243" s="3">
        <f t="shared" si="515"/>
        <v>0.20833333333333334</v>
      </c>
      <c r="D8243" s="3">
        <f>IF('Profil je Los'!A8243&lt;&gt;"",IF('Profil je Los'!A8243&lt;&gt;"",TIME(HOUR('Profil je Los'!A8243),MINUTE('Profil je Los'!A8243),SECOND('Profil je Los'!A8243)),""),"")</f>
        <v>0.25</v>
      </c>
      <c r="E8243" s="5">
        <f t="shared" si="514"/>
        <v>6</v>
      </c>
      <c r="F8243" s="14">
        <v>20.265604</v>
      </c>
      <c r="G8243" s="17">
        <f t="shared" si="512"/>
        <v>1.69</v>
      </c>
      <c r="I8243" s="33"/>
    </row>
    <row r="8244" spans="1:9" x14ac:dyDescent="0.2">
      <c r="A8244" s="4">
        <v>44174.291666666664</v>
      </c>
      <c r="B8244" s="6">
        <f t="shared" si="513"/>
        <v>44174</v>
      </c>
      <c r="C8244" s="3">
        <f t="shared" si="515"/>
        <v>0.25</v>
      </c>
      <c r="D8244" s="3">
        <f>IF('Profil je Los'!A8244&lt;&gt;"",IF('Profil je Los'!A8244&lt;&gt;"",TIME(HOUR('Profil je Los'!A8244),MINUTE('Profil je Los'!A8244),SECOND('Profil je Los'!A8244)),""),"")</f>
        <v>0.29166666666666669</v>
      </c>
      <c r="E8244" s="5">
        <f t="shared" si="514"/>
        <v>7</v>
      </c>
      <c r="F8244" s="14">
        <v>33.047710000000002</v>
      </c>
      <c r="G8244" s="17">
        <f t="shared" si="512"/>
        <v>2.75</v>
      </c>
      <c r="I8244" s="33"/>
    </row>
    <row r="8245" spans="1:9" x14ac:dyDescent="0.2">
      <c r="A8245" s="4">
        <v>44174.333333333336</v>
      </c>
      <c r="B8245" s="6">
        <f t="shared" si="513"/>
        <v>44174</v>
      </c>
      <c r="C8245" s="3">
        <f t="shared" si="515"/>
        <v>0.29166666666666669</v>
      </c>
      <c r="D8245" s="3">
        <f>IF('Profil je Los'!A8245&lt;&gt;"",IF('Profil je Los'!A8245&lt;&gt;"",TIME(HOUR('Profil je Los'!A8245),MINUTE('Profil je Los'!A8245),SECOND('Profil je Los'!A8245)),""),"")</f>
        <v>0.33333333333333331</v>
      </c>
      <c r="E8245" s="5">
        <f t="shared" si="514"/>
        <v>8</v>
      </c>
      <c r="F8245" s="14">
        <v>47.257345999999998</v>
      </c>
      <c r="G8245" s="17">
        <f t="shared" si="512"/>
        <v>3.94</v>
      </c>
      <c r="I8245" s="33"/>
    </row>
    <row r="8246" spans="1:9" x14ac:dyDescent="0.2">
      <c r="A8246" s="4">
        <v>44174.375</v>
      </c>
      <c r="B8246" s="6">
        <f t="shared" si="513"/>
        <v>44174</v>
      </c>
      <c r="C8246" s="3">
        <f t="shared" si="515"/>
        <v>0.33333333333333331</v>
      </c>
      <c r="D8246" s="3">
        <f>IF('Profil je Los'!A8246&lt;&gt;"",IF('Profil je Los'!A8246&lt;&gt;"",TIME(HOUR('Profil je Los'!A8246),MINUTE('Profil je Los'!A8246),SECOND('Profil je Los'!A8246)),""),"")</f>
        <v>0.375</v>
      </c>
      <c r="E8246" s="5">
        <f t="shared" si="514"/>
        <v>9</v>
      </c>
      <c r="F8246" s="14">
        <v>54.063141000000002</v>
      </c>
      <c r="G8246" s="17">
        <f t="shared" si="512"/>
        <v>4.51</v>
      </c>
      <c r="I8246" s="33"/>
    </row>
    <row r="8247" spans="1:9" x14ac:dyDescent="0.2">
      <c r="A8247" s="4">
        <v>44174.416666666664</v>
      </c>
      <c r="B8247" s="6">
        <f t="shared" si="513"/>
        <v>44174</v>
      </c>
      <c r="C8247" s="3">
        <f t="shared" si="515"/>
        <v>0.375</v>
      </c>
      <c r="D8247" s="3">
        <f>IF('Profil je Los'!A8247&lt;&gt;"",IF('Profil je Los'!A8247&lt;&gt;"",TIME(HOUR('Profil je Los'!A8247),MINUTE('Profil je Los'!A8247),SECOND('Profil je Los'!A8247)),""),"")</f>
        <v>0.41666666666666669</v>
      </c>
      <c r="E8247" s="5">
        <f t="shared" si="514"/>
        <v>10</v>
      </c>
      <c r="F8247" s="14">
        <v>56.984397999999999</v>
      </c>
      <c r="G8247" s="17">
        <f t="shared" si="512"/>
        <v>4.75</v>
      </c>
      <c r="I8247" s="33"/>
    </row>
    <row r="8248" spans="1:9" x14ac:dyDescent="0.2">
      <c r="A8248" s="4">
        <v>44174.458333333336</v>
      </c>
      <c r="B8248" s="6">
        <f t="shared" si="513"/>
        <v>44174</v>
      </c>
      <c r="C8248" s="3">
        <f t="shared" si="515"/>
        <v>0.41666666666666669</v>
      </c>
      <c r="D8248" s="3">
        <f>IF('Profil je Los'!A8248&lt;&gt;"",IF('Profil je Los'!A8248&lt;&gt;"",TIME(HOUR('Profil je Los'!A8248),MINUTE('Profil je Los'!A8248),SECOND('Profil je Los'!A8248)),""),"")</f>
        <v>0.45833333333333331</v>
      </c>
      <c r="E8248" s="5">
        <f t="shared" si="514"/>
        <v>11</v>
      </c>
      <c r="F8248" s="14">
        <v>58.139964999999997</v>
      </c>
      <c r="G8248" s="17">
        <f t="shared" si="512"/>
        <v>4.84</v>
      </c>
      <c r="I8248" s="33"/>
    </row>
    <row r="8249" spans="1:9" x14ac:dyDescent="0.2">
      <c r="A8249" s="4">
        <v>44174.5</v>
      </c>
      <c r="B8249" s="6">
        <f t="shared" si="513"/>
        <v>44174</v>
      </c>
      <c r="C8249" s="3">
        <f t="shared" si="515"/>
        <v>0.45833333333333331</v>
      </c>
      <c r="D8249" s="3">
        <f>IF('Profil je Los'!A8249&lt;&gt;"",IF('Profil je Los'!A8249&lt;&gt;"",TIME(HOUR('Profil je Los'!A8249),MINUTE('Profil je Los'!A8249),SECOND('Profil je Los'!A8249)),""),"")</f>
        <v>0.5</v>
      </c>
      <c r="E8249" s="5">
        <f t="shared" si="514"/>
        <v>12</v>
      </c>
      <c r="F8249" s="14">
        <v>60</v>
      </c>
      <c r="G8249" s="17">
        <f t="shared" si="512"/>
        <v>5</v>
      </c>
      <c r="I8249" s="33"/>
    </row>
    <row r="8250" spans="1:9" x14ac:dyDescent="0.2">
      <c r="A8250" s="4">
        <v>44174.541666666664</v>
      </c>
      <c r="B8250" s="6">
        <f t="shared" si="513"/>
        <v>44174</v>
      </c>
      <c r="C8250" s="3">
        <f t="shared" si="515"/>
        <v>0.5</v>
      </c>
      <c r="D8250" s="3">
        <f>IF('Profil je Los'!A8250&lt;&gt;"",IF('Profil je Los'!A8250&lt;&gt;"",TIME(HOUR('Profil je Los'!A8250),MINUTE('Profil je Los'!A8250),SECOND('Profil je Los'!A8250)),""),"")</f>
        <v>0.54166666666666663</v>
      </c>
      <c r="E8250" s="5">
        <f t="shared" si="514"/>
        <v>13</v>
      </c>
      <c r="F8250" s="14">
        <v>60</v>
      </c>
      <c r="G8250" s="17">
        <f t="shared" si="512"/>
        <v>5</v>
      </c>
      <c r="I8250" s="33"/>
    </row>
    <row r="8251" spans="1:9" x14ac:dyDescent="0.2">
      <c r="A8251" s="4">
        <v>44174.583333333336</v>
      </c>
      <c r="B8251" s="6">
        <f t="shared" si="513"/>
        <v>44174</v>
      </c>
      <c r="C8251" s="3">
        <f t="shared" si="515"/>
        <v>0.54166666666666663</v>
      </c>
      <c r="D8251" s="3">
        <f>IF('Profil je Los'!A8251&lt;&gt;"",IF('Profil je Los'!A8251&lt;&gt;"",TIME(HOUR('Profil je Los'!A8251),MINUTE('Profil je Los'!A8251),SECOND('Profil je Los'!A8251)),""),"")</f>
        <v>0.58333333333333337</v>
      </c>
      <c r="E8251" s="5">
        <f t="shared" si="514"/>
        <v>14</v>
      </c>
      <c r="F8251" s="14">
        <v>60</v>
      </c>
      <c r="G8251" s="17">
        <f t="shared" si="512"/>
        <v>5</v>
      </c>
      <c r="I8251" s="33"/>
    </row>
    <row r="8252" spans="1:9" x14ac:dyDescent="0.2">
      <c r="A8252" s="4">
        <v>44174.625</v>
      </c>
      <c r="B8252" s="6">
        <f t="shared" si="513"/>
        <v>44174</v>
      </c>
      <c r="C8252" s="3">
        <f t="shared" si="515"/>
        <v>0.58333333333333337</v>
      </c>
      <c r="D8252" s="3">
        <f>IF('Profil je Los'!A8252&lt;&gt;"",IF('Profil je Los'!A8252&lt;&gt;"",TIME(HOUR('Profil je Los'!A8252),MINUTE('Profil je Los'!A8252),SECOND('Profil je Los'!A8252)),""),"")</f>
        <v>0.625</v>
      </c>
      <c r="E8252" s="5">
        <f t="shared" si="514"/>
        <v>15</v>
      </c>
      <c r="F8252" s="14">
        <v>58.848604000000002</v>
      </c>
      <c r="G8252" s="17">
        <f t="shared" si="512"/>
        <v>4.9000000000000004</v>
      </c>
      <c r="I8252" s="33"/>
    </row>
    <row r="8253" spans="1:9" x14ac:dyDescent="0.2">
      <c r="A8253" s="4">
        <v>44174.666666666664</v>
      </c>
      <c r="B8253" s="6">
        <f t="shared" si="513"/>
        <v>44174</v>
      </c>
      <c r="C8253" s="3">
        <f t="shared" si="515"/>
        <v>0.625</v>
      </c>
      <c r="D8253" s="3">
        <f>IF('Profil je Los'!A8253&lt;&gt;"",IF('Profil je Los'!A8253&lt;&gt;"",TIME(HOUR('Profil je Los'!A8253),MINUTE('Profil je Los'!A8253),SECOND('Profil je Los'!A8253)),""),"")</f>
        <v>0.66666666666666663</v>
      </c>
      <c r="E8253" s="5">
        <f t="shared" si="514"/>
        <v>16</v>
      </c>
      <c r="F8253" s="14">
        <v>55.796537000000001</v>
      </c>
      <c r="G8253" s="17">
        <f t="shared" si="512"/>
        <v>4.6500000000000004</v>
      </c>
      <c r="I8253" s="33"/>
    </row>
    <row r="8254" spans="1:9" x14ac:dyDescent="0.2">
      <c r="A8254" s="4">
        <v>44174.708333333336</v>
      </c>
      <c r="B8254" s="6">
        <f t="shared" si="513"/>
        <v>44174</v>
      </c>
      <c r="C8254" s="3">
        <f t="shared" si="515"/>
        <v>0.66666666666666663</v>
      </c>
      <c r="D8254" s="3">
        <f>IF('Profil je Los'!A8254&lt;&gt;"",IF('Profil je Los'!A8254&lt;&gt;"",TIME(HOUR('Profil je Los'!A8254),MINUTE('Profil je Los'!A8254),SECOND('Profil je Los'!A8254)),""),"")</f>
        <v>0.70833333333333337</v>
      </c>
      <c r="E8254" s="5">
        <f t="shared" si="514"/>
        <v>17</v>
      </c>
      <c r="F8254" s="14">
        <v>55.766589000000003</v>
      </c>
      <c r="G8254" s="17">
        <f t="shared" si="512"/>
        <v>4.6500000000000004</v>
      </c>
      <c r="I8254" s="33"/>
    </row>
    <row r="8255" spans="1:9" x14ac:dyDescent="0.2">
      <c r="A8255" s="4">
        <v>44174.75</v>
      </c>
      <c r="B8255" s="6">
        <f t="shared" si="513"/>
        <v>44174</v>
      </c>
      <c r="C8255" s="3">
        <f t="shared" si="515"/>
        <v>0.70833333333333337</v>
      </c>
      <c r="D8255" s="3">
        <f>IF('Profil je Los'!A8255&lt;&gt;"",IF('Profil je Los'!A8255&lt;&gt;"",TIME(HOUR('Profil je Los'!A8255),MINUTE('Profil je Los'!A8255),SECOND('Profil je Los'!A8255)),""),"")</f>
        <v>0.75</v>
      </c>
      <c r="E8255" s="5">
        <f t="shared" si="514"/>
        <v>18</v>
      </c>
      <c r="F8255" s="14">
        <v>57.666541000000002</v>
      </c>
      <c r="G8255" s="17">
        <f t="shared" si="512"/>
        <v>4.8099999999999996</v>
      </c>
      <c r="I8255" s="33"/>
    </row>
    <row r="8256" spans="1:9" x14ac:dyDescent="0.2">
      <c r="A8256" s="4">
        <v>44174.791666666664</v>
      </c>
      <c r="B8256" s="6">
        <f t="shared" si="513"/>
        <v>44174</v>
      </c>
      <c r="C8256" s="3">
        <f t="shared" si="515"/>
        <v>0.75</v>
      </c>
      <c r="D8256" s="3">
        <f>IF('Profil je Los'!A8256&lt;&gt;"",IF('Profil je Los'!A8256&lt;&gt;"",TIME(HOUR('Profil je Los'!A8256),MINUTE('Profil je Los'!A8256),SECOND('Profil je Los'!A8256)),""),"")</f>
        <v>0.79166666666666663</v>
      </c>
      <c r="E8256" s="5">
        <f t="shared" si="514"/>
        <v>19</v>
      </c>
      <c r="F8256" s="14">
        <v>58.072417999999999</v>
      </c>
      <c r="G8256" s="17">
        <f t="shared" si="512"/>
        <v>4.84</v>
      </c>
      <c r="I8256" s="33"/>
    </row>
    <row r="8257" spans="1:9" x14ac:dyDescent="0.2">
      <c r="A8257" s="4">
        <v>44174.833333333336</v>
      </c>
      <c r="B8257" s="6">
        <f t="shared" si="513"/>
        <v>44174</v>
      </c>
      <c r="C8257" s="3">
        <f t="shared" si="515"/>
        <v>0.79166666666666663</v>
      </c>
      <c r="D8257" s="3">
        <f>IF('Profil je Los'!A8257&lt;&gt;"",IF('Profil je Los'!A8257&lt;&gt;"",TIME(HOUR('Profil je Los'!A8257),MINUTE('Profil je Los'!A8257),SECOND('Profil je Los'!A8257)),""),"")</f>
        <v>0.83333333333333337</v>
      </c>
      <c r="E8257" s="5">
        <f t="shared" si="514"/>
        <v>20</v>
      </c>
      <c r="F8257" s="14">
        <v>51.383836000000002</v>
      </c>
      <c r="G8257" s="17">
        <f t="shared" si="512"/>
        <v>4.28</v>
      </c>
      <c r="I8257" s="33"/>
    </row>
    <row r="8258" spans="1:9" x14ac:dyDescent="0.2">
      <c r="A8258" s="4">
        <v>44174.875</v>
      </c>
      <c r="B8258" s="6">
        <f t="shared" si="513"/>
        <v>44174</v>
      </c>
      <c r="C8258" s="3">
        <f t="shared" si="515"/>
        <v>0.83333333333333337</v>
      </c>
      <c r="D8258" s="3">
        <f>IF('Profil je Los'!A8258&lt;&gt;"",IF('Profil je Los'!A8258&lt;&gt;"",TIME(HOUR('Profil je Los'!A8258),MINUTE('Profil je Los'!A8258),SECOND('Profil je Los'!A8258)),""),"")</f>
        <v>0.875</v>
      </c>
      <c r="E8258" s="5">
        <f t="shared" si="514"/>
        <v>21</v>
      </c>
      <c r="F8258" s="14">
        <v>39.644745999999998</v>
      </c>
      <c r="G8258" s="17">
        <f t="shared" si="512"/>
        <v>3.3</v>
      </c>
      <c r="I8258" s="33"/>
    </row>
    <row r="8259" spans="1:9" x14ac:dyDescent="0.2">
      <c r="A8259" s="4">
        <v>44174.916666666664</v>
      </c>
      <c r="B8259" s="6">
        <f t="shared" si="513"/>
        <v>44174</v>
      </c>
      <c r="C8259" s="3">
        <f t="shared" si="515"/>
        <v>0.875</v>
      </c>
      <c r="D8259" s="3">
        <f>IF('Profil je Los'!A8259&lt;&gt;"",IF('Profil je Los'!A8259&lt;&gt;"",TIME(HOUR('Profil je Los'!A8259),MINUTE('Profil je Los'!A8259),SECOND('Profil je Los'!A8259)),""),"")</f>
        <v>0.91666666666666663</v>
      </c>
      <c r="E8259" s="5">
        <f t="shared" si="514"/>
        <v>22</v>
      </c>
      <c r="F8259" s="14">
        <v>32.462294999999997</v>
      </c>
      <c r="G8259" s="17">
        <f t="shared" si="512"/>
        <v>2.71</v>
      </c>
      <c r="I8259" s="33"/>
    </row>
    <row r="8260" spans="1:9" x14ac:dyDescent="0.2">
      <c r="A8260" s="4">
        <v>44174.958333333336</v>
      </c>
      <c r="B8260" s="6">
        <f t="shared" si="513"/>
        <v>44174</v>
      </c>
      <c r="C8260" s="3">
        <f t="shared" si="515"/>
        <v>0.91666666666666663</v>
      </c>
      <c r="D8260" s="3">
        <f>IF('Profil je Los'!A8260&lt;&gt;"",IF('Profil je Los'!A8260&lt;&gt;"",TIME(HOUR('Profil je Los'!A8260),MINUTE('Profil je Los'!A8260),SECOND('Profil je Los'!A8260)),""),"")</f>
        <v>0.95833333333333337</v>
      </c>
      <c r="E8260" s="5">
        <f t="shared" si="514"/>
        <v>23</v>
      </c>
      <c r="F8260" s="14">
        <v>31.179943999999999</v>
      </c>
      <c r="G8260" s="17">
        <f t="shared" si="512"/>
        <v>2.6</v>
      </c>
      <c r="I8260" s="33"/>
    </row>
    <row r="8261" spans="1:9" x14ac:dyDescent="0.2">
      <c r="A8261" s="4">
        <v>44175</v>
      </c>
      <c r="B8261" s="6">
        <f t="shared" si="513"/>
        <v>44174</v>
      </c>
      <c r="C8261" s="3">
        <f t="shared" si="515"/>
        <v>0.95833333333333337</v>
      </c>
      <c r="D8261" s="3">
        <f>IF('Profil je Los'!A8261&lt;&gt;"",IF('Profil je Los'!A8261&lt;&gt;"",TIME(HOUR('Profil je Los'!A8261),MINUTE('Profil je Los'!A8261),SECOND('Profil je Los'!A8261)),""),"")</f>
        <v>0</v>
      </c>
      <c r="E8261" s="5">
        <f t="shared" si="514"/>
        <v>24</v>
      </c>
      <c r="F8261" s="14">
        <v>30.720943999999999</v>
      </c>
      <c r="G8261" s="17">
        <f t="shared" si="512"/>
        <v>2.56</v>
      </c>
      <c r="I8261" s="33"/>
    </row>
    <row r="8262" spans="1:9" x14ac:dyDescent="0.2">
      <c r="A8262" s="4">
        <v>44175.041666666664</v>
      </c>
      <c r="B8262" s="6">
        <f t="shared" si="513"/>
        <v>44175</v>
      </c>
      <c r="C8262" s="3">
        <f t="shared" si="515"/>
        <v>0</v>
      </c>
      <c r="D8262" s="3">
        <f>IF('Profil je Los'!A8262&lt;&gt;"",IF('Profil je Los'!A8262&lt;&gt;"",TIME(HOUR('Profil je Los'!A8262),MINUTE('Profil je Los'!A8262),SECOND('Profil je Los'!A8262)),""),"")</f>
        <v>4.1666666666666664E-2</v>
      </c>
      <c r="E8262" s="5">
        <f t="shared" si="514"/>
        <v>1</v>
      </c>
      <c r="F8262" s="14">
        <v>24.071145999999999</v>
      </c>
      <c r="G8262" s="17">
        <f t="shared" ref="G8262:G8325" si="516">ROUND(F8262/$E$2,2)</f>
        <v>2.0099999999999998</v>
      </c>
      <c r="I8262" s="33"/>
    </row>
    <row r="8263" spans="1:9" x14ac:dyDescent="0.2">
      <c r="A8263" s="4">
        <v>44175.083333333336</v>
      </c>
      <c r="B8263" s="6">
        <f t="shared" ref="B8263:B8326" si="517">IF(A8263&lt;&gt;"",IF(E8263=24,B8262,DATE(YEAR(A8263),MONTH(A8263),DAY(A8263))),"")</f>
        <v>44175</v>
      </c>
      <c r="C8263" s="3">
        <f t="shared" si="515"/>
        <v>4.1666666666666664E-2</v>
      </c>
      <c r="D8263" s="3">
        <f>IF('Profil je Los'!A8263&lt;&gt;"",IF('Profil je Los'!A8263&lt;&gt;"",TIME(HOUR('Profil je Los'!A8263),MINUTE('Profil je Los'!A8263),SECOND('Profil je Los'!A8263)),""),"")</f>
        <v>8.3333333333333329E-2</v>
      </c>
      <c r="E8263" s="5">
        <f t="shared" ref="E8263:E8326" si="518">IF(A8263&lt;&gt;"",IF(HOUR(A8263)=0,24,HOUR(A8263)),"")</f>
        <v>2</v>
      </c>
      <c r="F8263" s="14">
        <v>30.375425</v>
      </c>
      <c r="G8263" s="17">
        <f t="shared" si="516"/>
        <v>2.5299999999999998</v>
      </c>
      <c r="I8263" s="33"/>
    </row>
    <row r="8264" spans="1:9" x14ac:dyDescent="0.2">
      <c r="A8264" s="4">
        <v>44175.125</v>
      </c>
      <c r="B8264" s="6">
        <f t="shared" si="517"/>
        <v>44175</v>
      </c>
      <c r="C8264" s="3">
        <f t="shared" ref="C8264:C8327" si="519">D8263</f>
        <v>8.3333333333333329E-2</v>
      </c>
      <c r="D8264" s="3">
        <f>IF('Profil je Los'!A8264&lt;&gt;"",IF('Profil je Los'!A8264&lt;&gt;"",TIME(HOUR('Profil je Los'!A8264),MINUTE('Profil je Los'!A8264),SECOND('Profil je Los'!A8264)),""),"")</f>
        <v>0.125</v>
      </c>
      <c r="E8264" s="5">
        <f t="shared" si="518"/>
        <v>3</v>
      </c>
      <c r="F8264" s="14">
        <v>28.780287000000001</v>
      </c>
      <c r="G8264" s="17">
        <f t="shared" si="516"/>
        <v>2.4</v>
      </c>
      <c r="I8264" s="33"/>
    </row>
    <row r="8265" spans="1:9" x14ac:dyDescent="0.2">
      <c r="A8265" s="4">
        <v>44175.166666666664</v>
      </c>
      <c r="B8265" s="6">
        <f t="shared" si="517"/>
        <v>44175</v>
      </c>
      <c r="C8265" s="3">
        <f t="shared" si="519"/>
        <v>0.125</v>
      </c>
      <c r="D8265" s="3">
        <f>IF('Profil je Los'!A8265&lt;&gt;"",IF('Profil je Los'!A8265&lt;&gt;"",TIME(HOUR('Profil je Los'!A8265),MINUTE('Profil je Los'!A8265),SECOND('Profil je Los'!A8265)),""),"")</f>
        <v>0.16666666666666666</v>
      </c>
      <c r="E8265" s="5">
        <f t="shared" si="518"/>
        <v>4</v>
      </c>
      <c r="F8265" s="14">
        <v>22.679701000000001</v>
      </c>
      <c r="G8265" s="17">
        <f t="shared" si="516"/>
        <v>1.89</v>
      </c>
      <c r="I8265" s="33"/>
    </row>
    <row r="8266" spans="1:9" x14ac:dyDescent="0.2">
      <c r="A8266" s="4">
        <v>44175.208333333336</v>
      </c>
      <c r="B8266" s="6">
        <f t="shared" si="517"/>
        <v>44175</v>
      </c>
      <c r="C8266" s="3">
        <f t="shared" si="519"/>
        <v>0.16666666666666666</v>
      </c>
      <c r="D8266" s="3">
        <f>IF('Profil je Los'!A8266&lt;&gt;"",IF('Profil je Los'!A8266&lt;&gt;"",TIME(HOUR('Profil je Los'!A8266),MINUTE('Profil je Los'!A8266),SECOND('Profil je Los'!A8266)),""),"")</f>
        <v>0.20833333333333334</v>
      </c>
      <c r="E8266" s="5">
        <f t="shared" si="518"/>
        <v>5</v>
      </c>
      <c r="F8266" s="14">
        <v>25.449966</v>
      </c>
      <c r="G8266" s="17">
        <f t="shared" si="516"/>
        <v>2.12</v>
      </c>
      <c r="I8266" s="33"/>
    </row>
    <row r="8267" spans="1:9" x14ac:dyDescent="0.2">
      <c r="A8267" s="4">
        <v>44175.25</v>
      </c>
      <c r="B8267" s="6">
        <f t="shared" si="517"/>
        <v>44175</v>
      </c>
      <c r="C8267" s="3">
        <f t="shared" si="519"/>
        <v>0.20833333333333334</v>
      </c>
      <c r="D8267" s="3">
        <f>IF('Profil je Los'!A8267&lt;&gt;"",IF('Profil je Los'!A8267&lt;&gt;"",TIME(HOUR('Profil je Los'!A8267),MINUTE('Profil je Los'!A8267),SECOND('Profil je Los'!A8267)),""),"")</f>
        <v>0.25</v>
      </c>
      <c r="E8267" s="5">
        <f t="shared" si="518"/>
        <v>6</v>
      </c>
      <c r="F8267" s="14">
        <v>24.604134999999999</v>
      </c>
      <c r="G8267" s="17">
        <f t="shared" si="516"/>
        <v>2.0499999999999998</v>
      </c>
      <c r="I8267" s="33"/>
    </row>
    <row r="8268" spans="1:9" x14ac:dyDescent="0.2">
      <c r="A8268" s="4">
        <v>44175.291666666664</v>
      </c>
      <c r="B8268" s="6">
        <f t="shared" si="517"/>
        <v>44175</v>
      </c>
      <c r="C8268" s="3">
        <f t="shared" si="519"/>
        <v>0.25</v>
      </c>
      <c r="D8268" s="3">
        <f>IF('Profil je Los'!A8268&lt;&gt;"",IF('Profil je Los'!A8268&lt;&gt;"",TIME(HOUR('Profil je Los'!A8268),MINUTE('Profil je Los'!A8268),SECOND('Profil je Los'!A8268)),""),"")</f>
        <v>0.29166666666666669</v>
      </c>
      <c r="E8268" s="5">
        <f t="shared" si="518"/>
        <v>7</v>
      </c>
      <c r="F8268" s="14">
        <v>33.447856000000002</v>
      </c>
      <c r="G8268" s="17">
        <f t="shared" si="516"/>
        <v>2.79</v>
      </c>
      <c r="I8268" s="33"/>
    </row>
    <row r="8269" spans="1:9" x14ac:dyDescent="0.2">
      <c r="A8269" s="4">
        <v>44175.333333333336</v>
      </c>
      <c r="B8269" s="6">
        <f t="shared" si="517"/>
        <v>44175</v>
      </c>
      <c r="C8269" s="3">
        <f t="shared" si="519"/>
        <v>0.29166666666666669</v>
      </c>
      <c r="D8269" s="3">
        <f>IF('Profil je Los'!A8269&lt;&gt;"",IF('Profil je Los'!A8269&lt;&gt;"",TIME(HOUR('Profil je Los'!A8269),MINUTE('Profil je Los'!A8269),SECOND('Profil je Los'!A8269)),""),"")</f>
        <v>0.33333333333333331</v>
      </c>
      <c r="E8269" s="5">
        <f t="shared" si="518"/>
        <v>8</v>
      </c>
      <c r="F8269" s="14">
        <v>41.746505999999997</v>
      </c>
      <c r="G8269" s="17">
        <f t="shared" si="516"/>
        <v>3.48</v>
      </c>
      <c r="I8269" s="33"/>
    </row>
    <row r="8270" spans="1:9" x14ac:dyDescent="0.2">
      <c r="A8270" s="4">
        <v>44175.375</v>
      </c>
      <c r="B8270" s="6">
        <f t="shared" si="517"/>
        <v>44175</v>
      </c>
      <c r="C8270" s="3">
        <f t="shared" si="519"/>
        <v>0.33333333333333331</v>
      </c>
      <c r="D8270" s="3">
        <f>IF('Profil je Los'!A8270&lt;&gt;"",IF('Profil je Los'!A8270&lt;&gt;"",TIME(HOUR('Profil je Los'!A8270),MINUTE('Profil je Los'!A8270),SECOND('Profil je Los'!A8270)),""),"")</f>
        <v>0.375</v>
      </c>
      <c r="E8270" s="5">
        <f t="shared" si="518"/>
        <v>9</v>
      </c>
      <c r="F8270" s="14">
        <v>56.805221000000003</v>
      </c>
      <c r="G8270" s="17">
        <f t="shared" si="516"/>
        <v>4.7300000000000004</v>
      </c>
      <c r="I8270" s="33"/>
    </row>
    <row r="8271" spans="1:9" x14ac:dyDescent="0.2">
      <c r="A8271" s="4">
        <v>44175.416666666664</v>
      </c>
      <c r="B8271" s="6">
        <f t="shared" si="517"/>
        <v>44175</v>
      </c>
      <c r="C8271" s="3">
        <f t="shared" si="519"/>
        <v>0.375</v>
      </c>
      <c r="D8271" s="3">
        <f>IF('Profil je Los'!A8271&lt;&gt;"",IF('Profil je Los'!A8271&lt;&gt;"",TIME(HOUR('Profil je Los'!A8271),MINUTE('Profil je Los'!A8271),SECOND('Profil je Los'!A8271)),""),"")</f>
        <v>0.41666666666666669</v>
      </c>
      <c r="E8271" s="5">
        <f t="shared" si="518"/>
        <v>10</v>
      </c>
      <c r="F8271" s="14">
        <v>59.122588999999998</v>
      </c>
      <c r="G8271" s="17">
        <f t="shared" si="516"/>
        <v>4.93</v>
      </c>
      <c r="I8271" s="33"/>
    </row>
    <row r="8272" spans="1:9" x14ac:dyDescent="0.2">
      <c r="A8272" s="4">
        <v>44175.458333333336</v>
      </c>
      <c r="B8272" s="6">
        <f t="shared" si="517"/>
        <v>44175</v>
      </c>
      <c r="C8272" s="3">
        <f t="shared" si="519"/>
        <v>0.41666666666666669</v>
      </c>
      <c r="D8272" s="3">
        <f>IF('Profil je Los'!A8272&lt;&gt;"",IF('Profil je Los'!A8272&lt;&gt;"",TIME(HOUR('Profil je Los'!A8272),MINUTE('Profil je Los'!A8272),SECOND('Profil je Los'!A8272)),""),"")</f>
        <v>0.45833333333333331</v>
      </c>
      <c r="E8272" s="5">
        <f t="shared" si="518"/>
        <v>11</v>
      </c>
      <c r="F8272" s="14">
        <v>57.244497000000003</v>
      </c>
      <c r="G8272" s="17">
        <f t="shared" si="516"/>
        <v>4.7699999999999996</v>
      </c>
      <c r="I8272" s="33"/>
    </row>
    <row r="8273" spans="1:9" x14ac:dyDescent="0.2">
      <c r="A8273" s="4">
        <v>44175.5</v>
      </c>
      <c r="B8273" s="6">
        <f t="shared" si="517"/>
        <v>44175</v>
      </c>
      <c r="C8273" s="3">
        <f t="shared" si="519"/>
        <v>0.45833333333333331</v>
      </c>
      <c r="D8273" s="3">
        <f>IF('Profil je Los'!A8273&lt;&gt;"",IF('Profil je Los'!A8273&lt;&gt;"",TIME(HOUR('Profil je Los'!A8273),MINUTE('Profil je Los'!A8273),SECOND('Profil je Los'!A8273)),""),"")</f>
        <v>0.5</v>
      </c>
      <c r="E8273" s="5">
        <f t="shared" si="518"/>
        <v>12</v>
      </c>
      <c r="F8273" s="14">
        <v>56.891444</v>
      </c>
      <c r="G8273" s="17">
        <f t="shared" si="516"/>
        <v>4.74</v>
      </c>
      <c r="I8273" s="33"/>
    </row>
    <row r="8274" spans="1:9" x14ac:dyDescent="0.2">
      <c r="A8274" s="4">
        <v>44175.541666666664</v>
      </c>
      <c r="B8274" s="6">
        <f t="shared" si="517"/>
        <v>44175</v>
      </c>
      <c r="C8274" s="3">
        <f t="shared" si="519"/>
        <v>0.5</v>
      </c>
      <c r="D8274" s="3">
        <f>IF('Profil je Los'!A8274&lt;&gt;"",IF('Profil je Los'!A8274&lt;&gt;"",TIME(HOUR('Profil je Los'!A8274),MINUTE('Profil je Los'!A8274),SECOND('Profil je Los'!A8274)),""),"")</f>
        <v>0.54166666666666663</v>
      </c>
      <c r="E8274" s="5">
        <f t="shared" si="518"/>
        <v>13</v>
      </c>
      <c r="F8274" s="14">
        <v>53.705717999999997</v>
      </c>
      <c r="G8274" s="17">
        <f t="shared" si="516"/>
        <v>4.4800000000000004</v>
      </c>
      <c r="I8274" s="33"/>
    </row>
    <row r="8275" spans="1:9" x14ac:dyDescent="0.2">
      <c r="A8275" s="4">
        <v>44175.583333333336</v>
      </c>
      <c r="B8275" s="6">
        <f t="shared" si="517"/>
        <v>44175</v>
      </c>
      <c r="C8275" s="3">
        <f t="shared" si="519"/>
        <v>0.54166666666666663</v>
      </c>
      <c r="D8275" s="3">
        <f>IF('Profil je Los'!A8275&lt;&gt;"",IF('Profil je Los'!A8275&lt;&gt;"",TIME(HOUR('Profil je Los'!A8275),MINUTE('Profil je Los'!A8275),SECOND('Profil je Los'!A8275)),""),"")</f>
        <v>0.58333333333333337</v>
      </c>
      <c r="E8275" s="5">
        <f t="shared" si="518"/>
        <v>14</v>
      </c>
      <c r="F8275" s="14">
        <v>51.372148000000003</v>
      </c>
      <c r="G8275" s="17">
        <f t="shared" si="516"/>
        <v>4.28</v>
      </c>
      <c r="I8275" s="33"/>
    </row>
    <row r="8276" spans="1:9" x14ac:dyDescent="0.2">
      <c r="A8276" s="4">
        <v>44175.625</v>
      </c>
      <c r="B8276" s="6">
        <f t="shared" si="517"/>
        <v>44175</v>
      </c>
      <c r="C8276" s="3">
        <f t="shared" si="519"/>
        <v>0.58333333333333337</v>
      </c>
      <c r="D8276" s="3">
        <f>IF('Profil je Los'!A8276&lt;&gt;"",IF('Profil je Los'!A8276&lt;&gt;"",TIME(HOUR('Profil je Los'!A8276),MINUTE('Profil je Los'!A8276),SECOND('Profil je Los'!A8276)),""),"")</f>
        <v>0.625</v>
      </c>
      <c r="E8276" s="5">
        <f t="shared" si="518"/>
        <v>15</v>
      </c>
      <c r="F8276" s="14">
        <v>45.342624000000001</v>
      </c>
      <c r="G8276" s="17">
        <f t="shared" si="516"/>
        <v>3.78</v>
      </c>
      <c r="I8276" s="33"/>
    </row>
    <row r="8277" spans="1:9" x14ac:dyDescent="0.2">
      <c r="A8277" s="4">
        <v>44175.666666666664</v>
      </c>
      <c r="B8277" s="6">
        <f t="shared" si="517"/>
        <v>44175</v>
      </c>
      <c r="C8277" s="3">
        <f t="shared" si="519"/>
        <v>0.625</v>
      </c>
      <c r="D8277" s="3">
        <f>IF('Profil je Los'!A8277&lt;&gt;"",IF('Profil je Los'!A8277&lt;&gt;"",TIME(HOUR('Profil je Los'!A8277),MINUTE('Profil je Los'!A8277),SECOND('Profil je Los'!A8277)),""),"")</f>
        <v>0.66666666666666663</v>
      </c>
      <c r="E8277" s="5">
        <f t="shared" si="518"/>
        <v>16</v>
      </c>
      <c r="F8277" s="14">
        <v>40.162120000000002</v>
      </c>
      <c r="G8277" s="17">
        <f t="shared" si="516"/>
        <v>3.35</v>
      </c>
      <c r="I8277" s="33"/>
    </row>
    <row r="8278" spans="1:9" x14ac:dyDescent="0.2">
      <c r="A8278" s="4">
        <v>44175.708333333336</v>
      </c>
      <c r="B8278" s="6">
        <f t="shared" si="517"/>
        <v>44175</v>
      </c>
      <c r="C8278" s="3">
        <f t="shared" si="519"/>
        <v>0.66666666666666663</v>
      </c>
      <c r="D8278" s="3">
        <f>IF('Profil je Los'!A8278&lt;&gt;"",IF('Profil je Los'!A8278&lt;&gt;"",TIME(HOUR('Profil je Los'!A8278),MINUTE('Profil je Los'!A8278),SECOND('Profil je Los'!A8278)),""),"")</f>
        <v>0.70833333333333337</v>
      </c>
      <c r="E8278" s="5">
        <f t="shared" si="518"/>
        <v>17</v>
      </c>
      <c r="F8278" s="14">
        <v>48.556685000000002</v>
      </c>
      <c r="G8278" s="17">
        <f t="shared" si="516"/>
        <v>4.05</v>
      </c>
      <c r="I8278" s="33"/>
    </row>
    <row r="8279" spans="1:9" x14ac:dyDescent="0.2">
      <c r="A8279" s="4">
        <v>44175.75</v>
      </c>
      <c r="B8279" s="6">
        <f t="shared" si="517"/>
        <v>44175</v>
      </c>
      <c r="C8279" s="3">
        <f t="shared" si="519"/>
        <v>0.70833333333333337</v>
      </c>
      <c r="D8279" s="3">
        <f>IF('Profil je Los'!A8279&lt;&gt;"",IF('Profil je Los'!A8279&lt;&gt;"",TIME(HOUR('Profil je Los'!A8279),MINUTE('Profil je Los'!A8279),SECOND('Profil je Los'!A8279)),""),"")</f>
        <v>0.75</v>
      </c>
      <c r="E8279" s="5">
        <f t="shared" si="518"/>
        <v>18</v>
      </c>
      <c r="F8279" s="14">
        <v>46.101174999999998</v>
      </c>
      <c r="G8279" s="17">
        <f t="shared" si="516"/>
        <v>3.84</v>
      </c>
      <c r="I8279" s="33"/>
    </row>
    <row r="8280" spans="1:9" x14ac:dyDescent="0.2">
      <c r="A8280" s="4">
        <v>44175.791666666664</v>
      </c>
      <c r="B8280" s="6">
        <f t="shared" si="517"/>
        <v>44175</v>
      </c>
      <c r="C8280" s="3">
        <f t="shared" si="519"/>
        <v>0.75</v>
      </c>
      <c r="D8280" s="3">
        <f>IF('Profil je Los'!A8280&lt;&gt;"",IF('Profil je Los'!A8280&lt;&gt;"",TIME(HOUR('Profil je Los'!A8280),MINUTE('Profil je Los'!A8280),SECOND('Profil je Los'!A8280)),""),"")</f>
        <v>0.79166666666666663</v>
      </c>
      <c r="E8280" s="5">
        <f t="shared" si="518"/>
        <v>19</v>
      </c>
      <c r="F8280" s="14">
        <v>45.038476000000003</v>
      </c>
      <c r="G8280" s="17">
        <f t="shared" si="516"/>
        <v>3.75</v>
      </c>
      <c r="I8280" s="33"/>
    </row>
    <row r="8281" spans="1:9" x14ac:dyDescent="0.2">
      <c r="A8281" s="4">
        <v>44175.833333333336</v>
      </c>
      <c r="B8281" s="6">
        <f t="shared" si="517"/>
        <v>44175</v>
      </c>
      <c r="C8281" s="3">
        <f t="shared" si="519"/>
        <v>0.79166666666666663</v>
      </c>
      <c r="D8281" s="3">
        <f>IF('Profil je Los'!A8281&lt;&gt;"",IF('Profil je Los'!A8281&lt;&gt;"",TIME(HOUR('Profil je Los'!A8281),MINUTE('Profil je Los'!A8281),SECOND('Profil je Los'!A8281)),""),"")</f>
        <v>0.83333333333333337</v>
      </c>
      <c r="E8281" s="5">
        <f t="shared" si="518"/>
        <v>20</v>
      </c>
      <c r="F8281" s="14">
        <v>42.012504</v>
      </c>
      <c r="G8281" s="17">
        <f t="shared" si="516"/>
        <v>3.5</v>
      </c>
      <c r="I8281" s="33"/>
    </row>
    <row r="8282" spans="1:9" x14ac:dyDescent="0.2">
      <c r="A8282" s="4">
        <v>44175.875</v>
      </c>
      <c r="B8282" s="6">
        <f t="shared" si="517"/>
        <v>44175</v>
      </c>
      <c r="C8282" s="3">
        <f t="shared" si="519"/>
        <v>0.83333333333333337</v>
      </c>
      <c r="D8282" s="3">
        <f>IF('Profil je Los'!A8282&lt;&gt;"",IF('Profil je Los'!A8282&lt;&gt;"",TIME(HOUR('Profil je Los'!A8282),MINUTE('Profil je Los'!A8282),SECOND('Profil je Los'!A8282)),""),"")</f>
        <v>0.875</v>
      </c>
      <c r="E8282" s="5">
        <f t="shared" si="518"/>
        <v>21</v>
      </c>
      <c r="F8282" s="14">
        <v>34.380719999999997</v>
      </c>
      <c r="G8282" s="17">
        <f t="shared" si="516"/>
        <v>2.87</v>
      </c>
      <c r="I8282" s="33"/>
    </row>
    <row r="8283" spans="1:9" x14ac:dyDescent="0.2">
      <c r="A8283" s="4">
        <v>44175.916666666664</v>
      </c>
      <c r="B8283" s="6">
        <f t="shared" si="517"/>
        <v>44175</v>
      </c>
      <c r="C8283" s="3">
        <f t="shared" si="519"/>
        <v>0.875</v>
      </c>
      <c r="D8283" s="3">
        <f>IF('Profil je Los'!A8283&lt;&gt;"",IF('Profil je Los'!A8283&lt;&gt;"",TIME(HOUR('Profil je Los'!A8283),MINUTE('Profil je Los'!A8283),SECOND('Profil je Los'!A8283)),""),"")</f>
        <v>0.91666666666666663</v>
      </c>
      <c r="E8283" s="5">
        <f t="shared" si="518"/>
        <v>22</v>
      </c>
      <c r="F8283" s="14">
        <v>32.554692000000003</v>
      </c>
      <c r="G8283" s="17">
        <f t="shared" si="516"/>
        <v>2.71</v>
      </c>
      <c r="I8283" s="33"/>
    </row>
    <row r="8284" spans="1:9" x14ac:dyDescent="0.2">
      <c r="A8284" s="4">
        <v>44175.958333333336</v>
      </c>
      <c r="B8284" s="6">
        <f t="shared" si="517"/>
        <v>44175</v>
      </c>
      <c r="C8284" s="3">
        <f t="shared" si="519"/>
        <v>0.91666666666666663</v>
      </c>
      <c r="D8284" s="3">
        <f>IF('Profil je Los'!A8284&lt;&gt;"",IF('Profil je Los'!A8284&lt;&gt;"",TIME(HOUR('Profil je Los'!A8284),MINUTE('Profil je Los'!A8284),SECOND('Profil je Los'!A8284)),""),"")</f>
        <v>0.95833333333333337</v>
      </c>
      <c r="E8284" s="5">
        <f t="shared" si="518"/>
        <v>23</v>
      </c>
      <c r="F8284" s="14">
        <v>28.292306</v>
      </c>
      <c r="G8284" s="17">
        <f t="shared" si="516"/>
        <v>2.36</v>
      </c>
      <c r="I8284" s="33"/>
    </row>
    <row r="8285" spans="1:9" x14ac:dyDescent="0.2">
      <c r="A8285" s="4">
        <v>44176</v>
      </c>
      <c r="B8285" s="6">
        <f t="shared" si="517"/>
        <v>44175</v>
      </c>
      <c r="C8285" s="3">
        <f t="shared" si="519"/>
        <v>0.95833333333333337</v>
      </c>
      <c r="D8285" s="3">
        <f>IF('Profil je Los'!A8285&lt;&gt;"",IF('Profil je Los'!A8285&lt;&gt;"",TIME(HOUR('Profil je Los'!A8285),MINUTE('Profil je Los'!A8285),SECOND('Profil je Los'!A8285)),""),"")</f>
        <v>0</v>
      </c>
      <c r="E8285" s="5">
        <f t="shared" si="518"/>
        <v>24</v>
      </c>
      <c r="F8285" s="14">
        <v>23.207951999999999</v>
      </c>
      <c r="G8285" s="17">
        <f t="shared" si="516"/>
        <v>1.93</v>
      </c>
      <c r="I8285" s="33"/>
    </row>
    <row r="8286" spans="1:9" x14ac:dyDescent="0.2">
      <c r="A8286" s="4">
        <v>44176.041666666664</v>
      </c>
      <c r="B8286" s="6">
        <f t="shared" si="517"/>
        <v>44176</v>
      </c>
      <c r="C8286" s="3">
        <f t="shared" si="519"/>
        <v>0</v>
      </c>
      <c r="D8286" s="3">
        <f>IF('Profil je Los'!A8286&lt;&gt;"",IF('Profil je Los'!A8286&lt;&gt;"",TIME(HOUR('Profil je Los'!A8286),MINUTE('Profil je Los'!A8286),SECOND('Profil je Los'!A8286)),""),"")</f>
        <v>4.1666666666666664E-2</v>
      </c>
      <c r="E8286" s="5">
        <f t="shared" si="518"/>
        <v>1</v>
      </c>
      <c r="F8286" s="14">
        <v>19.133486999999999</v>
      </c>
      <c r="G8286" s="17">
        <f t="shared" si="516"/>
        <v>1.59</v>
      </c>
      <c r="I8286" s="33"/>
    </row>
    <row r="8287" spans="1:9" x14ac:dyDescent="0.2">
      <c r="A8287" s="4">
        <v>44176.083333333336</v>
      </c>
      <c r="B8287" s="6">
        <f t="shared" si="517"/>
        <v>44176</v>
      </c>
      <c r="C8287" s="3">
        <f t="shared" si="519"/>
        <v>4.1666666666666664E-2</v>
      </c>
      <c r="D8287" s="3">
        <f>IF('Profil je Los'!A8287&lt;&gt;"",IF('Profil je Los'!A8287&lt;&gt;"",TIME(HOUR('Profil je Los'!A8287),MINUTE('Profil je Los'!A8287),SECOND('Profil je Los'!A8287)),""),"")</f>
        <v>8.3333333333333329E-2</v>
      </c>
      <c r="E8287" s="5">
        <f t="shared" si="518"/>
        <v>2</v>
      </c>
      <c r="F8287" s="14">
        <v>18.354588</v>
      </c>
      <c r="G8287" s="17">
        <f t="shared" si="516"/>
        <v>1.53</v>
      </c>
      <c r="I8287" s="33"/>
    </row>
    <row r="8288" spans="1:9" x14ac:dyDescent="0.2">
      <c r="A8288" s="4">
        <v>44176.125</v>
      </c>
      <c r="B8288" s="6">
        <f t="shared" si="517"/>
        <v>44176</v>
      </c>
      <c r="C8288" s="3">
        <f t="shared" si="519"/>
        <v>8.3333333333333329E-2</v>
      </c>
      <c r="D8288" s="3">
        <f>IF('Profil je Los'!A8288&lt;&gt;"",IF('Profil je Los'!A8288&lt;&gt;"",TIME(HOUR('Profil je Los'!A8288),MINUTE('Profil je Los'!A8288),SECOND('Profil je Los'!A8288)),""),"")</f>
        <v>0.125</v>
      </c>
      <c r="E8288" s="5">
        <f t="shared" si="518"/>
        <v>3</v>
      </c>
      <c r="F8288" s="14">
        <v>17.622197</v>
      </c>
      <c r="G8288" s="17">
        <f t="shared" si="516"/>
        <v>1.47</v>
      </c>
      <c r="I8288" s="33"/>
    </row>
    <row r="8289" spans="1:9" x14ac:dyDescent="0.2">
      <c r="A8289" s="4">
        <v>44176.166666666664</v>
      </c>
      <c r="B8289" s="6">
        <f t="shared" si="517"/>
        <v>44176</v>
      </c>
      <c r="C8289" s="3">
        <f t="shared" si="519"/>
        <v>0.125</v>
      </c>
      <c r="D8289" s="3">
        <f>IF('Profil je Los'!A8289&lt;&gt;"",IF('Profil je Los'!A8289&lt;&gt;"",TIME(HOUR('Profil je Los'!A8289),MINUTE('Profil je Los'!A8289),SECOND('Profil je Los'!A8289)),""),"")</f>
        <v>0.16666666666666666</v>
      </c>
      <c r="E8289" s="5">
        <f t="shared" si="518"/>
        <v>4</v>
      </c>
      <c r="F8289" s="14">
        <v>16.929549000000002</v>
      </c>
      <c r="G8289" s="17">
        <f t="shared" si="516"/>
        <v>1.41</v>
      </c>
      <c r="I8289" s="33"/>
    </row>
    <row r="8290" spans="1:9" x14ac:dyDescent="0.2">
      <c r="A8290" s="4">
        <v>44176.208333333336</v>
      </c>
      <c r="B8290" s="6">
        <f t="shared" si="517"/>
        <v>44176</v>
      </c>
      <c r="C8290" s="3">
        <f t="shared" si="519"/>
        <v>0.16666666666666666</v>
      </c>
      <c r="D8290" s="3">
        <f>IF('Profil je Los'!A8290&lt;&gt;"",IF('Profil je Los'!A8290&lt;&gt;"",TIME(HOUR('Profil je Los'!A8290),MINUTE('Profil je Los'!A8290),SECOND('Profil je Los'!A8290)),""),"")</f>
        <v>0.20833333333333334</v>
      </c>
      <c r="E8290" s="5">
        <f t="shared" si="518"/>
        <v>5</v>
      </c>
      <c r="F8290" s="14">
        <v>17.948587</v>
      </c>
      <c r="G8290" s="17">
        <f t="shared" si="516"/>
        <v>1.5</v>
      </c>
      <c r="I8290" s="33"/>
    </row>
    <row r="8291" spans="1:9" x14ac:dyDescent="0.2">
      <c r="A8291" s="4">
        <v>44176.25</v>
      </c>
      <c r="B8291" s="6">
        <f t="shared" si="517"/>
        <v>44176</v>
      </c>
      <c r="C8291" s="3">
        <f t="shared" si="519"/>
        <v>0.20833333333333334</v>
      </c>
      <c r="D8291" s="3">
        <f>IF('Profil je Los'!A8291&lt;&gt;"",IF('Profil je Los'!A8291&lt;&gt;"",TIME(HOUR('Profil je Los'!A8291),MINUTE('Profil je Los'!A8291),SECOND('Profil je Los'!A8291)),""),"")</f>
        <v>0.25</v>
      </c>
      <c r="E8291" s="5">
        <f t="shared" si="518"/>
        <v>6</v>
      </c>
      <c r="F8291" s="14">
        <v>20.735322</v>
      </c>
      <c r="G8291" s="17">
        <f t="shared" si="516"/>
        <v>1.73</v>
      </c>
      <c r="I8291" s="33"/>
    </row>
    <row r="8292" spans="1:9" x14ac:dyDescent="0.2">
      <c r="A8292" s="4">
        <v>44176.291666666664</v>
      </c>
      <c r="B8292" s="6">
        <f t="shared" si="517"/>
        <v>44176</v>
      </c>
      <c r="C8292" s="3">
        <f t="shared" si="519"/>
        <v>0.25</v>
      </c>
      <c r="D8292" s="3">
        <f>IF('Profil je Los'!A8292&lt;&gt;"",IF('Profil je Los'!A8292&lt;&gt;"",TIME(HOUR('Profil je Los'!A8292),MINUTE('Profil je Los'!A8292),SECOND('Profil je Los'!A8292)),""),"")</f>
        <v>0.29166666666666669</v>
      </c>
      <c r="E8292" s="5">
        <f t="shared" si="518"/>
        <v>7</v>
      </c>
      <c r="F8292" s="14">
        <v>31.975484000000002</v>
      </c>
      <c r="G8292" s="17">
        <f t="shared" si="516"/>
        <v>2.66</v>
      </c>
      <c r="I8292" s="33"/>
    </row>
    <row r="8293" spans="1:9" x14ac:dyDescent="0.2">
      <c r="A8293" s="4">
        <v>44176.333333333336</v>
      </c>
      <c r="B8293" s="6">
        <f t="shared" si="517"/>
        <v>44176</v>
      </c>
      <c r="C8293" s="3">
        <f t="shared" si="519"/>
        <v>0.29166666666666669</v>
      </c>
      <c r="D8293" s="3">
        <f>IF('Profil je Los'!A8293&lt;&gt;"",IF('Profil je Los'!A8293&lt;&gt;"",TIME(HOUR('Profil je Los'!A8293),MINUTE('Profil je Los'!A8293),SECOND('Profil je Los'!A8293)),""),"")</f>
        <v>0.33333333333333331</v>
      </c>
      <c r="E8293" s="5">
        <f t="shared" si="518"/>
        <v>8</v>
      </c>
      <c r="F8293" s="14">
        <v>44.116219999999998</v>
      </c>
      <c r="G8293" s="17">
        <f t="shared" si="516"/>
        <v>3.68</v>
      </c>
      <c r="I8293" s="33"/>
    </row>
    <row r="8294" spans="1:9" x14ac:dyDescent="0.2">
      <c r="A8294" s="4">
        <v>44176.375</v>
      </c>
      <c r="B8294" s="6">
        <f t="shared" si="517"/>
        <v>44176</v>
      </c>
      <c r="C8294" s="3">
        <f t="shared" si="519"/>
        <v>0.33333333333333331</v>
      </c>
      <c r="D8294" s="3">
        <f>IF('Profil je Los'!A8294&lt;&gt;"",IF('Profil je Los'!A8294&lt;&gt;"",TIME(HOUR('Profil je Los'!A8294),MINUTE('Profil je Los'!A8294),SECOND('Profil je Los'!A8294)),""),"")</f>
        <v>0.375</v>
      </c>
      <c r="E8294" s="5">
        <f t="shared" si="518"/>
        <v>9</v>
      </c>
      <c r="F8294" s="14">
        <v>49.570399000000002</v>
      </c>
      <c r="G8294" s="17">
        <f t="shared" si="516"/>
        <v>4.13</v>
      </c>
      <c r="I8294" s="33"/>
    </row>
    <row r="8295" spans="1:9" x14ac:dyDescent="0.2">
      <c r="A8295" s="4">
        <v>44176.416666666664</v>
      </c>
      <c r="B8295" s="6">
        <f t="shared" si="517"/>
        <v>44176</v>
      </c>
      <c r="C8295" s="3">
        <f t="shared" si="519"/>
        <v>0.375</v>
      </c>
      <c r="D8295" s="3">
        <f>IF('Profil je Los'!A8295&lt;&gt;"",IF('Profil je Los'!A8295&lt;&gt;"",TIME(HOUR('Profil je Los'!A8295),MINUTE('Profil je Los'!A8295),SECOND('Profil je Los'!A8295)),""),"")</f>
        <v>0.41666666666666669</v>
      </c>
      <c r="E8295" s="5">
        <f t="shared" si="518"/>
        <v>10</v>
      </c>
      <c r="F8295" s="14">
        <v>49.143500000000003</v>
      </c>
      <c r="G8295" s="17">
        <f t="shared" si="516"/>
        <v>4.0999999999999996</v>
      </c>
      <c r="I8295" s="33"/>
    </row>
    <row r="8296" spans="1:9" x14ac:dyDescent="0.2">
      <c r="A8296" s="4">
        <v>44176.458333333336</v>
      </c>
      <c r="B8296" s="6">
        <f t="shared" si="517"/>
        <v>44176</v>
      </c>
      <c r="C8296" s="3">
        <f t="shared" si="519"/>
        <v>0.41666666666666669</v>
      </c>
      <c r="D8296" s="3">
        <f>IF('Profil je Los'!A8296&lt;&gt;"",IF('Profil je Los'!A8296&lt;&gt;"",TIME(HOUR('Profil je Los'!A8296),MINUTE('Profil je Los'!A8296),SECOND('Profil je Los'!A8296)),""),"")</f>
        <v>0.45833333333333331</v>
      </c>
      <c r="E8296" s="5">
        <f t="shared" si="518"/>
        <v>11</v>
      </c>
      <c r="F8296" s="14">
        <v>50.541825000000003</v>
      </c>
      <c r="G8296" s="17">
        <f t="shared" si="516"/>
        <v>4.21</v>
      </c>
      <c r="I8296" s="33"/>
    </row>
    <row r="8297" spans="1:9" x14ac:dyDescent="0.2">
      <c r="A8297" s="4">
        <v>44176.5</v>
      </c>
      <c r="B8297" s="6">
        <f t="shared" si="517"/>
        <v>44176</v>
      </c>
      <c r="C8297" s="3">
        <f t="shared" si="519"/>
        <v>0.45833333333333331</v>
      </c>
      <c r="D8297" s="3">
        <f>IF('Profil je Los'!A8297&lt;&gt;"",IF('Profil je Los'!A8297&lt;&gt;"",TIME(HOUR('Profil je Los'!A8297),MINUTE('Profil je Los'!A8297),SECOND('Profil je Los'!A8297)),""),"")</f>
        <v>0.5</v>
      </c>
      <c r="E8297" s="5">
        <f t="shared" si="518"/>
        <v>12</v>
      </c>
      <c r="F8297" s="14">
        <v>53.137472000000002</v>
      </c>
      <c r="G8297" s="17">
        <f t="shared" si="516"/>
        <v>4.43</v>
      </c>
      <c r="I8297" s="33"/>
    </row>
    <row r="8298" spans="1:9" x14ac:dyDescent="0.2">
      <c r="A8298" s="4">
        <v>44176.541666666664</v>
      </c>
      <c r="B8298" s="6">
        <f t="shared" si="517"/>
        <v>44176</v>
      </c>
      <c r="C8298" s="3">
        <f t="shared" si="519"/>
        <v>0.5</v>
      </c>
      <c r="D8298" s="3">
        <f>IF('Profil je Los'!A8298&lt;&gt;"",IF('Profil je Los'!A8298&lt;&gt;"",TIME(HOUR('Profil je Los'!A8298),MINUTE('Profil je Los'!A8298),SECOND('Profil je Los'!A8298)),""),"")</f>
        <v>0.54166666666666663</v>
      </c>
      <c r="E8298" s="5">
        <f t="shared" si="518"/>
        <v>13</v>
      </c>
      <c r="F8298" s="14">
        <v>53.833106000000001</v>
      </c>
      <c r="G8298" s="17">
        <f t="shared" si="516"/>
        <v>4.49</v>
      </c>
      <c r="I8298" s="33"/>
    </row>
    <row r="8299" spans="1:9" x14ac:dyDescent="0.2">
      <c r="A8299" s="4">
        <v>44176.583333333336</v>
      </c>
      <c r="B8299" s="6">
        <f t="shared" si="517"/>
        <v>44176</v>
      </c>
      <c r="C8299" s="3">
        <f t="shared" si="519"/>
        <v>0.54166666666666663</v>
      </c>
      <c r="D8299" s="3">
        <f>IF('Profil je Los'!A8299&lt;&gt;"",IF('Profil je Los'!A8299&lt;&gt;"",TIME(HOUR('Profil je Los'!A8299),MINUTE('Profil je Los'!A8299),SECOND('Profil je Los'!A8299)),""),"")</f>
        <v>0.58333333333333337</v>
      </c>
      <c r="E8299" s="5">
        <f t="shared" si="518"/>
        <v>14</v>
      </c>
      <c r="F8299" s="14">
        <v>48.375807999999999</v>
      </c>
      <c r="G8299" s="17">
        <f t="shared" si="516"/>
        <v>4.03</v>
      </c>
      <c r="I8299" s="33"/>
    </row>
    <row r="8300" spans="1:9" x14ac:dyDescent="0.2">
      <c r="A8300" s="4">
        <v>44176.625</v>
      </c>
      <c r="B8300" s="6">
        <f t="shared" si="517"/>
        <v>44176</v>
      </c>
      <c r="C8300" s="3">
        <f t="shared" si="519"/>
        <v>0.58333333333333337</v>
      </c>
      <c r="D8300" s="3">
        <f>IF('Profil je Los'!A8300&lt;&gt;"",IF('Profil je Los'!A8300&lt;&gt;"",TIME(HOUR('Profil je Los'!A8300),MINUTE('Profil je Los'!A8300),SECOND('Profil je Los'!A8300)),""),"")</f>
        <v>0.625</v>
      </c>
      <c r="E8300" s="5">
        <f t="shared" si="518"/>
        <v>15</v>
      </c>
      <c r="F8300" s="14">
        <v>46.139803000000001</v>
      </c>
      <c r="G8300" s="17">
        <f t="shared" si="516"/>
        <v>3.84</v>
      </c>
      <c r="I8300" s="33"/>
    </row>
    <row r="8301" spans="1:9" x14ac:dyDescent="0.2">
      <c r="A8301" s="4">
        <v>44176.666666666664</v>
      </c>
      <c r="B8301" s="6">
        <f t="shared" si="517"/>
        <v>44176</v>
      </c>
      <c r="C8301" s="3">
        <f t="shared" si="519"/>
        <v>0.625</v>
      </c>
      <c r="D8301" s="3">
        <f>IF('Profil je Los'!A8301&lt;&gt;"",IF('Profil je Los'!A8301&lt;&gt;"",TIME(HOUR('Profil je Los'!A8301),MINUTE('Profil je Los'!A8301),SECOND('Profil je Los'!A8301)),""),"")</f>
        <v>0.66666666666666663</v>
      </c>
      <c r="E8301" s="5">
        <f t="shared" si="518"/>
        <v>16</v>
      </c>
      <c r="F8301" s="14">
        <v>46.430208</v>
      </c>
      <c r="G8301" s="17">
        <f t="shared" si="516"/>
        <v>3.87</v>
      </c>
      <c r="I8301" s="33"/>
    </row>
    <row r="8302" spans="1:9" x14ac:dyDescent="0.2">
      <c r="A8302" s="4">
        <v>44176.708333333336</v>
      </c>
      <c r="B8302" s="6">
        <f t="shared" si="517"/>
        <v>44176</v>
      </c>
      <c r="C8302" s="3">
        <f t="shared" si="519"/>
        <v>0.66666666666666663</v>
      </c>
      <c r="D8302" s="3">
        <f>IF('Profil je Los'!A8302&lt;&gt;"",IF('Profil je Los'!A8302&lt;&gt;"",TIME(HOUR('Profil je Los'!A8302),MINUTE('Profil je Los'!A8302),SECOND('Profil je Los'!A8302)),""),"")</f>
        <v>0.70833333333333337</v>
      </c>
      <c r="E8302" s="5">
        <f t="shared" si="518"/>
        <v>17</v>
      </c>
      <c r="F8302" s="14">
        <v>50.500306000000002</v>
      </c>
      <c r="G8302" s="17">
        <f t="shared" si="516"/>
        <v>4.21</v>
      </c>
      <c r="I8302" s="33"/>
    </row>
    <row r="8303" spans="1:9" x14ac:dyDescent="0.2">
      <c r="A8303" s="4">
        <v>44176.75</v>
      </c>
      <c r="B8303" s="6">
        <f t="shared" si="517"/>
        <v>44176</v>
      </c>
      <c r="C8303" s="3">
        <f t="shared" si="519"/>
        <v>0.70833333333333337</v>
      </c>
      <c r="D8303" s="3">
        <f>IF('Profil je Los'!A8303&lt;&gt;"",IF('Profil je Los'!A8303&lt;&gt;"",TIME(HOUR('Profil je Los'!A8303),MINUTE('Profil je Los'!A8303),SECOND('Profil je Los'!A8303)),""),"")</f>
        <v>0.75</v>
      </c>
      <c r="E8303" s="5">
        <f t="shared" si="518"/>
        <v>18</v>
      </c>
      <c r="F8303" s="14">
        <v>56.680106000000002</v>
      </c>
      <c r="G8303" s="17">
        <f t="shared" si="516"/>
        <v>4.72</v>
      </c>
      <c r="I8303" s="33"/>
    </row>
    <row r="8304" spans="1:9" x14ac:dyDescent="0.2">
      <c r="A8304" s="4">
        <v>44176.791666666664</v>
      </c>
      <c r="B8304" s="6">
        <f t="shared" si="517"/>
        <v>44176</v>
      </c>
      <c r="C8304" s="3">
        <f t="shared" si="519"/>
        <v>0.75</v>
      </c>
      <c r="D8304" s="3">
        <f>IF('Profil je Los'!A8304&lt;&gt;"",IF('Profil je Los'!A8304&lt;&gt;"",TIME(HOUR('Profil je Los'!A8304),MINUTE('Profil je Los'!A8304),SECOND('Profil je Los'!A8304)),""),"")</f>
        <v>0.79166666666666663</v>
      </c>
      <c r="E8304" s="5">
        <f t="shared" si="518"/>
        <v>19</v>
      </c>
      <c r="F8304" s="14">
        <v>55.393112000000002</v>
      </c>
      <c r="G8304" s="17">
        <f t="shared" si="516"/>
        <v>4.62</v>
      </c>
      <c r="I8304" s="33"/>
    </row>
    <row r="8305" spans="1:9" x14ac:dyDescent="0.2">
      <c r="A8305" s="4">
        <v>44176.833333333336</v>
      </c>
      <c r="B8305" s="6">
        <f t="shared" si="517"/>
        <v>44176</v>
      </c>
      <c r="C8305" s="3">
        <f t="shared" si="519"/>
        <v>0.79166666666666663</v>
      </c>
      <c r="D8305" s="3">
        <f>IF('Profil je Los'!A8305&lt;&gt;"",IF('Profil je Los'!A8305&lt;&gt;"",TIME(HOUR('Profil je Los'!A8305),MINUTE('Profil je Los'!A8305),SECOND('Profil je Los'!A8305)),""),"")</f>
        <v>0.83333333333333337</v>
      </c>
      <c r="E8305" s="5">
        <f t="shared" si="518"/>
        <v>20</v>
      </c>
      <c r="F8305" s="14">
        <v>49.159233999999998</v>
      </c>
      <c r="G8305" s="17">
        <f t="shared" si="516"/>
        <v>4.0999999999999996</v>
      </c>
      <c r="I8305" s="33"/>
    </row>
    <row r="8306" spans="1:9" x14ac:dyDescent="0.2">
      <c r="A8306" s="4">
        <v>44176.875</v>
      </c>
      <c r="B8306" s="6">
        <f t="shared" si="517"/>
        <v>44176</v>
      </c>
      <c r="C8306" s="3">
        <f t="shared" si="519"/>
        <v>0.83333333333333337</v>
      </c>
      <c r="D8306" s="3">
        <f>IF('Profil je Los'!A8306&lt;&gt;"",IF('Profil je Los'!A8306&lt;&gt;"",TIME(HOUR('Profil je Los'!A8306),MINUTE('Profil je Los'!A8306),SECOND('Profil je Los'!A8306)),""),"")</f>
        <v>0.875</v>
      </c>
      <c r="E8306" s="5">
        <f t="shared" si="518"/>
        <v>21</v>
      </c>
      <c r="F8306" s="14">
        <v>41.041232999999998</v>
      </c>
      <c r="G8306" s="17">
        <f t="shared" si="516"/>
        <v>3.42</v>
      </c>
      <c r="I8306" s="33"/>
    </row>
    <row r="8307" spans="1:9" x14ac:dyDescent="0.2">
      <c r="A8307" s="4">
        <v>44176.916666666664</v>
      </c>
      <c r="B8307" s="6">
        <f t="shared" si="517"/>
        <v>44176</v>
      </c>
      <c r="C8307" s="3">
        <f t="shared" si="519"/>
        <v>0.875</v>
      </c>
      <c r="D8307" s="3">
        <f>IF('Profil je Los'!A8307&lt;&gt;"",IF('Profil je Los'!A8307&lt;&gt;"",TIME(HOUR('Profil je Los'!A8307),MINUTE('Profil je Los'!A8307),SECOND('Profil je Los'!A8307)),""),"")</f>
        <v>0.91666666666666663</v>
      </c>
      <c r="E8307" s="5">
        <f t="shared" si="518"/>
        <v>22</v>
      </c>
      <c r="F8307" s="14">
        <v>34.620638</v>
      </c>
      <c r="G8307" s="17">
        <f t="shared" si="516"/>
        <v>2.89</v>
      </c>
      <c r="I8307" s="33"/>
    </row>
    <row r="8308" spans="1:9" x14ac:dyDescent="0.2">
      <c r="A8308" s="4">
        <v>44176.958333333336</v>
      </c>
      <c r="B8308" s="6">
        <f t="shared" si="517"/>
        <v>44176</v>
      </c>
      <c r="C8308" s="3">
        <f t="shared" si="519"/>
        <v>0.91666666666666663</v>
      </c>
      <c r="D8308" s="3">
        <f>IF('Profil je Los'!A8308&lt;&gt;"",IF('Profil je Los'!A8308&lt;&gt;"",TIME(HOUR('Profil je Los'!A8308),MINUTE('Profil je Los'!A8308),SECOND('Profil je Los'!A8308)),""),"")</f>
        <v>0.95833333333333337</v>
      </c>
      <c r="E8308" s="5">
        <f t="shared" si="518"/>
        <v>23</v>
      </c>
      <c r="F8308" s="14">
        <v>29.329135999999998</v>
      </c>
      <c r="G8308" s="17">
        <f t="shared" si="516"/>
        <v>2.44</v>
      </c>
      <c r="I8308" s="33"/>
    </row>
    <row r="8309" spans="1:9" x14ac:dyDescent="0.2">
      <c r="A8309" s="4">
        <v>44177</v>
      </c>
      <c r="B8309" s="6">
        <f t="shared" si="517"/>
        <v>44176</v>
      </c>
      <c r="C8309" s="3">
        <f t="shared" si="519"/>
        <v>0.95833333333333337</v>
      </c>
      <c r="D8309" s="3">
        <f>IF('Profil je Los'!A8309&lt;&gt;"",IF('Profil je Los'!A8309&lt;&gt;"",TIME(HOUR('Profil je Los'!A8309),MINUTE('Profil je Los'!A8309),SECOND('Profil je Los'!A8309)),""),"")</f>
        <v>0</v>
      </c>
      <c r="E8309" s="5">
        <f t="shared" si="518"/>
        <v>24</v>
      </c>
      <c r="F8309" s="14">
        <v>22.975764999999999</v>
      </c>
      <c r="G8309" s="17">
        <f t="shared" si="516"/>
        <v>1.91</v>
      </c>
      <c r="I8309" s="33"/>
    </row>
    <row r="8310" spans="1:9" x14ac:dyDescent="0.2">
      <c r="A8310" s="4">
        <v>44177.041666666664</v>
      </c>
      <c r="B8310" s="6">
        <f t="shared" si="517"/>
        <v>44177</v>
      </c>
      <c r="C8310" s="3">
        <f t="shared" si="519"/>
        <v>0</v>
      </c>
      <c r="D8310" s="3">
        <f>IF('Profil je Los'!A8310&lt;&gt;"",IF('Profil je Los'!A8310&lt;&gt;"",TIME(HOUR('Profil je Los'!A8310),MINUTE('Profil je Los'!A8310),SECOND('Profil je Los'!A8310)),""),"")</f>
        <v>4.1666666666666664E-2</v>
      </c>
      <c r="E8310" s="5">
        <f t="shared" si="518"/>
        <v>1</v>
      </c>
      <c r="F8310" s="14">
        <v>17.993552000000001</v>
      </c>
      <c r="G8310" s="17">
        <f t="shared" si="516"/>
        <v>1.5</v>
      </c>
      <c r="I8310" s="33"/>
    </row>
    <row r="8311" spans="1:9" x14ac:dyDescent="0.2">
      <c r="A8311" s="4">
        <v>44177.083333333336</v>
      </c>
      <c r="B8311" s="6">
        <f t="shared" si="517"/>
        <v>44177</v>
      </c>
      <c r="C8311" s="3">
        <f t="shared" si="519"/>
        <v>4.1666666666666664E-2</v>
      </c>
      <c r="D8311" s="3">
        <f>IF('Profil je Los'!A8311&lt;&gt;"",IF('Profil je Los'!A8311&lt;&gt;"",TIME(HOUR('Profil je Los'!A8311),MINUTE('Profil je Los'!A8311),SECOND('Profil je Los'!A8311)),""),"")</f>
        <v>8.3333333333333329E-2</v>
      </c>
      <c r="E8311" s="5">
        <f t="shared" si="518"/>
        <v>2</v>
      </c>
      <c r="F8311" s="14">
        <v>14.271115</v>
      </c>
      <c r="G8311" s="17">
        <f t="shared" si="516"/>
        <v>1.19</v>
      </c>
      <c r="I8311" s="33"/>
    </row>
    <row r="8312" spans="1:9" x14ac:dyDescent="0.2">
      <c r="A8312" s="4">
        <v>44177.125</v>
      </c>
      <c r="B8312" s="6">
        <f t="shared" si="517"/>
        <v>44177</v>
      </c>
      <c r="C8312" s="3">
        <f t="shared" si="519"/>
        <v>8.3333333333333329E-2</v>
      </c>
      <c r="D8312" s="3">
        <f>IF('Profil je Los'!A8312&lt;&gt;"",IF('Profil je Los'!A8312&lt;&gt;"",TIME(HOUR('Profil je Los'!A8312),MINUTE('Profil je Los'!A8312),SECOND('Profil je Los'!A8312)),""),"")</f>
        <v>0.125</v>
      </c>
      <c r="E8312" s="5">
        <f t="shared" si="518"/>
        <v>3</v>
      </c>
      <c r="F8312" s="14">
        <v>13.595351000000001</v>
      </c>
      <c r="G8312" s="17">
        <f t="shared" si="516"/>
        <v>1.1299999999999999</v>
      </c>
      <c r="I8312" s="33"/>
    </row>
    <row r="8313" spans="1:9" x14ac:dyDescent="0.2">
      <c r="A8313" s="4">
        <v>44177.166666666664</v>
      </c>
      <c r="B8313" s="6">
        <f t="shared" si="517"/>
        <v>44177</v>
      </c>
      <c r="C8313" s="3">
        <f t="shared" si="519"/>
        <v>0.125</v>
      </c>
      <c r="D8313" s="3">
        <f>IF('Profil je Los'!A8313&lt;&gt;"",IF('Profil je Los'!A8313&lt;&gt;"",TIME(HOUR('Profil je Los'!A8313),MINUTE('Profil je Los'!A8313),SECOND('Profil je Los'!A8313)),""),"")</f>
        <v>0.16666666666666666</v>
      </c>
      <c r="E8313" s="5">
        <f t="shared" si="518"/>
        <v>4</v>
      </c>
      <c r="F8313" s="14">
        <v>13.165760000000001</v>
      </c>
      <c r="G8313" s="17">
        <f t="shared" si="516"/>
        <v>1.1000000000000001</v>
      </c>
      <c r="I8313" s="33"/>
    </row>
    <row r="8314" spans="1:9" x14ac:dyDescent="0.2">
      <c r="A8314" s="4">
        <v>44177.208333333336</v>
      </c>
      <c r="B8314" s="6">
        <f t="shared" si="517"/>
        <v>44177</v>
      </c>
      <c r="C8314" s="3">
        <f t="shared" si="519"/>
        <v>0.16666666666666666</v>
      </c>
      <c r="D8314" s="3">
        <f>IF('Profil je Los'!A8314&lt;&gt;"",IF('Profil je Los'!A8314&lt;&gt;"",TIME(HOUR('Profil je Los'!A8314),MINUTE('Profil je Los'!A8314),SECOND('Profil je Los'!A8314)),""),"")</f>
        <v>0.20833333333333334</v>
      </c>
      <c r="E8314" s="5">
        <f t="shared" si="518"/>
        <v>5</v>
      </c>
      <c r="F8314" s="14">
        <v>14.188273000000001</v>
      </c>
      <c r="G8314" s="17">
        <f t="shared" si="516"/>
        <v>1.18</v>
      </c>
      <c r="I8314" s="33"/>
    </row>
    <row r="8315" spans="1:9" x14ac:dyDescent="0.2">
      <c r="A8315" s="4">
        <v>44177.25</v>
      </c>
      <c r="B8315" s="6">
        <f t="shared" si="517"/>
        <v>44177</v>
      </c>
      <c r="C8315" s="3">
        <f t="shared" si="519"/>
        <v>0.20833333333333334</v>
      </c>
      <c r="D8315" s="3">
        <f>IF('Profil je Los'!A8315&lt;&gt;"",IF('Profil je Los'!A8315&lt;&gt;"",TIME(HOUR('Profil je Los'!A8315),MINUTE('Profil je Los'!A8315),SECOND('Profil je Los'!A8315)),""),"")</f>
        <v>0.25</v>
      </c>
      <c r="E8315" s="5">
        <f t="shared" si="518"/>
        <v>6</v>
      </c>
      <c r="F8315" s="14">
        <v>14.143471</v>
      </c>
      <c r="G8315" s="17">
        <f t="shared" si="516"/>
        <v>1.18</v>
      </c>
      <c r="I8315" s="33"/>
    </row>
    <row r="8316" spans="1:9" x14ac:dyDescent="0.2">
      <c r="A8316" s="4">
        <v>44177.291666666664</v>
      </c>
      <c r="B8316" s="6">
        <f t="shared" si="517"/>
        <v>44177</v>
      </c>
      <c r="C8316" s="3">
        <f t="shared" si="519"/>
        <v>0.25</v>
      </c>
      <c r="D8316" s="3">
        <f>IF('Profil je Los'!A8316&lt;&gt;"",IF('Profil je Los'!A8316&lt;&gt;"",TIME(HOUR('Profil je Los'!A8316),MINUTE('Profil je Los'!A8316),SECOND('Profil je Los'!A8316)),""),"")</f>
        <v>0.29166666666666669</v>
      </c>
      <c r="E8316" s="5">
        <f t="shared" si="518"/>
        <v>7</v>
      </c>
      <c r="F8316" s="14">
        <v>17.046506999999998</v>
      </c>
      <c r="G8316" s="17">
        <f t="shared" si="516"/>
        <v>1.42</v>
      </c>
      <c r="I8316" s="33"/>
    </row>
    <row r="8317" spans="1:9" x14ac:dyDescent="0.2">
      <c r="A8317" s="4">
        <v>44177.333333333336</v>
      </c>
      <c r="B8317" s="6">
        <f t="shared" si="517"/>
        <v>44177</v>
      </c>
      <c r="C8317" s="3">
        <f t="shared" si="519"/>
        <v>0.29166666666666669</v>
      </c>
      <c r="D8317" s="3">
        <f>IF('Profil je Los'!A8317&lt;&gt;"",IF('Profil je Los'!A8317&lt;&gt;"",TIME(HOUR('Profil je Los'!A8317),MINUTE('Profil je Los'!A8317),SECOND('Profil je Los'!A8317)),""),"")</f>
        <v>0.33333333333333331</v>
      </c>
      <c r="E8317" s="5">
        <f t="shared" si="518"/>
        <v>8</v>
      </c>
      <c r="F8317" s="14">
        <v>19.063231999999999</v>
      </c>
      <c r="G8317" s="17">
        <f t="shared" si="516"/>
        <v>1.59</v>
      </c>
      <c r="I8317" s="33"/>
    </row>
    <row r="8318" spans="1:9" x14ac:dyDescent="0.2">
      <c r="A8318" s="4">
        <v>44177.375</v>
      </c>
      <c r="B8318" s="6">
        <f t="shared" si="517"/>
        <v>44177</v>
      </c>
      <c r="C8318" s="3">
        <f t="shared" si="519"/>
        <v>0.33333333333333331</v>
      </c>
      <c r="D8318" s="3">
        <f>IF('Profil je Los'!A8318&lt;&gt;"",IF('Profil je Los'!A8318&lt;&gt;"",TIME(HOUR('Profil je Los'!A8318),MINUTE('Profil je Los'!A8318),SECOND('Profil je Los'!A8318)),""),"")</f>
        <v>0.375</v>
      </c>
      <c r="E8318" s="5">
        <f t="shared" si="518"/>
        <v>9</v>
      </c>
      <c r="F8318" s="14">
        <v>21.132035999999999</v>
      </c>
      <c r="G8318" s="17">
        <f t="shared" si="516"/>
        <v>1.76</v>
      </c>
      <c r="I8318" s="33"/>
    </row>
    <row r="8319" spans="1:9" x14ac:dyDescent="0.2">
      <c r="A8319" s="4">
        <v>44177.416666666664</v>
      </c>
      <c r="B8319" s="6">
        <f t="shared" si="517"/>
        <v>44177</v>
      </c>
      <c r="C8319" s="3">
        <f t="shared" si="519"/>
        <v>0.375</v>
      </c>
      <c r="D8319" s="3">
        <f>IF('Profil je Los'!A8319&lt;&gt;"",IF('Profil je Los'!A8319&lt;&gt;"",TIME(HOUR('Profil je Los'!A8319),MINUTE('Profil je Los'!A8319),SECOND('Profil je Los'!A8319)),""),"")</f>
        <v>0.41666666666666669</v>
      </c>
      <c r="E8319" s="5">
        <f t="shared" si="518"/>
        <v>10</v>
      </c>
      <c r="F8319" s="14">
        <v>25.823222999999999</v>
      </c>
      <c r="G8319" s="17">
        <f t="shared" si="516"/>
        <v>2.15</v>
      </c>
      <c r="I8319" s="33"/>
    </row>
    <row r="8320" spans="1:9" x14ac:dyDescent="0.2">
      <c r="A8320" s="4">
        <v>44177.458333333336</v>
      </c>
      <c r="B8320" s="6">
        <f t="shared" si="517"/>
        <v>44177</v>
      </c>
      <c r="C8320" s="3">
        <f t="shared" si="519"/>
        <v>0.41666666666666669</v>
      </c>
      <c r="D8320" s="3">
        <f>IF('Profil je Los'!A8320&lt;&gt;"",IF('Profil je Los'!A8320&lt;&gt;"",TIME(HOUR('Profil je Los'!A8320),MINUTE('Profil je Los'!A8320),SECOND('Profil je Los'!A8320)),""),"")</f>
        <v>0.45833333333333331</v>
      </c>
      <c r="E8320" s="5">
        <f t="shared" si="518"/>
        <v>11</v>
      </c>
      <c r="F8320" s="14">
        <v>28.359383999999999</v>
      </c>
      <c r="G8320" s="17">
        <f t="shared" si="516"/>
        <v>2.36</v>
      </c>
      <c r="I8320" s="33"/>
    </row>
    <row r="8321" spans="1:9" x14ac:dyDescent="0.2">
      <c r="A8321" s="4">
        <v>44177.5</v>
      </c>
      <c r="B8321" s="6">
        <f t="shared" si="517"/>
        <v>44177</v>
      </c>
      <c r="C8321" s="3">
        <f t="shared" si="519"/>
        <v>0.45833333333333331</v>
      </c>
      <c r="D8321" s="3">
        <f>IF('Profil je Los'!A8321&lt;&gt;"",IF('Profil je Los'!A8321&lt;&gt;"",TIME(HOUR('Profil je Los'!A8321),MINUTE('Profil je Los'!A8321),SECOND('Profil je Los'!A8321)),""),"")</f>
        <v>0.5</v>
      </c>
      <c r="E8321" s="5">
        <f t="shared" si="518"/>
        <v>12</v>
      </c>
      <c r="F8321" s="14">
        <v>30.883427000000001</v>
      </c>
      <c r="G8321" s="17">
        <f t="shared" si="516"/>
        <v>2.57</v>
      </c>
      <c r="I8321" s="33"/>
    </row>
    <row r="8322" spans="1:9" x14ac:dyDescent="0.2">
      <c r="A8322" s="4">
        <v>44177.541666666664</v>
      </c>
      <c r="B8322" s="6">
        <f t="shared" si="517"/>
        <v>44177</v>
      </c>
      <c r="C8322" s="3">
        <f t="shared" si="519"/>
        <v>0.5</v>
      </c>
      <c r="D8322" s="3">
        <f>IF('Profil je Los'!A8322&lt;&gt;"",IF('Profil je Los'!A8322&lt;&gt;"",TIME(HOUR('Profil je Los'!A8322),MINUTE('Profil je Los'!A8322),SECOND('Profil je Los'!A8322)),""),"")</f>
        <v>0.54166666666666663</v>
      </c>
      <c r="E8322" s="5">
        <f t="shared" si="518"/>
        <v>13</v>
      </c>
      <c r="F8322" s="14">
        <v>30.955449000000002</v>
      </c>
      <c r="G8322" s="17">
        <f t="shared" si="516"/>
        <v>2.58</v>
      </c>
      <c r="I8322" s="33"/>
    </row>
    <row r="8323" spans="1:9" x14ac:dyDescent="0.2">
      <c r="A8323" s="4">
        <v>44177.583333333336</v>
      </c>
      <c r="B8323" s="6">
        <f t="shared" si="517"/>
        <v>44177</v>
      </c>
      <c r="C8323" s="3">
        <f t="shared" si="519"/>
        <v>0.54166666666666663</v>
      </c>
      <c r="D8323" s="3">
        <f>IF('Profil je Los'!A8323&lt;&gt;"",IF('Profil je Los'!A8323&lt;&gt;"",TIME(HOUR('Profil je Los'!A8323),MINUTE('Profil je Los'!A8323),SECOND('Profil je Los'!A8323)),""),"")</f>
        <v>0.58333333333333337</v>
      </c>
      <c r="E8323" s="5">
        <f t="shared" si="518"/>
        <v>14</v>
      </c>
      <c r="F8323" s="14">
        <v>30.759938999999999</v>
      </c>
      <c r="G8323" s="17">
        <f t="shared" si="516"/>
        <v>2.56</v>
      </c>
      <c r="I8323" s="33"/>
    </row>
    <row r="8324" spans="1:9" x14ac:dyDescent="0.2">
      <c r="A8324" s="4">
        <v>44177.625</v>
      </c>
      <c r="B8324" s="6">
        <f t="shared" si="517"/>
        <v>44177</v>
      </c>
      <c r="C8324" s="3">
        <f t="shared" si="519"/>
        <v>0.58333333333333337</v>
      </c>
      <c r="D8324" s="3">
        <f>IF('Profil je Los'!A8324&lt;&gt;"",IF('Profil je Los'!A8324&lt;&gt;"",TIME(HOUR('Profil je Los'!A8324),MINUTE('Profil je Los'!A8324),SECOND('Profil je Los'!A8324)),""),"")</f>
        <v>0.625</v>
      </c>
      <c r="E8324" s="5">
        <f t="shared" si="518"/>
        <v>15</v>
      </c>
      <c r="F8324" s="14">
        <v>29.904032999999998</v>
      </c>
      <c r="G8324" s="17">
        <f t="shared" si="516"/>
        <v>2.4900000000000002</v>
      </c>
      <c r="I8324" s="33"/>
    </row>
    <row r="8325" spans="1:9" x14ac:dyDescent="0.2">
      <c r="A8325" s="4">
        <v>44177.666666666664</v>
      </c>
      <c r="B8325" s="6">
        <f t="shared" si="517"/>
        <v>44177</v>
      </c>
      <c r="C8325" s="3">
        <f t="shared" si="519"/>
        <v>0.625</v>
      </c>
      <c r="D8325" s="3">
        <f>IF('Profil je Los'!A8325&lt;&gt;"",IF('Profil je Los'!A8325&lt;&gt;"",TIME(HOUR('Profil je Los'!A8325),MINUTE('Profil je Los'!A8325),SECOND('Profil je Los'!A8325)),""),"")</f>
        <v>0.66666666666666663</v>
      </c>
      <c r="E8325" s="5">
        <f t="shared" si="518"/>
        <v>16</v>
      </c>
      <c r="F8325" s="14">
        <v>29.421403000000002</v>
      </c>
      <c r="G8325" s="17">
        <f t="shared" si="516"/>
        <v>2.4500000000000002</v>
      </c>
      <c r="I8325" s="33"/>
    </row>
    <row r="8326" spans="1:9" x14ac:dyDescent="0.2">
      <c r="A8326" s="4">
        <v>44177.708333333336</v>
      </c>
      <c r="B8326" s="6">
        <f t="shared" si="517"/>
        <v>44177</v>
      </c>
      <c r="C8326" s="3">
        <f t="shared" si="519"/>
        <v>0.66666666666666663</v>
      </c>
      <c r="D8326" s="3">
        <f>IF('Profil je Los'!A8326&lt;&gt;"",IF('Profil je Los'!A8326&lt;&gt;"",TIME(HOUR('Profil je Los'!A8326),MINUTE('Profil je Los'!A8326),SECOND('Profil je Los'!A8326)),""),"")</f>
        <v>0.70833333333333337</v>
      </c>
      <c r="E8326" s="5">
        <f t="shared" si="518"/>
        <v>17</v>
      </c>
      <c r="F8326" s="14">
        <v>32.651415999999998</v>
      </c>
      <c r="G8326" s="17">
        <f t="shared" ref="G8326:G8389" si="520">ROUND(F8326/$E$2,2)</f>
        <v>2.72</v>
      </c>
      <c r="I8326" s="33"/>
    </row>
    <row r="8327" spans="1:9" x14ac:dyDescent="0.2">
      <c r="A8327" s="4">
        <v>44177.75</v>
      </c>
      <c r="B8327" s="6">
        <f t="shared" ref="B8327:B8390" si="521">IF(A8327&lt;&gt;"",IF(E8327=24,B8326,DATE(YEAR(A8327),MONTH(A8327),DAY(A8327))),"")</f>
        <v>44177</v>
      </c>
      <c r="C8327" s="3">
        <f t="shared" si="519"/>
        <v>0.70833333333333337</v>
      </c>
      <c r="D8327" s="3">
        <f>IF('Profil je Los'!A8327&lt;&gt;"",IF('Profil je Los'!A8327&lt;&gt;"",TIME(HOUR('Profil je Los'!A8327),MINUTE('Profil je Los'!A8327),SECOND('Profil je Los'!A8327)),""),"")</f>
        <v>0.75</v>
      </c>
      <c r="E8327" s="5">
        <f t="shared" ref="E8327:E8390" si="522">IF(A8327&lt;&gt;"",IF(HOUR(A8327)=0,24,HOUR(A8327)),"")</f>
        <v>18</v>
      </c>
      <c r="F8327" s="14">
        <v>37.198143000000002</v>
      </c>
      <c r="G8327" s="17">
        <f t="shared" si="520"/>
        <v>3.1</v>
      </c>
      <c r="I8327" s="33"/>
    </row>
    <row r="8328" spans="1:9" x14ac:dyDescent="0.2">
      <c r="A8328" s="4">
        <v>44177.791666666664</v>
      </c>
      <c r="B8328" s="6">
        <f t="shared" si="521"/>
        <v>44177</v>
      </c>
      <c r="C8328" s="3">
        <f t="shared" ref="C8328:C8391" si="523">D8327</f>
        <v>0.75</v>
      </c>
      <c r="D8328" s="3">
        <f>IF('Profil je Los'!A8328&lt;&gt;"",IF('Profil je Los'!A8328&lt;&gt;"",TIME(HOUR('Profil je Los'!A8328),MINUTE('Profil je Los'!A8328),SECOND('Profil je Los'!A8328)),""),"")</f>
        <v>0.79166666666666663</v>
      </c>
      <c r="E8328" s="5">
        <f t="shared" si="522"/>
        <v>19</v>
      </c>
      <c r="F8328" s="14">
        <v>37.408447000000002</v>
      </c>
      <c r="G8328" s="17">
        <f t="shared" si="520"/>
        <v>3.12</v>
      </c>
      <c r="I8328" s="33"/>
    </row>
    <row r="8329" spans="1:9" x14ac:dyDescent="0.2">
      <c r="A8329" s="4">
        <v>44177.833333333336</v>
      </c>
      <c r="B8329" s="6">
        <f t="shared" si="521"/>
        <v>44177</v>
      </c>
      <c r="C8329" s="3">
        <f t="shared" si="523"/>
        <v>0.79166666666666663</v>
      </c>
      <c r="D8329" s="3">
        <f>IF('Profil je Los'!A8329&lt;&gt;"",IF('Profil je Los'!A8329&lt;&gt;"",TIME(HOUR('Profil je Los'!A8329),MINUTE('Profil je Los'!A8329),SECOND('Profil je Los'!A8329)),""),"")</f>
        <v>0.83333333333333337</v>
      </c>
      <c r="E8329" s="5">
        <f t="shared" si="522"/>
        <v>20</v>
      </c>
      <c r="F8329" s="14">
        <v>30.135752</v>
      </c>
      <c r="G8329" s="17">
        <f t="shared" si="520"/>
        <v>2.5099999999999998</v>
      </c>
      <c r="I8329" s="33"/>
    </row>
    <row r="8330" spans="1:9" x14ac:dyDescent="0.2">
      <c r="A8330" s="4">
        <v>44177.875</v>
      </c>
      <c r="B8330" s="6">
        <f t="shared" si="521"/>
        <v>44177</v>
      </c>
      <c r="C8330" s="3">
        <f t="shared" si="523"/>
        <v>0.83333333333333337</v>
      </c>
      <c r="D8330" s="3">
        <f>IF('Profil je Los'!A8330&lt;&gt;"",IF('Profil je Los'!A8330&lt;&gt;"",TIME(HOUR('Profil je Los'!A8330),MINUTE('Profil je Los'!A8330),SECOND('Profil je Los'!A8330)),""),"")</f>
        <v>0.875</v>
      </c>
      <c r="E8330" s="5">
        <f t="shared" si="522"/>
        <v>21</v>
      </c>
      <c r="F8330" s="14">
        <v>29.001384000000002</v>
      </c>
      <c r="G8330" s="17">
        <f t="shared" si="520"/>
        <v>2.42</v>
      </c>
      <c r="I8330" s="33"/>
    </row>
    <row r="8331" spans="1:9" x14ac:dyDescent="0.2">
      <c r="A8331" s="4">
        <v>44177.916666666664</v>
      </c>
      <c r="B8331" s="6">
        <f t="shared" si="521"/>
        <v>44177</v>
      </c>
      <c r="C8331" s="3">
        <f t="shared" si="523"/>
        <v>0.875</v>
      </c>
      <c r="D8331" s="3">
        <f>IF('Profil je Los'!A8331&lt;&gt;"",IF('Profil je Los'!A8331&lt;&gt;"",TIME(HOUR('Profil je Los'!A8331),MINUTE('Profil je Los'!A8331),SECOND('Profil je Los'!A8331)),""),"")</f>
        <v>0.91666666666666663</v>
      </c>
      <c r="E8331" s="5">
        <f t="shared" si="522"/>
        <v>22</v>
      </c>
      <c r="F8331" s="14">
        <v>20.433484</v>
      </c>
      <c r="G8331" s="17">
        <f t="shared" si="520"/>
        <v>1.7</v>
      </c>
      <c r="I8331" s="33"/>
    </row>
    <row r="8332" spans="1:9" x14ac:dyDescent="0.2">
      <c r="A8332" s="4">
        <v>44177.958333333336</v>
      </c>
      <c r="B8332" s="6">
        <f t="shared" si="521"/>
        <v>44177</v>
      </c>
      <c r="C8332" s="3">
        <f t="shared" si="523"/>
        <v>0.91666666666666663</v>
      </c>
      <c r="D8332" s="3">
        <f>IF('Profil je Los'!A8332&lt;&gt;"",IF('Profil je Los'!A8332&lt;&gt;"",TIME(HOUR('Profil je Los'!A8332),MINUTE('Profil je Los'!A8332),SECOND('Profil je Los'!A8332)),""),"")</f>
        <v>0.95833333333333337</v>
      </c>
      <c r="E8332" s="5">
        <f t="shared" si="522"/>
        <v>23</v>
      </c>
      <c r="F8332" s="14">
        <v>17.512170999999999</v>
      </c>
      <c r="G8332" s="17">
        <f t="shared" si="520"/>
        <v>1.46</v>
      </c>
      <c r="I8332" s="33"/>
    </row>
    <row r="8333" spans="1:9" x14ac:dyDescent="0.2">
      <c r="A8333" s="4">
        <v>44178</v>
      </c>
      <c r="B8333" s="6">
        <f t="shared" si="521"/>
        <v>44177</v>
      </c>
      <c r="C8333" s="3">
        <f t="shared" si="523"/>
        <v>0.95833333333333337</v>
      </c>
      <c r="D8333" s="3">
        <f>IF('Profil je Los'!A8333&lt;&gt;"",IF('Profil je Los'!A8333&lt;&gt;"",TIME(HOUR('Profil je Los'!A8333),MINUTE('Profil je Los'!A8333),SECOND('Profil je Los'!A8333)),""),"")</f>
        <v>0</v>
      </c>
      <c r="E8333" s="5">
        <f t="shared" si="522"/>
        <v>24</v>
      </c>
      <c r="F8333" s="14">
        <v>13.524659</v>
      </c>
      <c r="G8333" s="17">
        <f t="shared" si="520"/>
        <v>1.1299999999999999</v>
      </c>
      <c r="I8333" s="33"/>
    </row>
    <row r="8334" spans="1:9" x14ac:dyDescent="0.2">
      <c r="A8334" s="4">
        <v>44178.041666666664</v>
      </c>
      <c r="B8334" s="6">
        <f t="shared" si="521"/>
        <v>44178</v>
      </c>
      <c r="C8334" s="3">
        <f t="shared" si="523"/>
        <v>0</v>
      </c>
      <c r="D8334" s="3">
        <f>IF('Profil je Los'!A8334&lt;&gt;"",IF('Profil je Los'!A8334&lt;&gt;"",TIME(HOUR('Profil je Los'!A8334),MINUTE('Profil je Los'!A8334),SECOND('Profil je Los'!A8334)),""),"")</f>
        <v>4.1666666666666664E-2</v>
      </c>
      <c r="E8334" s="5">
        <f t="shared" si="522"/>
        <v>1</v>
      </c>
      <c r="F8334" s="14">
        <v>13.117462</v>
      </c>
      <c r="G8334" s="17">
        <f t="shared" si="520"/>
        <v>1.0900000000000001</v>
      </c>
      <c r="I8334" s="33"/>
    </row>
    <row r="8335" spans="1:9" x14ac:dyDescent="0.2">
      <c r="A8335" s="4">
        <v>44178.083333333336</v>
      </c>
      <c r="B8335" s="6">
        <f t="shared" si="521"/>
        <v>44178</v>
      </c>
      <c r="C8335" s="3">
        <f t="shared" si="523"/>
        <v>4.1666666666666664E-2</v>
      </c>
      <c r="D8335" s="3">
        <f>IF('Profil je Los'!A8335&lt;&gt;"",IF('Profil je Los'!A8335&lt;&gt;"",TIME(HOUR('Profil je Los'!A8335),MINUTE('Profil je Los'!A8335),SECOND('Profil je Los'!A8335)),""),"")</f>
        <v>8.3333333333333329E-2</v>
      </c>
      <c r="E8335" s="5">
        <f t="shared" si="522"/>
        <v>2</v>
      </c>
      <c r="F8335" s="14">
        <v>11.091938000000001</v>
      </c>
      <c r="G8335" s="17">
        <f t="shared" si="520"/>
        <v>0.92</v>
      </c>
      <c r="I8335" s="33"/>
    </row>
    <row r="8336" spans="1:9" x14ac:dyDescent="0.2">
      <c r="A8336" s="4">
        <v>44178.125</v>
      </c>
      <c r="B8336" s="6">
        <f t="shared" si="521"/>
        <v>44178</v>
      </c>
      <c r="C8336" s="3">
        <f t="shared" si="523"/>
        <v>8.3333333333333329E-2</v>
      </c>
      <c r="D8336" s="3">
        <f>IF('Profil je Los'!A8336&lt;&gt;"",IF('Profil je Los'!A8336&lt;&gt;"",TIME(HOUR('Profil je Los'!A8336),MINUTE('Profil je Los'!A8336),SECOND('Profil je Los'!A8336)),""),"")</f>
        <v>0.125</v>
      </c>
      <c r="E8336" s="5">
        <f t="shared" si="522"/>
        <v>3</v>
      </c>
      <c r="F8336" s="14">
        <v>11.090403</v>
      </c>
      <c r="G8336" s="17">
        <f t="shared" si="520"/>
        <v>0.92</v>
      </c>
      <c r="I8336" s="33"/>
    </row>
    <row r="8337" spans="1:9" x14ac:dyDescent="0.2">
      <c r="A8337" s="4">
        <v>44178.166666666664</v>
      </c>
      <c r="B8337" s="6">
        <f t="shared" si="521"/>
        <v>44178</v>
      </c>
      <c r="C8337" s="3">
        <f t="shared" si="523"/>
        <v>0.125</v>
      </c>
      <c r="D8337" s="3">
        <f>IF('Profil je Los'!A8337&lt;&gt;"",IF('Profil je Los'!A8337&lt;&gt;"",TIME(HOUR('Profil je Los'!A8337),MINUTE('Profil je Los'!A8337),SECOND('Profil je Los'!A8337)),""),"")</f>
        <v>0.16666666666666666</v>
      </c>
      <c r="E8337" s="5">
        <f t="shared" si="522"/>
        <v>4</v>
      </c>
      <c r="F8337" s="14">
        <v>10.646231999999999</v>
      </c>
      <c r="G8337" s="17">
        <f t="shared" si="520"/>
        <v>0.89</v>
      </c>
      <c r="I8337" s="33"/>
    </row>
    <row r="8338" spans="1:9" x14ac:dyDescent="0.2">
      <c r="A8338" s="4">
        <v>44178.208333333336</v>
      </c>
      <c r="B8338" s="6">
        <f t="shared" si="521"/>
        <v>44178</v>
      </c>
      <c r="C8338" s="3">
        <f t="shared" si="523"/>
        <v>0.16666666666666666</v>
      </c>
      <c r="D8338" s="3">
        <f>IF('Profil je Los'!A8338&lt;&gt;"",IF('Profil je Los'!A8338&lt;&gt;"",TIME(HOUR('Profil je Los'!A8338),MINUTE('Profil je Los'!A8338),SECOND('Profil je Los'!A8338)),""),"")</f>
        <v>0.20833333333333334</v>
      </c>
      <c r="E8338" s="5">
        <f t="shared" si="522"/>
        <v>5</v>
      </c>
      <c r="F8338" s="14">
        <v>10.672333</v>
      </c>
      <c r="G8338" s="17">
        <f t="shared" si="520"/>
        <v>0.89</v>
      </c>
      <c r="I8338" s="33"/>
    </row>
    <row r="8339" spans="1:9" x14ac:dyDescent="0.2">
      <c r="A8339" s="4">
        <v>44178.25</v>
      </c>
      <c r="B8339" s="6">
        <f t="shared" si="521"/>
        <v>44178</v>
      </c>
      <c r="C8339" s="3">
        <f t="shared" si="523"/>
        <v>0.20833333333333334</v>
      </c>
      <c r="D8339" s="3">
        <f>IF('Profil je Los'!A8339&lt;&gt;"",IF('Profil je Los'!A8339&lt;&gt;"",TIME(HOUR('Profil je Los'!A8339),MINUTE('Profil je Los'!A8339),SECOND('Profil je Los'!A8339)),""),"")</f>
        <v>0.25</v>
      </c>
      <c r="E8339" s="5">
        <f t="shared" si="522"/>
        <v>6</v>
      </c>
      <c r="F8339" s="14">
        <v>8.9162949999999999</v>
      </c>
      <c r="G8339" s="17">
        <f t="shared" si="520"/>
        <v>0.74</v>
      </c>
      <c r="I8339" s="33"/>
    </row>
    <row r="8340" spans="1:9" x14ac:dyDescent="0.2">
      <c r="A8340" s="4">
        <v>44178.291666666664</v>
      </c>
      <c r="B8340" s="6">
        <f t="shared" si="521"/>
        <v>44178</v>
      </c>
      <c r="C8340" s="3">
        <f t="shared" si="523"/>
        <v>0.25</v>
      </c>
      <c r="D8340" s="3">
        <f>IF('Profil je Los'!A8340&lt;&gt;"",IF('Profil je Los'!A8340&lt;&gt;"",TIME(HOUR('Profil je Los'!A8340),MINUTE('Profil je Los'!A8340),SECOND('Profil je Los'!A8340)),""),"")</f>
        <v>0.29166666666666669</v>
      </c>
      <c r="E8340" s="5">
        <f t="shared" si="522"/>
        <v>7</v>
      </c>
      <c r="F8340" s="14">
        <v>9.7767230000000005</v>
      </c>
      <c r="G8340" s="17">
        <f t="shared" si="520"/>
        <v>0.81</v>
      </c>
      <c r="I8340" s="33"/>
    </row>
    <row r="8341" spans="1:9" x14ac:dyDescent="0.2">
      <c r="A8341" s="4">
        <v>44178.333333333336</v>
      </c>
      <c r="B8341" s="6">
        <f t="shared" si="521"/>
        <v>44178</v>
      </c>
      <c r="C8341" s="3">
        <f t="shared" si="523"/>
        <v>0.29166666666666669</v>
      </c>
      <c r="D8341" s="3">
        <f>IF('Profil je Los'!A8341&lt;&gt;"",IF('Profil je Los'!A8341&lt;&gt;"",TIME(HOUR('Profil je Los'!A8341),MINUTE('Profil je Los'!A8341),SECOND('Profil je Los'!A8341)),""),"")</f>
        <v>0.33333333333333331</v>
      </c>
      <c r="E8341" s="5">
        <f t="shared" si="522"/>
        <v>8</v>
      </c>
      <c r="F8341" s="14">
        <v>13.972545</v>
      </c>
      <c r="G8341" s="17">
        <f t="shared" si="520"/>
        <v>1.1599999999999999</v>
      </c>
      <c r="I8341" s="33"/>
    </row>
    <row r="8342" spans="1:9" x14ac:dyDescent="0.2">
      <c r="A8342" s="4">
        <v>44178.375</v>
      </c>
      <c r="B8342" s="6">
        <f t="shared" si="521"/>
        <v>44178</v>
      </c>
      <c r="C8342" s="3">
        <f t="shared" si="523"/>
        <v>0.33333333333333331</v>
      </c>
      <c r="D8342" s="3">
        <f>IF('Profil je Los'!A8342&lt;&gt;"",IF('Profil je Los'!A8342&lt;&gt;"",TIME(HOUR('Profil je Los'!A8342),MINUTE('Profil je Los'!A8342),SECOND('Profil je Los'!A8342)),""),"")</f>
        <v>0.375</v>
      </c>
      <c r="E8342" s="5">
        <f t="shared" si="522"/>
        <v>9</v>
      </c>
      <c r="F8342" s="14">
        <v>20.45974</v>
      </c>
      <c r="G8342" s="17">
        <f t="shared" si="520"/>
        <v>1.7</v>
      </c>
      <c r="I8342" s="33"/>
    </row>
    <row r="8343" spans="1:9" x14ac:dyDescent="0.2">
      <c r="A8343" s="4">
        <v>44178.416666666664</v>
      </c>
      <c r="B8343" s="6">
        <f t="shared" si="521"/>
        <v>44178</v>
      </c>
      <c r="C8343" s="3">
        <f t="shared" si="523"/>
        <v>0.375</v>
      </c>
      <c r="D8343" s="3">
        <f>IF('Profil je Los'!A8343&lt;&gt;"",IF('Profil je Los'!A8343&lt;&gt;"",TIME(HOUR('Profil je Los'!A8343),MINUTE('Profil je Los'!A8343),SECOND('Profil je Los'!A8343)),""),"")</f>
        <v>0.41666666666666669</v>
      </c>
      <c r="E8343" s="5">
        <f t="shared" si="522"/>
        <v>10</v>
      </c>
      <c r="F8343" s="14">
        <v>23.878958999999998</v>
      </c>
      <c r="G8343" s="17">
        <f t="shared" si="520"/>
        <v>1.99</v>
      </c>
      <c r="I8343" s="33"/>
    </row>
    <row r="8344" spans="1:9" x14ac:dyDescent="0.2">
      <c r="A8344" s="4">
        <v>44178.458333333336</v>
      </c>
      <c r="B8344" s="6">
        <f t="shared" si="521"/>
        <v>44178</v>
      </c>
      <c r="C8344" s="3">
        <f t="shared" si="523"/>
        <v>0.41666666666666669</v>
      </c>
      <c r="D8344" s="3">
        <f>IF('Profil je Los'!A8344&lt;&gt;"",IF('Profil je Los'!A8344&lt;&gt;"",TIME(HOUR('Profil je Los'!A8344),MINUTE('Profil je Los'!A8344),SECOND('Profil je Los'!A8344)),""),"")</f>
        <v>0.45833333333333331</v>
      </c>
      <c r="E8344" s="5">
        <f t="shared" si="522"/>
        <v>11</v>
      </c>
      <c r="F8344" s="14">
        <v>26.477277000000001</v>
      </c>
      <c r="G8344" s="17">
        <f t="shared" si="520"/>
        <v>2.21</v>
      </c>
      <c r="I8344" s="33"/>
    </row>
    <row r="8345" spans="1:9" x14ac:dyDescent="0.2">
      <c r="A8345" s="4">
        <v>44178.5</v>
      </c>
      <c r="B8345" s="6">
        <f t="shared" si="521"/>
        <v>44178</v>
      </c>
      <c r="C8345" s="3">
        <f t="shared" si="523"/>
        <v>0.45833333333333331</v>
      </c>
      <c r="D8345" s="3">
        <f>IF('Profil je Los'!A8345&lt;&gt;"",IF('Profil je Los'!A8345&lt;&gt;"",TIME(HOUR('Profil je Los'!A8345),MINUTE('Profil je Los'!A8345),SECOND('Profil je Los'!A8345)),""),"")</f>
        <v>0.5</v>
      </c>
      <c r="E8345" s="5">
        <f t="shared" si="522"/>
        <v>12</v>
      </c>
      <c r="F8345" s="14">
        <v>28.255956999999999</v>
      </c>
      <c r="G8345" s="17">
        <f t="shared" si="520"/>
        <v>2.35</v>
      </c>
      <c r="I8345" s="33"/>
    </row>
    <row r="8346" spans="1:9" x14ac:dyDescent="0.2">
      <c r="A8346" s="4">
        <v>44178.541666666664</v>
      </c>
      <c r="B8346" s="6">
        <f t="shared" si="521"/>
        <v>44178</v>
      </c>
      <c r="C8346" s="3">
        <f t="shared" si="523"/>
        <v>0.5</v>
      </c>
      <c r="D8346" s="3">
        <f>IF('Profil je Los'!A8346&lt;&gt;"",IF('Profil je Los'!A8346&lt;&gt;"",TIME(HOUR('Profil je Los'!A8346),MINUTE('Profil je Los'!A8346),SECOND('Profil je Los'!A8346)),""),"")</f>
        <v>0.54166666666666663</v>
      </c>
      <c r="E8346" s="5">
        <f t="shared" si="522"/>
        <v>13</v>
      </c>
      <c r="F8346" s="14">
        <v>27.143329000000001</v>
      </c>
      <c r="G8346" s="17">
        <f t="shared" si="520"/>
        <v>2.2599999999999998</v>
      </c>
      <c r="I8346" s="33"/>
    </row>
    <row r="8347" spans="1:9" x14ac:dyDescent="0.2">
      <c r="A8347" s="4">
        <v>44178.583333333336</v>
      </c>
      <c r="B8347" s="6">
        <f t="shared" si="521"/>
        <v>44178</v>
      </c>
      <c r="C8347" s="3">
        <f t="shared" si="523"/>
        <v>0.54166666666666663</v>
      </c>
      <c r="D8347" s="3">
        <f>IF('Profil je Los'!A8347&lt;&gt;"",IF('Profil je Los'!A8347&lt;&gt;"",TIME(HOUR('Profil je Los'!A8347),MINUTE('Profil je Los'!A8347),SECOND('Profil je Los'!A8347)),""),"")</f>
        <v>0.58333333333333337</v>
      </c>
      <c r="E8347" s="5">
        <f t="shared" si="522"/>
        <v>14</v>
      </c>
      <c r="F8347" s="14">
        <v>24.862670999999999</v>
      </c>
      <c r="G8347" s="17">
        <f t="shared" si="520"/>
        <v>2.0699999999999998</v>
      </c>
      <c r="I8347" s="33"/>
    </row>
    <row r="8348" spans="1:9" x14ac:dyDescent="0.2">
      <c r="A8348" s="4">
        <v>44178.625</v>
      </c>
      <c r="B8348" s="6">
        <f t="shared" si="521"/>
        <v>44178</v>
      </c>
      <c r="C8348" s="3">
        <f t="shared" si="523"/>
        <v>0.58333333333333337</v>
      </c>
      <c r="D8348" s="3">
        <f>IF('Profil je Los'!A8348&lt;&gt;"",IF('Profil je Los'!A8348&lt;&gt;"",TIME(HOUR('Profil je Los'!A8348),MINUTE('Profil je Los'!A8348),SECOND('Profil je Los'!A8348)),""),"")</f>
        <v>0.625</v>
      </c>
      <c r="E8348" s="5">
        <f t="shared" si="522"/>
        <v>15</v>
      </c>
      <c r="F8348" s="14">
        <v>23.789175</v>
      </c>
      <c r="G8348" s="17">
        <f t="shared" si="520"/>
        <v>1.98</v>
      </c>
      <c r="I8348" s="33"/>
    </row>
    <row r="8349" spans="1:9" x14ac:dyDescent="0.2">
      <c r="A8349" s="4">
        <v>44178.666666666664</v>
      </c>
      <c r="B8349" s="6">
        <f t="shared" si="521"/>
        <v>44178</v>
      </c>
      <c r="C8349" s="3">
        <f t="shared" si="523"/>
        <v>0.625</v>
      </c>
      <c r="D8349" s="3">
        <f>IF('Profil je Los'!A8349&lt;&gt;"",IF('Profil je Los'!A8349&lt;&gt;"",TIME(HOUR('Profil je Los'!A8349),MINUTE('Profil je Los'!A8349),SECOND('Profil je Los'!A8349)),""),"")</f>
        <v>0.66666666666666663</v>
      </c>
      <c r="E8349" s="5">
        <f t="shared" si="522"/>
        <v>16</v>
      </c>
      <c r="F8349" s="14">
        <v>23.233803000000002</v>
      </c>
      <c r="G8349" s="17">
        <f t="shared" si="520"/>
        <v>1.94</v>
      </c>
      <c r="I8349" s="33"/>
    </row>
    <row r="8350" spans="1:9" x14ac:dyDescent="0.2">
      <c r="A8350" s="4">
        <v>44178.708333333336</v>
      </c>
      <c r="B8350" s="6">
        <f t="shared" si="521"/>
        <v>44178</v>
      </c>
      <c r="C8350" s="3">
        <f t="shared" si="523"/>
        <v>0.66666666666666663</v>
      </c>
      <c r="D8350" s="3">
        <f>IF('Profil je Los'!A8350&lt;&gt;"",IF('Profil je Los'!A8350&lt;&gt;"",TIME(HOUR('Profil je Los'!A8350),MINUTE('Profil je Los'!A8350),SECOND('Profil je Los'!A8350)),""),"")</f>
        <v>0.70833333333333337</v>
      </c>
      <c r="E8350" s="5">
        <f t="shared" si="522"/>
        <v>17</v>
      </c>
      <c r="F8350" s="14">
        <v>23.815379</v>
      </c>
      <c r="G8350" s="17">
        <f t="shared" si="520"/>
        <v>1.98</v>
      </c>
      <c r="I8350" s="33"/>
    </row>
    <row r="8351" spans="1:9" x14ac:dyDescent="0.2">
      <c r="A8351" s="4">
        <v>44178.75</v>
      </c>
      <c r="B8351" s="6">
        <f t="shared" si="521"/>
        <v>44178</v>
      </c>
      <c r="C8351" s="3">
        <f t="shared" si="523"/>
        <v>0.70833333333333337</v>
      </c>
      <c r="D8351" s="3">
        <f>IF('Profil je Los'!A8351&lt;&gt;"",IF('Profil je Los'!A8351&lt;&gt;"",TIME(HOUR('Profil je Los'!A8351),MINUTE('Profil je Los'!A8351),SECOND('Profil je Los'!A8351)),""),"")</f>
        <v>0.75</v>
      </c>
      <c r="E8351" s="5">
        <f t="shared" si="522"/>
        <v>18</v>
      </c>
      <c r="F8351" s="14">
        <v>26.393851999999999</v>
      </c>
      <c r="G8351" s="17">
        <f t="shared" si="520"/>
        <v>2.2000000000000002</v>
      </c>
      <c r="I8351" s="33"/>
    </row>
    <row r="8352" spans="1:9" x14ac:dyDescent="0.2">
      <c r="A8352" s="4">
        <v>44178.791666666664</v>
      </c>
      <c r="B8352" s="6">
        <f t="shared" si="521"/>
        <v>44178</v>
      </c>
      <c r="C8352" s="3">
        <f t="shared" si="523"/>
        <v>0.75</v>
      </c>
      <c r="D8352" s="3">
        <f>IF('Profil je Los'!A8352&lt;&gt;"",IF('Profil je Los'!A8352&lt;&gt;"",TIME(HOUR('Profil je Los'!A8352),MINUTE('Profil je Los'!A8352),SECOND('Profil je Los'!A8352)),""),"")</f>
        <v>0.79166666666666663</v>
      </c>
      <c r="E8352" s="5">
        <f t="shared" si="522"/>
        <v>19</v>
      </c>
      <c r="F8352" s="14">
        <v>24.345510999999998</v>
      </c>
      <c r="G8352" s="17">
        <f t="shared" si="520"/>
        <v>2.0299999999999998</v>
      </c>
      <c r="I8352" s="33"/>
    </row>
    <row r="8353" spans="1:9" x14ac:dyDescent="0.2">
      <c r="A8353" s="4">
        <v>44178.833333333336</v>
      </c>
      <c r="B8353" s="6">
        <f t="shared" si="521"/>
        <v>44178</v>
      </c>
      <c r="C8353" s="3">
        <f t="shared" si="523"/>
        <v>0.79166666666666663</v>
      </c>
      <c r="D8353" s="3">
        <f>IF('Profil je Los'!A8353&lt;&gt;"",IF('Profil je Los'!A8353&lt;&gt;"",TIME(HOUR('Profil je Los'!A8353),MINUTE('Profil je Los'!A8353),SECOND('Profil je Los'!A8353)),""),"")</f>
        <v>0.83333333333333337</v>
      </c>
      <c r="E8353" s="5">
        <f t="shared" si="522"/>
        <v>20</v>
      </c>
      <c r="F8353" s="14">
        <v>23.348499</v>
      </c>
      <c r="G8353" s="17">
        <f t="shared" si="520"/>
        <v>1.95</v>
      </c>
      <c r="I8353" s="33"/>
    </row>
    <row r="8354" spans="1:9" x14ac:dyDescent="0.2">
      <c r="A8354" s="4">
        <v>44178.875</v>
      </c>
      <c r="B8354" s="6">
        <f t="shared" si="521"/>
        <v>44178</v>
      </c>
      <c r="C8354" s="3">
        <f t="shared" si="523"/>
        <v>0.83333333333333337</v>
      </c>
      <c r="D8354" s="3">
        <f>IF('Profil je Los'!A8354&lt;&gt;"",IF('Profil je Los'!A8354&lt;&gt;"",TIME(HOUR('Profil je Los'!A8354),MINUTE('Profil je Los'!A8354),SECOND('Profil je Los'!A8354)),""),"")</f>
        <v>0.875</v>
      </c>
      <c r="E8354" s="5">
        <f t="shared" si="522"/>
        <v>21</v>
      </c>
      <c r="F8354" s="14">
        <v>21.345241000000001</v>
      </c>
      <c r="G8354" s="17">
        <f t="shared" si="520"/>
        <v>1.78</v>
      </c>
      <c r="I8354" s="33"/>
    </row>
    <row r="8355" spans="1:9" x14ac:dyDescent="0.2">
      <c r="A8355" s="4">
        <v>44178.916666666664</v>
      </c>
      <c r="B8355" s="6">
        <f t="shared" si="521"/>
        <v>44178</v>
      </c>
      <c r="C8355" s="3">
        <f t="shared" si="523"/>
        <v>0.875</v>
      </c>
      <c r="D8355" s="3">
        <f>IF('Profil je Los'!A8355&lt;&gt;"",IF('Profil je Los'!A8355&lt;&gt;"",TIME(HOUR('Profil je Los'!A8355),MINUTE('Profil je Los'!A8355),SECOND('Profil je Los'!A8355)),""),"")</f>
        <v>0.91666666666666663</v>
      </c>
      <c r="E8355" s="5">
        <f t="shared" si="522"/>
        <v>22</v>
      </c>
      <c r="F8355" s="14">
        <v>19.728763000000001</v>
      </c>
      <c r="G8355" s="17">
        <f t="shared" si="520"/>
        <v>1.64</v>
      </c>
      <c r="I8355" s="33"/>
    </row>
    <row r="8356" spans="1:9" x14ac:dyDescent="0.2">
      <c r="A8356" s="4">
        <v>44178.958333333336</v>
      </c>
      <c r="B8356" s="6">
        <f t="shared" si="521"/>
        <v>44178</v>
      </c>
      <c r="C8356" s="3">
        <f t="shared" si="523"/>
        <v>0.91666666666666663</v>
      </c>
      <c r="D8356" s="3">
        <f>IF('Profil je Los'!A8356&lt;&gt;"",IF('Profil je Los'!A8356&lt;&gt;"",TIME(HOUR('Profil je Los'!A8356),MINUTE('Profil je Los'!A8356),SECOND('Profil je Los'!A8356)),""),"")</f>
        <v>0.95833333333333337</v>
      </c>
      <c r="E8356" s="5">
        <f t="shared" si="522"/>
        <v>23</v>
      </c>
      <c r="F8356" s="14">
        <v>16.442523000000001</v>
      </c>
      <c r="G8356" s="17">
        <f t="shared" si="520"/>
        <v>1.37</v>
      </c>
      <c r="I8356" s="33"/>
    </row>
    <row r="8357" spans="1:9" x14ac:dyDescent="0.2">
      <c r="A8357" s="4">
        <v>44179</v>
      </c>
      <c r="B8357" s="6">
        <f t="shared" si="521"/>
        <v>44178</v>
      </c>
      <c r="C8357" s="3">
        <f t="shared" si="523"/>
        <v>0.95833333333333337</v>
      </c>
      <c r="D8357" s="3">
        <f>IF('Profil je Los'!A8357&lt;&gt;"",IF('Profil je Los'!A8357&lt;&gt;"",TIME(HOUR('Profil je Los'!A8357),MINUTE('Profil je Los'!A8357),SECOND('Profil je Los'!A8357)),""),"")</f>
        <v>0</v>
      </c>
      <c r="E8357" s="5">
        <f t="shared" si="522"/>
        <v>24</v>
      </c>
      <c r="F8357" s="14">
        <v>12.957604</v>
      </c>
      <c r="G8357" s="17">
        <f t="shared" si="520"/>
        <v>1.08</v>
      </c>
      <c r="I8357" s="33"/>
    </row>
    <row r="8358" spans="1:9" x14ac:dyDescent="0.2">
      <c r="A8358" s="4">
        <v>44179.041666666664</v>
      </c>
      <c r="B8358" s="6">
        <f t="shared" si="521"/>
        <v>44179</v>
      </c>
      <c r="C8358" s="3">
        <f t="shared" si="523"/>
        <v>0</v>
      </c>
      <c r="D8358" s="3">
        <f>IF('Profil je Los'!A8358&lt;&gt;"",IF('Profil je Los'!A8358&lt;&gt;"",TIME(HOUR('Profil je Los'!A8358),MINUTE('Profil je Los'!A8358),SECOND('Profil je Los'!A8358)),""),"")</f>
        <v>4.1666666666666664E-2</v>
      </c>
      <c r="E8358" s="5">
        <f t="shared" si="522"/>
        <v>1</v>
      </c>
      <c r="F8358" s="14">
        <v>10.617238</v>
      </c>
      <c r="G8358" s="17">
        <f t="shared" si="520"/>
        <v>0.88</v>
      </c>
      <c r="I8358" s="33"/>
    </row>
    <row r="8359" spans="1:9" x14ac:dyDescent="0.2">
      <c r="A8359" s="4">
        <v>44179.083333333336</v>
      </c>
      <c r="B8359" s="6">
        <f t="shared" si="521"/>
        <v>44179</v>
      </c>
      <c r="C8359" s="3">
        <f t="shared" si="523"/>
        <v>4.1666666666666664E-2</v>
      </c>
      <c r="D8359" s="3">
        <f>IF('Profil je Los'!A8359&lt;&gt;"",IF('Profil je Los'!A8359&lt;&gt;"",TIME(HOUR('Profil je Los'!A8359),MINUTE('Profil je Los'!A8359),SECOND('Profil je Los'!A8359)),""),"")</f>
        <v>8.3333333333333329E-2</v>
      </c>
      <c r="E8359" s="5">
        <f t="shared" si="522"/>
        <v>2</v>
      </c>
      <c r="F8359" s="14">
        <v>9.343394</v>
      </c>
      <c r="G8359" s="17">
        <f t="shared" si="520"/>
        <v>0.78</v>
      </c>
      <c r="I8359" s="33"/>
    </row>
    <row r="8360" spans="1:9" x14ac:dyDescent="0.2">
      <c r="A8360" s="4">
        <v>44179.125</v>
      </c>
      <c r="B8360" s="6">
        <f t="shared" si="521"/>
        <v>44179</v>
      </c>
      <c r="C8360" s="3">
        <f t="shared" si="523"/>
        <v>8.3333333333333329E-2</v>
      </c>
      <c r="D8360" s="3">
        <f>IF('Profil je Los'!A8360&lt;&gt;"",IF('Profil je Los'!A8360&lt;&gt;"",TIME(HOUR('Profil je Los'!A8360),MINUTE('Profil je Los'!A8360),SECOND('Profil je Los'!A8360)),""),"")</f>
        <v>0.125</v>
      </c>
      <c r="E8360" s="5">
        <f t="shared" si="522"/>
        <v>3</v>
      </c>
      <c r="F8360" s="14">
        <v>8.9382409999999997</v>
      </c>
      <c r="G8360" s="17">
        <f t="shared" si="520"/>
        <v>0.74</v>
      </c>
      <c r="I8360" s="33"/>
    </row>
    <row r="8361" spans="1:9" x14ac:dyDescent="0.2">
      <c r="A8361" s="4">
        <v>44179.166666666664</v>
      </c>
      <c r="B8361" s="6">
        <f t="shared" si="521"/>
        <v>44179</v>
      </c>
      <c r="C8361" s="3">
        <f t="shared" si="523"/>
        <v>0.125</v>
      </c>
      <c r="D8361" s="3">
        <f>IF('Profil je Los'!A8361&lt;&gt;"",IF('Profil je Los'!A8361&lt;&gt;"",TIME(HOUR('Profil je Los'!A8361),MINUTE('Profil je Los'!A8361),SECOND('Profil je Los'!A8361)),""),"")</f>
        <v>0.16666666666666666</v>
      </c>
      <c r="E8361" s="5">
        <f t="shared" si="522"/>
        <v>4</v>
      </c>
      <c r="F8361" s="14">
        <v>8.8927130000000005</v>
      </c>
      <c r="G8361" s="17">
        <f t="shared" si="520"/>
        <v>0.74</v>
      </c>
      <c r="I8361" s="33"/>
    </row>
    <row r="8362" spans="1:9" x14ac:dyDescent="0.2">
      <c r="A8362" s="4">
        <v>44179.208333333336</v>
      </c>
      <c r="B8362" s="6">
        <f t="shared" si="521"/>
        <v>44179</v>
      </c>
      <c r="C8362" s="3">
        <f t="shared" si="523"/>
        <v>0.16666666666666666</v>
      </c>
      <c r="D8362" s="3">
        <f>IF('Profil je Los'!A8362&lt;&gt;"",IF('Profil je Los'!A8362&lt;&gt;"",TIME(HOUR('Profil je Los'!A8362),MINUTE('Profil je Los'!A8362),SECOND('Profil je Los'!A8362)),""),"")</f>
        <v>0.20833333333333334</v>
      </c>
      <c r="E8362" s="5">
        <f t="shared" si="522"/>
        <v>5</v>
      </c>
      <c r="F8362" s="14">
        <v>10.29518</v>
      </c>
      <c r="G8362" s="17">
        <f t="shared" si="520"/>
        <v>0.86</v>
      </c>
      <c r="I8362" s="33"/>
    </row>
    <row r="8363" spans="1:9" x14ac:dyDescent="0.2">
      <c r="A8363" s="4">
        <v>44179.25</v>
      </c>
      <c r="B8363" s="6">
        <f t="shared" si="521"/>
        <v>44179</v>
      </c>
      <c r="C8363" s="3">
        <f t="shared" si="523"/>
        <v>0.20833333333333334</v>
      </c>
      <c r="D8363" s="3">
        <f>IF('Profil je Los'!A8363&lt;&gt;"",IF('Profil je Los'!A8363&lt;&gt;"",TIME(HOUR('Profil je Los'!A8363),MINUTE('Profil je Los'!A8363),SECOND('Profil je Los'!A8363)),""),"")</f>
        <v>0.25</v>
      </c>
      <c r="E8363" s="5">
        <f t="shared" si="522"/>
        <v>6</v>
      </c>
      <c r="F8363" s="14">
        <v>15.165564</v>
      </c>
      <c r="G8363" s="17">
        <f t="shared" si="520"/>
        <v>1.26</v>
      </c>
      <c r="I8363" s="33"/>
    </row>
    <row r="8364" spans="1:9" x14ac:dyDescent="0.2">
      <c r="A8364" s="4">
        <v>44179.291666666664</v>
      </c>
      <c r="B8364" s="6">
        <f t="shared" si="521"/>
        <v>44179</v>
      </c>
      <c r="C8364" s="3">
        <f t="shared" si="523"/>
        <v>0.25</v>
      </c>
      <c r="D8364" s="3">
        <f>IF('Profil je Los'!A8364&lt;&gt;"",IF('Profil je Los'!A8364&lt;&gt;"",TIME(HOUR('Profil je Los'!A8364),MINUTE('Profil je Los'!A8364),SECOND('Profil je Los'!A8364)),""),"")</f>
        <v>0.29166666666666669</v>
      </c>
      <c r="E8364" s="5">
        <f t="shared" si="522"/>
        <v>7</v>
      </c>
      <c r="F8364" s="14">
        <v>29.255208</v>
      </c>
      <c r="G8364" s="17">
        <f t="shared" si="520"/>
        <v>2.44</v>
      </c>
      <c r="I8364" s="33"/>
    </row>
    <row r="8365" spans="1:9" x14ac:dyDescent="0.2">
      <c r="A8365" s="4">
        <v>44179.333333333336</v>
      </c>
      <c r="B8365" s="6">
        <f t="shared" si="521"/>
        <v>44179</v>
      </c>
      <c r="C8365" s="3">
        <f t="shared" si="523"/>
        <v>0.29166666666666669</v>
      </c>
      <c r="D8365" s="3">
        <f>IF('Profil je Los'!A8365&lt;&gt;"",IF('Profil je Los'!A8365&lt;&gt;"",TIME(HOUR('Profil je Los'!A8365),MINUTE('Profil je Los'!A8365),SECOND('Profil je Los'!A8365)),""),"")</f>
        <v>0.33333333333333331</v>
      </c>
      <c r="E8365" s="5">
        <f t="shared" si="522"/>
        <v>8</v>
      </c>
      <c r="F8365" s="14">
        <v>42.646168000000003</v>
      </c>
      <c r="G8365" s="17">
        <f t="shared" si="520"/>
        <v>3.55</v>
      </c>
      <c r="I8365" s="33"/>
    </row>
    <row r="8366" spans="1:9" x14ac:dyDescent="0.2">
      <c r="A8366" s="4">
        <v>44179.375</v>
      </c>
      <c r="B8366" s="6">
        <f t="shared" si="521"/>
        <v>44179</v>
      </c>
      <c r="C8366" s="3">
        <f t="shared" si="523"/>
        <v>0.33333333333333331</v>
      </c>
      <c r="D8366" s="3">
        <f>IF('Profil je Los'!A8366&lt;&gt;"",IF('Profil je Los'!A8366&lt;&gt;"",TIME(HOUR('Profil je Los'!A8366),MINUTE('Profil je Los'!A8366),SECOND('Profil je Los'!A8366)),""),"")</f>
        <v>0.375</v>
      </c>
      <c r="E8366" s="5">
        <f t="shared" si="522"/>
        <v>9</v>
      </c>
      <c r="F8366" s="14">
        <v>49.037018000000003</v>
      </c>
      <c r="G8366" s="17">
        <f t="shared" si="520"/>
        <v>4.09</v>
      </c>
      <c r="I8366" s="33"/>
    </row>
    <row r="8367" spans="1:9" x14ac:dyDescent="0.2">
      <c r="A8367" s="4">
        <v>44179.416666666664</v>
      </c>
      <c r="B8367" s="6">
        <f t="shared" si="521"/>
        <v>44179</v>
      </c>
      <c r="C8367" s="3">
        <f t="shared" si="523"/>
        <v>0.375</v>
      </c>
      <c r="D8367" s="3">
        <f>IF('Profil je Los'!A8367&lt;&gt;"",IF('Profil je Los'!A8367&lt;&gt;"",TIME(HOUR('Profil je Los'!A8367),MINUTE('Profil je Los'!A8367),SECOND('Profil je Los'!A8367)),""),"")</f>
        <v>0.41666666666666669</v>
      </c>
      <c r="E8367" s="5">
        <f t="shared" si="522"/>
        <v>10</v>
      </c>
      <c r="F8367" s="14">
        <v>49.544547000000001</v>
      </c>
      <c r="G8367" s="17">
        <f t="shared" si="520"/>
        <v>4.13</v>
      </c>
      <c r="I8367" s="33"/>
    </row>
    <row r="8368" spans="1:9" x14ac:dyDescent="0.2">
      <c r="A8368" s="4">
        <v>44179.458333333336</v>
      </c>
      <c r="B8368" s="6">
        <f t="shared" si="521"/>
        <v>44179</v>
      </c>
      <c r="C8368" s="3">
        <f t="shared" si="523"/>
        <v>0.41666666666666669</v>
      </c>
      <c r="D8368" s="3">
        <f>IF('Profil je Los'!A8368&lt;&gt;"",IF('Profil je Los'!A8368&lt;&gt;"",TIME(HOUR('Profil je Los'!A8368),MINUTE('Profil je Los'!A8368),SECOND('Profil je Los'!A8368)),""),"")</f>
        <v>0.45833333333333331</v>
      </c>
      <c r="E8368" s="5">
        <f t="shared" si="522"/>
        <v>11</v>
      </c>
      <c r="F8368" s="14">
        <v>52.167566000000001</v>
      </c>
      <c r="G8368" s="17">
        <f t="shared" si="520"/>
        <v>4.3499999999999996</v>
      </c>
      <c r="I8368" s="33"/>
    </row>
    <row r="8369" spans="1:9" x14ac:dyDescent="0.2">
      <c r="A8369" s="4">
        <v>44179.5</v>
      </c>
      <c r="B8369" s="6">
        <f t="shared" si="521"/>
        <v>44179</v>
      </c>
      <c r="C8369" s="3">
        <f t="shared" si="523"/>
        <v>0.45833333333333331</v>
      </c>
      <c r="D8369" s="3">
        <f>IF('Profil je Los'!A8369&lt;&gt;"",IF('Profil je Los'!A8369&lt;&gt;"",TIME(HOUR('Profil je Los'!A8369),MINUTE('Profil je Los'!A8369),SECOND('Profil je Los'!A8369)),""),"")</f>
        <v>0.5</v>
      </c>
      <c r="E8369" s="5">
        <f t="shared" si="522"/>
        <v>12</v>
      </c>
      <c r="F8369" s="14">
        <v>54.646306000000003</v>
      </c>
      <c r="G8369" s="17">
        <f t="shared" si="520"/>
        <v>4.55</v>
      </c>
      <c r="I8369" s="33"/>
    </row>
    <row r="8370" spans="1:9" x14ac:dyDescent="0.2">
      <c r="A8370" s="4">
        <v>44179.541666666664</v>
      </c>
      <c r="B8370" s="6">
        <f t="shared" si="521"/>
        <v>44179</v>
      </c>
      <c r="C8370" s="3">
        <f t="shared" si="523"/>
        <v>0.5</v>
      </c>
      <c r="D8370" s="3">
        <f>IF('Profil je Los'!A8370&lt;&gt;"",IF('Profil je Los'!A8370&lt;&gt;"",TIME(HOUR('Profil je Los'!A8370),MINUTE('Profil je Los'!A8370),SECOND('Profil je Los'!A8370)),""),"")</f>
        <v>0.54166666666666663</v>
      </c>
      <c r="E8370" s="5">
        <f t="shared" si="522"/>
        <v>13</v>
      </c>
      <c r="F8370" s="14">
        <v>53.983632999999998</v>
      </c>
      <c r="G8370" s="17">
        <f t="shared" si="520"/>
        <v>4.5</v>
      </c>
      <c r="I8370" s="33"/>
    </row>
    <row r="8371" spans="1:9" x14ac:dyDescent="0.2">
      <c r="A8371" s="4">
        <v>44179.583333333336</v>
      </c>
      <c r="B8371" s="6">
        <f t="shared" si="521"/>
        <v>44179</v>
      </c>
      <c r="C8371" s="3">
        <f t="shared" si="523"/>
        <v>0.54166666666666663</v>
      </c>
      <c r="D8371" s="3">
        <f>IF('Profil je Los'!A8371&lt;&gt;"",IF('Profil je Los'!A8371&lt;&gt;"",TIME(HOUR('Profil je Los'!A8371),MINUTE('Profil je Los'!A8371),SECOND('Profil je Los'!A8371)),""),"")</f>
        <v>0.58333333333333337</v>
      </c>
      <c r="E8371" s="5">
        <f t="shared" si="522"/>
        <v>14</v>
      </c>
      <c r="F8371" s="14">
        <v>53.626106</v>
      </c>
      <c r="G8371" s="17">
        <f t="shared" si="520"/>
        <v>4.47</v>
      </c>
      <c r="I8371" s="33"/>
    </row>
    <row r="8372" spans="1:9" x14ac:dyDescent="0.2">
      <c r="A8372" s="4">
        <v>44179.625</v>
      </c>
      <c r="B8372" s="6">
        <f t="shared" si="521"/>
        <v>44179</v>
      </c>
      <c r="C8372" s="3">
        <f t="shared" si="523"/>
        <v>0.58333333333333337</v>
      </c>
      <c r="D8372" s="3">
        <f>IF('Profil je Los'!A8372&lt;&gt;"",IF('Profil je Los'!A8372&lt;&gt;"",TIME(HOUR('Profil je Los'!A8372),MINUTE('Profil je Los'!A8372),SECOND('Profil je Los'!A8372)),""),"")</f>
        <v>0.625</v>
      </c>
      <c r="E8372" s="5">
        <f t="shared" si="522"/>
        <v>15</v>
      </c>
      <c r="F8372" s="14">
        <v>52.456408000000003</v>
      </c>
      <c r="G8372" s="17">
        <f t="shared" si="520"/>
        <v>4.37</v>
      </c>
      <c r="I8372" s="33"/>
    </row>
    <row r="8373" spans="1:9" x14ac:dyDescent="0.2">
      <c r="A8373" s="4">
        <v>44179.666666666664</v>
      </c>
      <c r="B8373" s="6">
        <f t="shared" si="521"/>
        <v>44179</v>
      </c>
      <c r="C8373" s="3">
        <f t="shared" si="523"/>
        <v>0.625</v>
      </c>
      <c r="D8373" s="3">
        <f>IF('Profil je Los'!A8373&lt;&gt;"",IF('Profil je Los'!A8373&lt;&gt;"",TIME(HOUR('Profil je Los'!A8373),MINUTE('Profil je Los'!A8373),SECOND('Profil je Los'!A8373)),""),"")</f>
        <v>0.66666666666666663</v>
      </c>
      <c r="E8373" s="5">
        <f t="shared" si="522"/>
        <v>16</v>
      </c>
      <c r="F8373" s="14">
        <v>52.867125999999999</v>
      </c>
      <c r="G8373" s="17">
        <f t="shared" si="520"/>
        <v>4.41</v>
      </c>
      <c r="I8373" s="33"/>
    </row>
    <row r="8374" spans="1:9" x14ac:dyDescent="0.2">
      <c r="A8374" s="4">
        <v>44179.708333333336</v>
      </c>
      <c r="B8374" s="6">
        <f t="shared" si="521"/>
        <v>44179</v>
      </c>
      <c r="C8374" s="3">
        <f t="shared" si="523"/>
        <v>0.66666666666666663</v>
      </c>
      <c r="D8374" s="3">
        <f>IF('Profil je Los'!A8374&lt;&gt;"",IF('Profil je Los'!A8374&lt;&gt;"",TIME(HOUR('Profil je Los'!A8374),MINUTE('Profil je Los'!A8374),SECOND('Profil je Los'!A8374)),""),"")</f>
        <v>0.70833333333333337</v>
      </c>
      <c r="E8374" s="5">
        <f t="shared" si="522"/>
        <v>17</v>
      </c>
      <c r="F8374" s="14">
        <v>56.746187999999997</v>
      </c>
      <c r="G8374" s="17">
        <f t="shared" si="520"/>
        <v>4.7300000000000004</v>
      </c>
      <c r="I8374" s="33"/>
    </row>
    <row r="8375" spans="1:9" x14ac:dyDescent="0.2">
      <c r="A8375" s="4">
        <v>44179.75</v>
      </c>
      <c r="B8375" s="6">
        <f t="shared" si="521"/>
        <v>44179</v>
      </c>
      <c r="C8375" s="3">
        <f t="shared" si="523"/>
        <v>0.70833333333333337</v>
      </c>
      <c r="D8375" s="3">
        <f>IF('Profil je Los'!A8375&lt;&gt;"",IF('Profil je Los'!A8375&lt;&gt;"",TIME(HOUR('Profil je Los'!A8375),MINUTE('Profil je Los'!A8375),SECOND('Profil je Los'!A8375)),""),"")</f>
        <v>0.75</v>
      </c>
      <c r="E8375" s="5">
        <f t="shared" si="522"/>
        <v>18</v>
      </c>
      <c r="F8375" s="14">
        <v>60</v>
      </c>
      <c r="G8375" s="17">
        <f t="shared" si="520"/>
        <v>5</v>
      </c>
      <c r="I8375" s="33"/>
    </row>
    <row r="8376" spans="1:9" x14ac:dyDescent="0.2">
      <c r="A8376" s="4">
        <v>44179.791666666664</v>
      </c>
      <c r="B8376" s="6">
        <f t="shared" si="521"/>
        <v>44179</v>
      </c>
      <c r="C8376" s="3">
        <f t="shared" si="523"/>
        <v>0.75</v>
      </c>
      <c r="D8376" s="3">
        <f>IF('Profil je Los'!A8376&lt;&gt;"",IF('Profil je Los'!A8376&lt;&gt;"",TIME(HOUR('Profil je Los'!A8376),MINUTE('Profil je Los'!A8376),SECOND('Profil je Los'!A8376)),""),"")</f>
        <v>0.79166666666666663</v>
      </c>
      <c r="E8376" s="5">
        <f t="shared" si="522"/>
        <v>19</v>
      </c>
      <c r="F8376" s="14">
        <v>59.228755</v>
      </c>
      <c r="G8376" s="17">
        <f t="shared" si="520"/>
        <v>4.9400000000000004</v>
      </c>
      <c r="I8376" s="33"/>
    </row>
    <row r="8377" spans="1:9" x14ac:dyDescent="0.2">
      <c r="A8377" s="4">
        <v>44179.833333333336</v>
      </c>
      <c r="B8377" s="6">
        <f t="shared" si="521"/>
        <v>44179</v>
      </c>
      <c r="C8377" s="3">
        <f t="shared" si="523"/>
        <v>0.79166666666666663</v>
      </c>
      <c r="D8377" s="3">
        <f>IF('Profil je Los'!A8377&lt;&gt;"",IF('Profil je Los'!A8377&lt;&gt;"",TIME(HOUR('Profil je Los'!A8377),MINUTE('Profil je Los'!A8377),SECOND('Profil je Los'!A8377)),""),"")</f>
        <v>0.83333333333333337</v>
      </c>
      <c r="E8377" s="5">
        <f t="shared" si="522"/>
        <v>20</v>
      </c>
      <c r="F8377" s="14">
        <v>53.735686999999999</v>
      </c>
      <c r="G8377" s="17">
        <f t="shared" si="520"/>
        <v>4.4800000000000004</v>
      </c>
      <c r="I8377" s="33"/>
    </row>
    <row r="8378" spans="1:9" x14ac:dyDescent="0.2">
      <c r="A8378" s="4">
        <v>44179.875</v>
      </c>
      <c r="B8378" s="6">
        <f t="shared" si="521"/>
        <v>44179</v>
      </c>
      <c r="C8378" s="3">
        <f t="shared" si="523"/>
        <v>0.83333333333333337</v>
      </c>
      <c r="D8378" s="3">
        <f>IF('Profil je Los'!A8378&lt;&gt;"",IF('Profil je Los'!A8378&lt;&gt;"",TIME(HOUR('Profil je Los'!A8378),MINUTE('Profil je Los'!A8378),SECOND('Profil je Los'!A8378)),""),"")</f>
        <v>0.875</v>
      </c>
      <c r="E8378" s="5">
        <f t="shared" si="522"/>
        <v>21</v>
      </c>
      <c r="F8378" s="14">
        <v>44.576985999999998</v>
      </c>
      <c r="G8378" s="17">
        <f t="shared" si="520"/>
        <v>3.71</v>
      </c>
      <c r="I8378" s="33"/>
    </row>
    <row r="8379" spans="1:9" x14ac:dyDescent="0.2">
      <c r="A8379" s="4">
        <v>44179.916666666664</v>
      </c>
      <c r="B8379" s="6">
        <f t="shared" si="521"/>
        <v>44179</v>
      </c>
      <c r="C8379" s="3">
        <f t="shared" si="523"/>
        <v>0.875</v>
      </c>
      <c r="D8379" s="3">
        <f>IF('Profil je Los'!A8379&lt;&gt;"",IF('Profil je Los'!A8379&lt;&gt;"",TIME(HOUR('Profil je Los'!A8379),MINUTE('Profil je Los'!A8379),SECOND('Profil je Los'!A8379)),""),"")</f>
        <v>0.91666666666666663</v>
      </c>
      <c r="E8379" s="5">
        <f t="shared" si="522"/>
        <v>22</v>
      </c>
      <c r="F8379" s="14">
        <v>38.063423</v>
      </c>
      <c r="G8379" s="17">
        <f t="shared" si="520"/>
        <v>3.17</v>
      </c>
      <c r="I8379" s="33"/>
    </row>
    <row r="8380" spans="1:9" x14ac:dyDescent="0.2">
      <c r="A8380" s="4">
        <v>44179.958333333336</v>
      </c>
      <c r="B8380" s="6">
        <f t="shared" si="521"/>
        <v>44179</v>
      </c>
      <c r="C8380" s="3">
        <f t="shared" si="523"/>
        <v>0.91666666666666663</v>
      </c>
      <c r="D8380" s="3">
        <f>IF('Profil je Los'!A8380&lt;&gt;"",IF('Profil je Los'!A8380&lt;&gt;"",TIME(HOUR('Profil je Los'!A8380),MINUTE('Profil je Los'!A8380),SECOND('Profil je Los'!A8380)),""),"")</f>
        <v>0.95833333333333337</v>
      </c>
      <c r="E8380" s="5">
        <f t="shared" si="522"/>
        <v>23</v>
      </c>
      <c r="F8380" s="14">
        <v>31.450042</v>
      </c>
      <c r="G8380" s="17">
        <f t="shared" si="520"/>
        <v>2.62</v>
      </c>
      <c r="I8380" s="33"/>
    </row>
    <row r="8381" spans="1:9" x14ac:dyDescent="0.2">
      <c r="A8381" s="4">
        <v>44180</v>
      </c>
      <c r="B8381" s="6">
        <f t="shared" si="521"/>
        <v>44179</v>
      </c>
      <c r="C8381" s="3">
        <f t="shared" si="523"/>
        <v>0.95833333333333337</v>
      </c>
      <c r="D8381" s="3">
        <f>IF('Profil je Los'!A8381&lt;&gt;"",IF('Profil je Los'!A8381&lt;&gt;"",TIME(HOUR('Profil je Los'!A8381),MINUTE('Profil je Los'!A8381),SECOND('Profil je Los'!A8381)),""),"")</f>
        <v>0</v>
      </c>
      <c r="E8381" s="5">
        <f t="shared" si="522"/>
        <v>24</v>
      </c>
      <c r="F8381" s="14">
        <v>23.879134000000001</v>
      </c>
      <c r="G8381" s="17">
        <f t="shared" si="520"/>
        <v>1.99</v>
      </c>
      <c r="I8381" s="33"/>
    </row>
    <row r="8382" spans="1:9" x14ac:dyDescent="0.2">
      <c r="A8382" s="4">
        <v>44180.041666666664</v>
      </c>
      <c r="B8382" s="6">
        <f t="shared" si="521"/>
        <v>44180</v>
      </c>
      <c r="C8382" s="3">
        <f t="shared" si="523"/>
        <v>0</v>
      </c>
      <c r="D8382" s="3">
        <f>IF('Profil je Los'!A8382&lt;&gt;"",IF('Profil je Los'!A8382&lt;&gt;"",TIME(HOUR('Profil je Los'!A8382),MINUTE('Profil je Los'!A8382),SECOND('Profil je Los'!A8382)),""),"")</f>
        <v>4.1666666666666664E-2</v>
      </c>
      <c r="E8382" s="5">
        <f t="shared" si="522"/>
        <v>1</v>
      </c>
      <c r="F8382" s="14">
        <v>19.047957</v>
      </c>
      <c r="G8382" s="17">
        <f t="shared" si="520"/>
        <v>1.59</v>
      </c>
      <c r="I8382" s="33"/>
    </row>
    <row r="8383" spans="1:9" x14ac:dyDescent="0.2">
      <c r="A8383" s="4">
        <v>44180.083333333336</v>
      </c>
      <c r="B8383" s="6">
        <f t="shared" si="521"/>
        <v>44180</v>
      </c>
      <c r="C8383" s="3">
        <f t="shared" si="523"/>
        <v>4.1666666666666664E-2</v>
      </c>
      <c r="D8383" s="3">
        <f>IF('Profil je Los'!A8383&lt;&gt;"",IF('Profil je Los'!A8383&lt;&gt;"",TIME(HOUR('Profil je Los'!A8383),MINUTE('Profil je Los'!A8383),SECOND('Profil je Los'!A8383)),""),"")</f>
        <v>8.3333333333333329E-2</v>
      </c>
      <c r="E8383" s="5">
        <f t="shared" si="522"/>
        <v>2</v>
      </c>
      <c r="F8383" s="14">
        <v>16.471323000000002</v>
      </c>
      <c r="G8383" s="17">
        <f t="shared" si="520"/>
        <v>1.37</v>
      </c>
      <c r="I8383" s="33"/>
    </row>
    <row r="8384" spans="1:9" x14ac:dyDescent="0.2">
      <c r="A8384" s="4">
        <v>44180.125</v>
      </c>
      <c r="B8384" s="6">
        <f t="shared" si="521"/>
        <v>44180</v>
      </c>
      <c r="C8384" s="3">
        <f t="shared" si="523"/>
        <v>8.3333333333333329E-2</v>
      </c>
      <c r="D8384" s="3">
        <f>IF('Profil je Los'!A8384&lt;&gt;"",IF('Profil je Los'!A8384&lt;&gt;"",TIME(HOUR('Profil je Los'!A8384),MINUTE('Profil je Los'!A8384),SECOND('Profil je Los'!A8384)),""),"")</f>
        <v>0.125</v>
      </c>
      <c r="E8384" s="5">
        <f t="shared" si="522"/>
        <v>3</v>
      </c>
      <c r="F8384" s="14">
        <v>17.087651000000001</v>
      </c>
      <c r="G8384" s="17">
        <f t="shared" si="520"/>
        <v>1.42</v>
      </c>
      <c r="I8384" s="33"/>
    </row>
    <row r="8385" spans="1:9" x14ac:dyDescent="0.2">
      <c r="A8385" s="4">
        <v>44180.166666666664</v>
      </c>
      <c r="B8385" s="6">
        <f t="shared" si="521"/>
        <v>44180</v>
      </c>
      <c r="C8385" s="3">
        <f t="shared" si="523"/>
        <v>0.125</v>
      </c>
      <c r="D8385" s="3">
        <f>IF('Profil je Los'!A8385&lt;&gt;"",IF('Profil je Los'!A8385&lt;&gt;"",TIME(HOUR('Profil je Los'!A8385),MINUTE('Profil je Los'!A8385),SECOND('Profil je Los'!A8385)),""),"")</f>
        <v>0.16666666666666666</v>
      </c>
      <c r="E8385" s="5">
        <f t="shared" si="522"/>
        <v>4</v>
      </c>
      <c r="F8385" s="14">
        <v>16.850432999999999</v>
      </c>
      <c r="G8385" s="17">
        <f t="shared" si="520"/>
        <v>1.4</v>
      </c>
      <c r="I8385" s="33"/>
    </row>
    <row r="8386" spans="1:9" x14ac:dyDescent="0.2">
      <c r="A8386" s="4">
        <v>44180.208333333336</v>
      </c>
      <c r="B8386" s="6">
        <f t="shared" si="521"/>
        <v>44180</v>
      </c>
      <c r="C8386" s="3">
        <f t="shared" si="523"/>
        <v>0.16666666666666666</v>
      </c>
      <c r="D8386" s="3">
        <f>IF('Profil je Los'!A8386&lt;&gt;"",IF('Profil je Los'!A8386&lt;&gt;"",TIME(HOUR('Profil je Los'!A8386),MINUTE('Profil je Los'!A8386),SECOND('Profil je Los'!A8386)),""),"")</f>
        <v>0.20833333333333334</v>
      </c>
      <c r="E8386" s="5">
        <f t="shared" si="522"/>
        <v>5</v>
      </c>
      <c r="F8386" s="14">
        <v>18.743279000000001</v>
      </c>
      <c r="G8386" s="17">
        <f t="shared" si="520"/>
        <v>1.56</v>
      </c>
      <c r="I8386" s="33"/>
    </row>
    <row r="8387" spans="1:9" x14ac:dyDescent="0.2">
      <c r="A8387" s="4">
        <v>44180.25</v>
      </c>
      <c r="B8387" s="6">
        <f t="shared" si="521"/>
        <v>44180</v>
      </c>
      <c r="C8387" s="3">
        <f t="shared" si="523"/>
        <v>0.20833333333333334</v>
      </c>
      <c r="D8387" s="3">
        <f>IF('Profil je Los'!A8387&lt;&gt;"",IF('Profil je Los'!A8387&lt;&gt;"",TIME(HOUR('Profil je Los'!A8387),MINUTE('Profil je Los'!A8387),SECOND('Profil je Los'!A8387)),""),"")</f>
        <v>0.25</v>
      </c>
      <c r="E8387" s="5">
        <f t="shared" si="522"/>
        <v>6</v>
      </c>
      <c r="F8387" s="14">
        <v>22.957111999999999</v>
      </c>
      <c r="G8387" s="17">
        <f t="shared" si="520"/>
        <v>1.91</v>
      </c>
      <c r="I8387" s="33"/>
    </row>
    <row r="8388" spans="1:9" x14ac:dyDescent="0.2">
      <c r="A8388" s="4">
        <v>44180.291666666664</v>
      </c>
      <c r="B8388" s="6">
        <f t="shared" si="521"/>
        <v>44180</v>
      </c>
      <c r="C8388" s="3">
        <f t="shared" si="523"/>
        <v>0.25</v>
      </c>
      <c r="D8388" s="3">
        <f>IF('Profil je Los'!A8388&lt;&gt;"",IF('Profil je Los'!A8388&lt;&gt;"",TIME(HOUR('Profil je Los'!A8388),MINUTE('Profil je Los'!A8388),SECOND('Profil je Los'!A8388)),""),"")</f>
        <v>0.29166666666666669</v>
      </c>
      <c r="E8388" s="5">
        <f t="shared" si="522"/>
        <v>7</v>
      </c>
      <c r="F8388" s="14">
        <v>36.557989999999997</v>
      </c>
      <c r="G8388" s="17">
        <f t="shared" si="520"/>
        <v>3.05</v>
      </c>
      <c r="I8388" s="33"/>
    </row>
    <row r="8389" spans="1:9" x14ac:dyDescent="0.2">
      <c r="A8389" s="4">
        <v>44180.333333333336</v>
      </c>
      <c r="B8389" s="6">
        <f t="shared" si="521"/>
        <v>44180</v>
      </c>
      <c r="C8389" s="3">
        <f t="shared" si="523"/>
        <v>0.29166666666666669</v>
      </c>
      <c r="D8389" s="3">
        <f>IF('Profil je Los'!A8389&lt;&gt;"",IF('Profil je Los'!A8389&lt;&gt;"",TIME(HOUR('Profil je Los'!A8389),MINUTE('Profil je Los'!A8389),SECOND('Profil je Los'!A8389)),""),"")</f>
        <v>0.33333333333333331</v>
      </c>
      <c r="E8389" s="5">
        <f t="shared" si="522"/>
        <v>8</v>
      </c>
      <c r="F8389" s="14">
        <v>45.841866000000003</v>
      </c>
      <c r="G8389" s="17">
        <f t="shared" si="520"/>
        <v>3.82</v>
      </c>
      <c r="I8389" s="33"/>
    </row>
    <row r="8390" spans="1:9" x14ac:dyDescent="0.2">
      <c r="A8390" s="4">
        <v>44180.375</v>
      </c>
      <c r="B8390" s="6">
        <f t="shared" si="521"/>
        <v>44180</v>
      </c>
      <c r="C8390" s="3">
        <f t="shared" si="523"/>
        <v>0.33333333333333331</v>
      </c>
      <c r="D8390" s="3">
        <f>IF('Profil je Los'!A8390&lt;&gt;"",IF('Profil je Los'!A8390&lt;&gt;"",TIME(HOUR('Profil je Los'!A8390),MINUTE('Profil je Los'!A8390),SECOND('Profil je Los'!A8390)),""),"")</f>
        <v>0.375</v>
      </c>
      <c r="E8390" s="5">
        <f t="shared" si="522"/>
        <v>9</v>
      </c>
      <c r="F8390" s="14">
        <v>48.625585000000001</v>
      </c>
      <c r="G8390" s="17">
        <f t="shared" ref="G8390:G8453" si="524">ROUND(F8390/$E$2,2)</f>
        <v>4.05</v>
      </c>
      <c r="I8390" s="33"/>
    </row>
    <row r="8391" spans="1:9" x14ac:dyDescent="0.2">
      <c r="A8391" s="4">
        <v>44180.416666666664</v>
      </c>
      <c r="B8391" s="6">
        <f t="shared" ref="B8391:B8454" si="525">IF(A8391&lt;&gt;"",IF(E8391=24,B8390,DATE(YEAR(A8391),MONTH(A8391),DAY(A8391))),"")</f>
        <v>44180</v>
      </c>
      <c r="C8391" s="3">
        <f t="shared" si="523"/>
        <v>0.375</v>
      </c>
      <c r="D8391" s="3">
        <f>IF('Profil je Los'!A8391&lt;&gt;"",IF('Profil je Los'!A8391&lt;&gt;"",TIME(HOUR('Profil je Los'!A8391),MINUTE('Profil je Los'!A8391),SECOND('Profil je Los'!A8391)),""),"")</f>
        <v>0.41666666666666669</v>
      </c>
      <c r="E8391" s="5">
        <f t="shared" ref="E8391:E8454" si="526">IF(A8391&lt;&gt;"",IF(HOUR(A8391)=0,24,HOUR(A8391)),"")</f>
        <v>10</v>
      </c>
      <c r="F8391" s="14">
        <v>46.164938999999997</v>
      </c>
      <c r="G8391" s="17">
        <f t="shared" si="524"/>
        <v>3.85</v>
      </c>
      <c r="I8391" s="33"/>
    </row>
    <row r="8392" spans="1:9" x14ac:dyDescent="0.2">
      <c r="A8392" s="4">
        <v>44180.458333333336</v>
      </c>
      <c r="B8392" s="6">
        <f t="shared" si="525"/>
        <v>44180</v>
      </c>
      <c r="C8392" s="3">
        <f t="shared" ref="C8392:C8455" si="527">D8391</f>
        <v>0.41666666666666669</v>
      </c>
      <c r="D8392" s="3">
        <f>IF('Profil je Los'!A8392&lt;&gt;"",IF('Profil je Los'!A8392&lt;&gt;"",TIME(HOUR('Profil je Los'!A8392),MINUTE('Profil je Los'!A8392),SECOND('Profil je Los'!A8392)),""),"")</f>
        <v>0.45833333333333331</v>
      </c>
      <c r="E8392" s="5">
        <f t="shared" si="526"/>
        <v>11</v>
      </c>
      <c r="F8392" s="14">
        <v>46.339618000000002</v>
      </c>
      <c r="G8392" s="17">
        <f t="shared" si="524"/>
        <v>3.86</v>
      </c>
      <c r="I8392" s="33"/>
    </row>
    <row r="8393" spans="1:9" x14ac:dyDescent="0.2">
      <c r="A8393" s="4">
        <v>44180.5</v>
      </c>
      <c r="B8393" s="6">
        <f t="shared" si="525"/>
        <v>44180</v>
      </c>
      <c r="C8393" s="3">
        <f t="shared" si="527"/>
        <v>0.45833333333333331</v>
      </c>
      <c r="D8393" s="3">
        <f>IF('Profil je Los'!A8393&lt;&gt;"",IF('Profil je Los'!A8393&lt;&gt;"",TIME(HOUR('Profil je Los'!A8393),MINUTE('Profil je Los'!A8393),SECOND('Profil je Los'!A8393)),""),"")</f>
        <v>0.5</v>
      </c>
      <c r="E8393" s="5">
        <f t="shared" si="526"/>
        <v>12</v>
      </c>
      <c r="F8393" s="14">
        <v>49.186810000000001</v>
      </c>
      <c r="G8393" s="17">
        <f t="shared" si="524"/>
        <v>4.0999999999999996</v>
      </c>
      <c r="I8393" s="33"/>
    </row>
    <row r="8394" spans="1:9" x14ac:dyDescent="0.2">
      <c r="A8394" s="4">
        <v>44180.541666666664</v>
      </c>
      <c r="B8394" s="6">
        <f t="shared" si="525"/>
        <v>44180</v>
      </c>
      <c r="C8394" s="3">
        <f t="shared" si="527"/>
        <v>0.5</v>
      </c>
      <c r="D8394" s="3">
        <f>IF('Profil je Los'!A8394&lt;&gt;"",IF('Profil je Los'!A8394&lt;&gt;"",TIME(HOUR('Profil je Los'!A8394),MINUTE('Profil je Los'!A8394),SECOND('Profil je Los'!A8394)),""),"")</f>
        <v>0.54166666666666663</v>
      </c>
      <c r="E8394" s="5">
        <f t="shared" si="526"/>
        <v>13</v>
      </c>
      <c r="F8394" s="14">
        <v>48.865991999999999</v>
      </c>
      <c r="G8394" s="17">
        <f t="shared" si="524"/>
        <v>4.07</v>
      </c>
      <c r="I8394" s="33"/>
    </row>
    <row r="8395" spans="1:9" x14ac:dyDescent="0.2">
      <c r="A8395" s="4">
        <v>44180.583333333336</v>
      </c>
      <c r="B8395" s="6">
        <f t="shared" si="525"/>
        <v>44180</v>
      </c>
      <c r="C8395" s="3">
        <f t="shared" si="527"/>
        <v>0.54166666666666663</v>
      </c>
      <c r="D8395" s="3">
        <f>IF('Profil je Los'!A8395&lt;&gt;"",IF('Profil je Los'!A8395&lt;&gt;"",TIME(HOUR('Profil je Los'!A8395),MINUTE('Profil je Los'!A8395),SECOND('Profil je Los'!A8395)),""),"")</f>
        <v>0.58333333333333337</v>
      </c>
      <c r="E8395" s="5">
        <f t="shared" si="526"/>
        <v>14</v>
      </c>
      <c r="F8395" s="14">
        <v>45.812108000000002</v>
      </c>
      <c r="G8395" s="17">
        <f t="shared" si="524"/>
        <v>3.82</v>
      </c>
      <c r="I8395" s="33"/>
    </row>
    <row r="8396" spans="1:9" x14ac:dyDescent="0.2">
      <c r="A8396" s="4">
        <v>44180.625</v>
      </c>
      <c r="B8396" s="6">
        <f t="shared" si="525"/>
        <v>44180</v>
      </c>
      <c r="C8396" s="3">
        <f t="shared" si="527"/>
        <v>0.58333333333333337</v>
      </c>
      <c r="D8396" s="3">
        <f>IF('Profil je Los'!A8396&lt;&gt;"",IF('Profil je Los'!A8396&lt;&gt;"",TIME(HOUR('Profil je Los'!A8396),MINUTE('Profil je Los'!A8396),SECOND('Profil je Los'!A8396)),""),"")</f>
        <v>0.625</v>
      </c>
      <c r="E8396" s="5">
        <f t="shared" si="526"/>
        <v>15</v>
      </c>
      <c r="F8396" s="14">
        <v>45.527329000000002</v>
      </c>
      <c r="G8396" s="17">
        <f t="shared" si="524"/>
        <v>3.79</v>
      </c>
      <c r="I8396" s="33"/>
    </row>
    <row r="8397" spans="1:9" x14ac:dyDescent="0.2">
      <c r="A8397" s="4">
        <v>44180.666666666664</v>
      </c>
      <c r="B8397" s="6">
        <f t="shared" si="525"/>
        <v>44180</v>
      </c>
      <c r="C8397" s="3">
        <f t="shared" si="527"/>
        <v>0.625</v>
      </c>
      <c r="D8397" s="3">
        <f>IF('Profil je Los'!A8397&lt;&gt;"",IF('Profil je Los'!A8397&lt;&gt;"",TIME(HOUR('Profil je Los'!A8397),MINUTE('Profil je Los'!A8397),SECOND('Profil je Los'!A8397)),""),"")</f>
        <v>0.66666666666666663</v>
      </c>
      <c r="E8397" s="5">
        <f t="shared" si="526"/>
        <v>16</v>
      </c>
      <c r="F8397" s="14">
        <v>45.366475000000001</v>
      </c>
      <c r="G8397" s="17">
        <f t="shared" si="524"/>
        <v>3.78</v>
      </c>
      <c r="I8397" s="33"/>
    </row>
    <row r="8398" spans="1:9" x14ac:dyDescent="0.2">
      <c r="A8398" s="4">
        <v>44180.708333333336</v>
      </c>
      <c r="B8398" s="6">
        <f t="shared" si="525"/>
        <v>44180</v>
      </c>
      <c r="C8398" s="3">
        <f t="shared" si="527"/>
        <v>0.66666666666666663</v>
      </c>
      <c r="D8398" s="3">
        <f>IF('Profil je Los'!A8398&lt;&gt;"",IF('Profil je Los'!A8398&lt;&gt;"",TIME(HOUR('Profil je Los'!A8398),MINUTE('Profil je Los'!A8398),SECOND('Profil je Los'!A8398)),""),"")</f>
        <v>0.70833333333333337</v>
      </c>
      <c r="E8398" s="5">
        <f t="shared" si="526"/>
        <v>17</v>
      </c>
      <c r="F8398" s="14">
        <v>49.954279999999997</v>
      </c>
      <c r="G8398" s="17">
        <f t="shared" si="524"/>
        <v>4.16</v>
      </c>
      <c r="I8398" s="33"/>
    </row>
    <row r="8399" spans="1:9" x14ac:dyDescent="0.2">
      <c r="A8399" s="4">
        <v>44180.75</v>
      </c>
      <c r="B8399" s="6">
        <f t="shared" si="525"/>
        <v>44180</v>
      </c>
      <c r="C8399" s="3">
        <f t="shared" si="527"/>
        <v>0.70833333333333337</v>
      </c>
      <c r="D8399" s="3">
        <f>IF('Profil je Los'!A8399&lt;&gt;"",IF('Profil je Los'!A8399&lt;&gt;"",TIME(HOUR('Profil je Los'!A8399),MINUTE('Profil je Los'!A8399),SECOND('Profil je Los'!A8399)),""),"")</f>
        <v>0.75</v>
      </c>
      <c r="E8399" s="5">
        <f t="shared" si="526"/>
        <v>18</v>
      </c>
      <c r="F8399" s="14">
        <v>53.640856999999997</v>
      </c>
      <c r="G8399" s="17">
        <f t="shared" si="524"/>
        <v>4.47</v>
      </c>
      <c r="I8399" s="33"/>
    </row>
    <row r="8400" spans="1:9" x14ac:dyDescent="0.2">
      <c r="A8400" s="4">
        <v>44180.791666666664</v>
      </c>
      <c r="B8400" s="6">
        <f t="shared" si="525"/>
        <v>44180</v>
      </c>
      <c r="C8400" s="3">
        <f t="shared" si="527"/>
        <v>0.75</v>
      </c>
      <c r="D8400" s="3">
        <f>IF('Profil je Los'!A8400&lt;&gt;"",IF('Profil je Los'!A8400&lt;&gt;"",TIME(HOUR('Profil je Los'!A8400),MINUTE('Profil je Los'!A8400),SECOND('Profil je Los'!A8400)),""),"")</f>
        <v>0.79166666666666663</v>
      </c>
      <c r="E8400" s="5">
        <f t="shared" si="526"/>
        <v>19</v>
      </c>
      <c r="F8400" s="14">
        <v>52.190849</v>
      </c>
      <c r="G8400" s="17">
        <f t="shared" si="524"/>
        <v>4.3499999999999996</v>
      </c>
      <c r="I8400" s="33"/>
    </row>
    <row r="8401" spans="1:9" x14ac:dyDescent="0.2">
      <c r="A8401" s="4">
        <v>44180.833333333336</v>
      </c>
      <c r="B8401" s="6">
        <f t="shared" si="525"/>
        <v>44180</v>
      </c>
      <c r="C8401" s="3">
        <f t="shared" si="527"/>
        <v>0.79166666666666663</v>
      </c>
      <c r="D8401" s="3">
        <f>IF('Profil je Los'!A8401&lt;&gt;"",IF('Profil je Los'!A8401&lt;&gt;"",TIME(HOUR('Profil je Los'!A8401),MINUTE('Profil je Los'!A8401),SECOND('Profil je Los'!A8401)),""),"")</f>
        <v>0.83333333333333337</v>
      </c>
      <c r="E8401" s="5">
        <f t="shared" si="526"/>
        <v>20</v>
      </c>
      <c r="F8401" s="14">
        <v>48.601495999999997</v>
      </c>
      <c r="G8401" s="17">
        <f t="shared" si="524"/>
        <v>4.05</v>
      </c>
      <c r="I8401" s="33"/>
    </row>
    <row r="8402" spans="1:9" x14ac:dyDescent="0.2">
      <c r="A8402" s="4">
        <v>44180.875</v>
      </c>
      <c r="B8402" s="6">
        <f t="shared" si="525"/>
        <v>44180</v>
      </c>
      <c r="C8402" s="3">
        <f t="shared" si="527"/>
        <v>0.83333333333333337</v>
      </c>
      <c r="D8402" s="3">
        <f>IF('Profil je Los'!A8402&lt;&gt;"",IF('Profil je Los'!A8402&lt;&gt;"",TIME(HOUR('Profil je Los'!A8402),MINUTE('Profil je Los'!A8402),SECOND('Profil je Los'!A8402)),""),"")</f>
        <v>0.875</v>
      </c>
      <c r="E8402" s="5">
        <f t="shared" si="526"/>
        <v>21</v>
      </c>
      <c r="F8402" s="14">
        <v>42.246654999999997</v>
      </c>
      <c r="G8402" s="17">
        <f t="shared" si="524"/>
        <v>3.52</v>
      </c>
      <c r="I8402" s="33"/>
    </row>
    <row r="8403" spans="1:9" x14ac:dyDescent="0.2">
      <c r="A8403" s="4">
        <v>44180.916666666664</v>
      </c>
      <c r="B8403" s="6">
        <f t="shared" si="525"/>
        <v>44180</v>
      </c>
      <c r="C8403" s="3">
        <f t="shared" si="527"/>
        <v>0.875</v>
      </c>
      <c r="D8403" s="3">
        <f>IF('Profil je Los'!A8403&lt;&gt;"",IF('Profil je Los'!A8403&lt;&gt;"",TIME(HOUR('Profil je Los'!A8403),MINUTE('Profil je Los'!A8403),SECOND('Profil je Los'!A8403)),""),"")</f>
        <v>0.91666666666666663</v>
      </c>
      <c r="E8403" s="5">
        <f t="shared" si="526"/>
        <v>22</v>
      </c>
      <c r="F8403" s="14">
        <v>37.783194999999999</v>
      </c>
      <c r="G8403" s="17">
        <f t="shared" si="524"/>
        <v>3.15</v>
      </c>
      <c r="I8403" s="33"/>
    </row>
    <row r="8404" spans="1:9" x14ac:dyDescent="0.2">
      <c r="A8404" s="4">
        <v>44180.958333333336</v>
      </c>
      <c r="B8404" s="6">
        <f t="shared" si="525"/>
        <v>44180</v>
      </c>
      <c r="C8404" s="3">
        <f t="shared" si="527"/>
        <v>0.91666666666666663</v>
      </c>
      <c r="D8404" s="3">
        <f>IF('Profil je Los'!A8404&lt;&gt;"",IF('Profil je Los'!A8404&lt;&gt;"",TIME(HOUR('Profil je Los'!A8404),MINUTE('Profil je Los'!A8404),SECOND('Profil je Los'!A8404)),""),"")</f>
        <v>0.95833333333333337</v>
      </c>
      <c r="E8404" s="5">
        <f t="shared" si="526"/>
        <v>23</v>
      </c>
      <c r="F8404" s="14">
        <v>32.432402000000003</v>
      </c>
      <c r="G8404" s="17">
        <f t="shared" si="524"/>
        <v>2.7</v>
      </c>
      <c r="I8404" s="33"/>
    </row>
    <row r="8405" spans="1:9" x14ac:dyDescent="0.2">
      <c r="A8405" s="4">
        <v>44181</v>
      </c>
      <c r="B8405" s="6">
        <f t="shared" si="525"/>
        <v>44180</v>
      </c>
      <c r="C8405" s="3">
        <f t="shared" si="527"/>
        <v>0.95833333333333337</v>
      </c>
      <c r="D8405" s="3">
        <f>IF('Profil je Los'!A8405&lt;&gt;"",IF('Profil je Los'!A8405&lt;&gt;"",TIME(HOUR('Profil je Los'!A8405),MINUTE('Profil je Los'!A8405),SECOND('Profil je Los'!A8405)),""),"")</f>
        <v>0</v>
      </c>
      <c r="E8405" s="5">
        <f t="shared" si="526"/>
        <v>24</v>
      </c>
      <c r="F8405" s="14">
        <v>25.844814</v>
      </c>
      <c r="G8405" s="17">
        <f t="shared" si="524"/>
        <v>2.15</v>
      </c>
      <c r="I8405" s="33"/>
    </row>
    <row r="8406" spans="1:9" x14ac:dyDescent="0.2">
      <c r="A8406" s="4">
        <v>44181.041666666664</v>
      </c>
      <c r="B8406" s="6">
        <f t="shared" si="525"/>
        <v>44181</v>
      </c>
      <c r="C8406" s="3">
        <f t="shared" si="527"/>
        <v>0</v>
      </c>
      <c r="D8406" s="3">
        <f>IF('Profil je Los'!A8406&lt;&gt;"",IF('Profil je Los'!A8406&lt;&gt;"",TIME(HOUR('Profil je Los'!A8406),MINUTE('Profil je Los'!A8406),SECOND('Profil je Los'!A8406)),""),"")</f>
        <v>4.1666666666666664E-2</v>
      </c>
      <c r="E8406" s="5">
        <f t="shared" si="526"/>
        <v>1</v>
      </c>
      <c r="F8406" s="14">
        <v>21.615940999999999</v>
      </c>
      <c r="G8406" s="17">
        <f t="shared" si="524"/>
        <v>1.8</v>
      </c>
      <c r="I8406" s="33"/>
    </row>
    <row r="8407" spans="1:9" x14ac:dyDescent="0.2">
      <c r="A8407" s="4">
        <v>44181.083333333336</v>
      </c>
      <c r="B8407" s="6">
        <f t="shared" si="525"/>
        <v>44181</v>
      </c>
      <c r="C8407" s="3">
        <f t="shared" si="527"/>
        <v>4.1666666666666664E-2</v>
      </c>
      <c r="D8407" s="3">
        <f>IF('Profil je Los'!A8407&lt;&gt;"",IF('Profil je Los'!A8407&lt;&gt;"",TIME(HOUR('Profil je Los'!A8407),MINUTE('Profil je Los'!A8407),SECOND('Profil je Los'!A8407)),""),"")</f>
        <v>8.3333333333333329E-2</v>
      </c>
      <c r="E8407" s="5">
        <f t="shared" si="526"/>
        <v>2</v>
      </c>
      <c r="F8407" s="14">
        <v>18.871646999999999</v>
      </c>
      <c r="G8407" s="17">
        <f t="shared" si="524"/>
        <v>1.57</v>
      </c>
      <c r="I8407" s="33"/>
    </row>
    <row r="8408" spans="1:9" x14ac:dyDescent="0.2">
      <c r="A8408" s="4">
        <v>44181.125</v>
      </c>
      <c r="B8408" s="6">
        <f t="shared" si="525"/>
        <v>44181</v>
      </c>
      <c r="C8408" s="3">
        <f t="shared" si="527"/>
        <v>8.3333333333333329E-2</v>
      </c>
      <c r="D8408" s="3">
        <f>IF('Profil je Los'!A8408&lt;&gt;"",IF('Profil je Los'!A8408&lt;&gt;"",TIME(HOUR('Profil je Los'!A8408),MINUTE('Profil je Los'!A8408),SECOND('Profil je Los'!A8408)),""),"")</f>
        <v>0.125</v>
      </c>
      <c r="E8408" s="5">
        <f t="shared" si="526"/>
        <v>3</v>
      </c>
      <c r="F8408" s="14">
        <v>18.258271000000001</v>
      </c>
      <c r="G8408" s="17">
        <f t="shared" si="524"/>
        <v>1.52</v>
      </c>
      <c r="I8408" s="33"/>
    </row>
    <row r="8409" spans="1:9" x14ac:dyDescent="0.2">
      <c r="A8409" s="4">
        <v>44181.166666666664</v>
      </c>
      <c r="B8409" s="6">
        <f t="shared" si="525"/>
        <v>44181</v>
      </c>
      <c r="C8409" s="3">
        <f t="shared" si="527"/>
        <v>0.125</v>
      </c>
      <c r="D8409" s="3">
        <f>IF('Profil je Los'!A8409&lt;&gt;"",IF('Profil je Los'!A8409&lt;&gt;"",TIME(HOUR('Profil je Los'!A8409),MINUTE('Profil je Los'!A8409),SECOND('Profil je Los'!A8409)),""),"")</f>
        <v>0.16666666666666666</v>
      </c>
      <c r="E8409" s="5">
        <f t="shared" si="526"/>
        <v>4</v>
      </c>
      <c r="F8409" s="14">
        <v>18.809678999999999</v>
      </c>
      <c r="G8409" s="17">
        <f t="shared" si="524"/>
        <v>1.57</v>
      </c>
      <c r="I8409" s="33"/>
    </row>
    <row r="8410" spans="1:9" x14ac:dyDescent="0.2">
      <c r="A8410" s="4">
        <v>44181.208333333336</v>
      </c>
      <c r="B8410" s="6">
        <f t="shared" si="525"/>
        <v>44181</v>
      </c>
      <c r="C8410" s="3">
        <f t="shared" si="527"/>
        <v>0.16666666666666666</v>
      </c>
      <c r="D8410" s="3">
        <f>IF('Profil je Los'!A8410&lt;&gt;"",IF('Profil je Los'!A8410&lt;&gt;"",TIME(HOUR('Profil je Los'!A8410),MINUTE('Profil je Los'!A8410),SECOND('Profil je Los'!A8410)),""),"")</f>
        <v>0.20833333333333334</v>
      </c>
      <c r="E8410" s="5">
        <f t="shared" si="526"/>
        <v>5</v>
      </c>
      <c r="F8410" s="14">
        <v>19.805766999999999</v>
      </c>
      <c r="G8410" s="17">
        <f t="shared" si="524"/>
        <v>1.65</v>
      </c>
      <c r="I8410" s="33"/>
    </row>
    <row r="8411" spans="1:9" x14ac:dyDescent="0.2">
      <c r="A8411" s="4">
        <v>44181.25</v>
      </c>
      <c r="B8411" s="6">
        <f t="shared" si="525"/>
        <v>44181</v>
      </c>
      <c r="C8411" s="3">
        <f t="shared" si="527"/>
        <v>0.20833333333333334</v>
      </c>
      <c r="D8411" s="3">
        <f>IF('Profil je Los'!A8411&lt;&gt;"",IF('Profil je Los'!A8411&lt;&gt;"",TIME(HOUR('Profil je Los'!A8411),MINUTE('Profil je Los'!A8411),SECOND('Profil je Los'!A8411)),""),"")</f>
        <v>0.25</v>
      </c>
      <c r="E8411" s="5">
        <f t="shared" si="526"/>
        <v>6</v>
      </c>
      <c r="F8411" s="14">
        <v>22.511171999999998</v>
      </c>
      <c r="G8411" s="17">
        <f t="shared" si="524"/>
        <v>1.88</v>
      </c>
      <c r="I8411" s="33"/>
    </row>
    <row r="8412" spans="1:9" x14ac:dyDescent="0.2">
      <c r="A8412" s="4">
        <v>44181.291666666664</v>
      </c>
      <c r="B8412" s="6">
        <f t="shared" si="525"/>
        <v>44181</v>
      </c>
      <c r="C8412" s="3">
        <f t="shared" si="527"/>
        <v>0.25</v>
      </c>
      <c r="D8412" s="3">
        <f>IF('Profil je Los'!A8412&lt;&gt;"",IF('Profil je Los'!A8412&lt;&gt;"",TIME(HOUR('Profil je Los'!A8412),MINUTE('Profil je Los'!A8412),SECOND('Profil je Los'!A8412)),""),"")</f>
        <v>0.29166666666666669</v>
      </c>
      <c r="E8412" s="5">
        <f t="shared" si="526"/>
        <v>7</v>
      </c>
      <c r="F8412" s="14">
        <v>33.87124</v>
      </c>
      <c r="G8412" s="17">
        <f t="shared" si="524"/>
        <v>2.82</v>
      </c>
      <c r="I8412" s="33"/>
    </row>
    <row r="8413" spans="1:9" x14ac:dyDescent="0.2">
      <c r="A8413" s="4">
        <v>44181.333333333336</v>
      </c>
      <c r="B8413" s="6">
        <f t="shared" si="525"/>
        <v>44181</v>
      </c>
      <c r="C8413" s="3">
        <f t="shared" si="527"/>
        <v>0.29166666666666669</v>
      </c>
      <c r="D8413" s="3">
        <f>IF('Profil je Los'!A8413&lt;&gt;"",IF('Profil je Los'!A8413&lt;&gt;"",TIME(HOUR('Profil je Los'!A8413),MINUTE('Profil je Los'!A8413),SECOND('Profil je Los'!A8413)),""),"")</f>
        <v>0.33333333333333331</v>
      </c>
      <c r="E8413" s="5">
        <f t="shared" si="526"/>
        <v>8</v>
      </c>
      <c r="F8413" s="14">
        <v>45.939377999999998</v>
      </c>
      <c r="G8413" s="17">
        <f t="shared" si="524"/>
        <v>3.83</v>
      </c>
      <c r="I8413" s="33"/>
    </row>
    <row r="8414" spans="1:9" x14ac:dyDescent="0.2">
      <c r="A8414" s="4">
        <v>44181.375</v>
      </c>
      <c r="B8414" s="6">
        <f t="shared" si="525"/>
        <v>44181</v>
      </c>
      <c r="C8414" s="3">
        <f t="shared" si="527"/>
        <v>0.33333333333333331</v>
      </c>
      <c r="D8414" s="3">
        <f>IF('Profil je Los'!A8414&lt;&gt;"",IF('Profil je Los'!A8414&lt;&gt;"",TIME(HOUR('Profil je Los'!A8414),MINUTE('Profil je Los'!A8414),SECOND('Profil je Los'!A8414)),""),"")</f>
        <v>0.375</v>
      </c>
      <c r="E8414" s="5">
        <f t="shared" si="526"/>
        <v>9</v>
      </c>
      <c r="F8414" s="14">
        <v>52.606391000000002</v>
      </c>
      <c r="G8414" s="17">
        <f t="shared" si="524"/>
        <v>4.38</v>
      </c>
      <c r="I8414" s="33"/>
    </row>
    <row r="8415" spans="1:9" x14ac:dyDescent="0.2">
      <c r="A8415" s="4">
        <v>44181.416666666664</v>
      </c>
      <c r="B8415" s="6">
        <f t="shared" si="525"/>
        <v>44181</v>
      </c>
      <c r="C8415" s="3">
        <f t="shared" si="527"/>
        <v>0.375</v>
      </c>
      <c r="D8415" s="3">
        <f>IF('Profil je Los'!A8415&lt;&gt;"",IF('Profil je Los'!A8415&lt;&gt;"",TIME(HOUR('Profil je Los'!A8415),MINUTE('Profil je Los'!A8415),SECOND('Profil je Los'!A8415)),""),"")</f>
        <v>0.41666666666666669</v>
      </c>
      <c r="E8415" s="5">
        <f t="shared" si="526"/>
        <v>10</v>
      </c>
      <c r="F8415" s="14">
        <v>52.219636999999999</v>
      </c>
      <c r="G8415" s="17">
        <f t="shared" si="524"/>
        <v>4.3499999999999996</v>
      </c>
      <c r="I8415" s="33"/>
    </row>
    <row r="8416" spans="1:9" x14ac:dyDescent="0.2">
      <c r="A8416" s="4">
        <v>44181.458333333336</v>
      </c>
      <c r="B8416" s="6">
        <f t="shared" si="525"/>
        <v>44181</v>
      </c>
      <c r="C8416" s="3">
        <f t="shared" si="527"/>
        <v>0.41666666666666669</v>
      </c>
      <c r="D8416" s="3">
        <f>IF('Profil je Los'!A8416&lt;&gt;"",IF('Profil je Los'!A8416&lt;&gt;"",TIME(HOUR('Profil je Los'!A8416),MINUTE('Profil je Los'!A8416),SECOND('Profil je Los'!A8416)),""),"")</f>
        <v>0.45833333333333331</v>
      </c>
      <c r="E8416" s="5">
        <f t="shared" si="526"/>
        <v>11</v>
      </c>
      <c r="F8416" s="14">
        <v>51.789769</v>
      </c>
      <c r="G8416" s="17">
        <f t="shared" si="524"/>
        <v>4.32</v>
      </c>
      <c r="I8416" s="33"/>
    </row>
    <row r="8417" spans="1:9" x14ac:dyDescent="0.2">
      <c r="A8417" s="4">
        <v>44181.5</v>
      </c>
      <c r="B8417" s="6">
        <f t="shared" si="525"/>
        <v>44181</v>
      </c>
      <c r="C8417" s="3">
        <f t="shared" si="527"/>
        <v>0.45833333333333331</v>
      </c>
      <c r="D8417" s="3">
        <f>IF('Profil je Los'!A8417&lt;&gt;"",IF('Profil je Los'!A8417&lt;&gt;"",TIME(HOUR('Profil je Los'!A8417),MINUTE('Profil je Los'!A8417),SECOND('Profil je Los'!A8417)),""),"")</f>
        <v>0.5</v>
      </c>
      <c r="E8417" s="5">
        <f t="shared" si="526"/>
        <v>12</v>
      </c>
      <c r="F8417" s="14">
        <v>52.352559999999997</v>
      </c>
      <c r="G8417" s="17">
        <f t="shared" si="524"/>
        <v>4.3600000000000003</v>
      </c>
      <c r="I8417" s="33"/>
    </row>
    <row r="8418" spans="1:9" x14ac:dyDescent="0.2">
      <c r="A8418" s="4">
        <v>44181.541666666664</v>
      </c>
      <c r="B8418" s="6">
        <f t="shared" si="525"/>
        <v>44181</v>
      </c>
      <c r="C8418" s="3">
        <f t="shared" si="527"/>
        <v>0.5</v>
      </c>
      <c r="D8418" s="3">
        <f>IF('Profil je Los'!A8418&lt;&gt;"",IF('Profil je Los'!A8418&lt;&gt;"",TIME(HOUR('Profil je Los'!A8418),MINUTE('Profil je Los'!A8418),SECOND('Profil je Los'!A8418)),""),"")</f>
        <v>0.54166666666666663</v>
      </c>
      <c r="E8418" s="5">
        <f t="shared" si="526"/>
        <v>13</v>
      </c>
      <c r="F8418" s="14">
        <v>52.112527</v>
      </c>
      <c r="G8418" s="17">
        <f t="shared" si="524"/>
        <v>4.34</v>
      </c>
      <c r="I8418" s="33"/>
    </row>
    <row r="8419" spans="1:9" x14ac:dyDescent="0.2">
      <c r="A8419" s="4">
        <v>44181.583333333336</v>
      </c>
      <c r="B8419" s="6">
        <f t="shared" si="525"/>
        <v>44181</v>
      </c>
      <c r="C8419" s="3">
        <f t="shared" si="527"/>
        <v>0.54166666666666663</v>
      </c>
      <c r="D8419" s="3">
        <f>IF('Profil je Los'!A8419&lt;&gt;"",IF('Profil je Los'!A8419&lt;&gt;"",TIME(HOUR('Profil je Los'!A8419),MINUTE('Profil je Los'!A8419),SECOND('Profil je Los'!A8419)),""),"")</f>
        <v>0.58333333333333337</v>
      </c>
      <c r="E8419" s="5">
        <f t="shared" si="526"/>
        <v>14</v>
      </c>
      <c r="F8419" s="14">
        <v>49.726914000000001</v>
      </c>
      <c r="G8419" s="17">
        <f t="shared" si="524"/>
        <v>4.1399999999999997</v>
      </c>
      <c r="I8419" s="33"/>
    </row>
    <row r="8420" spans="1:9" x14ac:dyDescent="0.2">
      <c r="A8420" s="4">
        <v>44181.625</v>
      </c>
      <c r="B8420" s="6">
        <f t="shared" si="525"/>
        <v>44181</v>
      </c>
      <c r="C8420" s="3">
        <f t="shared" si="527"/>
        <v>0.58333333333333337</v>
      </c>
      <c r="D8420" s="3">
        <f>IF('Profil je Los'!A8420&lt;&gt;"",IF('Profil je Los'!A8420&lt;&gt;"",TIME(HOUR('Profil je Los'!A8420),MINUTE('Profil je Los'!A8420),SECOND('Profil je Los'!A8420)),""),"")</f>
        <v>0.625</v>
      </c>
      <c r="E8420" s="5">
        <f t="shared" si="526"/>
        <v>15</v>
      </c>
      <c r="F8420" s="14">
        <v>47.192295999999999</v>
      </c>
      <c r="G8420" s="17">
        <f t="shared" si="524"/>
        <v>3.93</v>
      </c>
      <c r="I8420" s="33"/>
    </row>
    <row r="8421" spans="1:9" x14ac:dyDescent="0.2">
      <c r="A8421" s="4">
        <v>44181.666666666664</v>
      </c>
      <c r="B8421" s="6">
        <f t="shared" si="525"/>
        <v>44181</v>
      </c>
      <c r="C8421" s="3">
        <f t="shared" si="527"/>
        <v>0.625</v>
      </c>
      <c r="D8421" s="3">
        <f>IF('Profil je Los'!A8421&lt;&gt;"",IF('Profil je Los'!A8421&lt;&gt;"",TIME(HOUR('Profil je Los'!A8421),MINUTE('Profil je Los'!A8421),SECOND('Profil je Los'!A8421)),""),"")</f>
        <v>0.66666666666666663</v>
      </c>
      <c r="E8421" s="5">
        <f t="shared" si="526"/>
        <v>16</v>
      </c>
      <c r="F8421" s="14">
        <v>46.258817999999998</v>
      </c>
      <c r="G8421" s="17">
        <f t="shared" si="524"/>
        <v>3.85</v>
      </c>
      <c r="I8421" s="33"/>
    </row>
    <row r="8422" spans="1:9" x14ac:dyDescent="0.2">
      <c r="A8422" s="4">
        <v>44181.708333333336</v>
      </c>
      <c r="B8422" s="6">
        <f t="shared" si="525"/>
        <v>44181</v>
      </c>
      <c r="C8422" s="3">
        <f t="shared" si="527"/>
        <v>0.66666666666666663</v>
      </c>
      <c r="D8422" s="3">
        <f>IF('Profil je Los'!A8422&lt;&gt;"",IF('Profil je Los'!A8422&lt;&gt;"",TIME(HOUR('Profil je Los'!A8422),MINUTE('Profil je Los'!A8422),SECOND('Profil je Los'!A8422)),""),"")</f>
        <v>0.70833333333333337</v>
      </c>
      <c r="E8422" s="5">
        <f t="shared" si="526"/>
        <v>17</v>
      </c>
      <c r="F8422" s="14">
        <v>49.310647000000003</v>
      </c>
      <c r="G8422" s="17">
        <f t="shared" si="524"/>
        <v>4.1100000000000003</v>
      </c>
      <c r="I8422" s="33"/>
    </row>
    <row r="8423" spans="1:9" x14ac:dyDescent="0.2">
      <c r="A8423" s="4">
        <v>44181.75</v>
      </c>
      <c r="B8423" s="6">
        <f t="shared" si="525"/>
        <v>44181</v>
      </c>
      <c r="C8423" s="3">
        <f t="shared" si="527"/>
        <v>0.70833333333333337</v>
      </c>
      <c r="D8423" s="3">
        <f>IF('Profil je Los'!A8423&lt;&gt;"",IF('Profil je Los'!A8423&lt;&gt;"",TIME(HOUR('Profil je Los'!A8423),MINUTE('Profil je Los'!A8423),SECOND('Profil je Los'!A8423)),""),"")</f>
        <v>0.75</v>
      </c>
      <c r="E8423" s="5">
        <f t="shared" si="526"/>
        <v>18</v>
      </c>
      <c r="F8423" s="14">
        <v>53.575774000000003</v>
      </c>
      <c r="G8423" s="17">
        <f t="shared" si="524"/>
        <v>4.46</v>
      </c>
      <c r="I8423" s="33"/>
    </row>
    <row r="8424" spans="1:9" x14ac:dyDescent="0.2">
      <c r="A8424" s="4">
        <v>44181.791666666664</v>
      </c>
      <c r="B8424" s="6">
        <f t="shared" si="525"/>
        <v>44181</v>
      </c>
      <c r="C8424" s="3">
        <f t="shared" si="527"/>
        <v>0.75</v>
      </c>
      <c r="D8424" s="3">
        <f>IF('Profil je Los'!A8424&lt;&gt;"",IF('Profil je Los'!A8424&lt;&gt;"",TIME(HOUR('Profil je Los'!A8424),MINUTE('Profil je Los'!A8424),SECOND('Profil je Los'!A8424)),""),"")</f>
        <v>0.79166666666666663</v>
      </c>
      <c r="E8424" s="5">
        <f t="shared" si="526"/>
        <v>19</v>
      </c>
      <c r="F8424" s="14">
        <v>53.597073000000002</v>
      </c>
      <c r="G8424" s="17">
        <f t="shared" si="524"/>
        <v>4.47</v>
      </c>
      <c r="I8424" s="33"/>
    </row>
    <row r="8425" spans="1:9" x14ac:dyDescent="0.2">
      <c r="A8425" s="4">
        <v>44181.833333333336</v>
      </c>
      <c r="B8425" s="6">
        <f t="shared" si="525"/>
        <v>44181</v>
      </c>
      <c r="C8425" s="3">
        <f t="shared" si="527"/>
        <v>0.79166666666666663</v>
      </c>
      <c r="D8425" s="3">
        <f>IF('Profil je Los'!A8425&lt;&gt;"",IF('Profil je Los'!A8425&lt;&gt;"",TIME(HOUR('Profil je Los'!A8425),MINUTE('Profil je Los'!A8425),SECOND('Profil je Los'!A8425)),""),"")</f>
        <v>0.83333333333333337</v>
      </c>
      <c r="E8425" s="5">
        <f t="shared" si="526"/>
        <v>20</v>
      </c>
      <c r="F8425" s="14">
        <v>47.887335</v>
      </c>
      <c r="G8425" s="17">
        <f t="shared" si="524"/>
        <v>3.99</v>
      </c>
      <c r="I8425" s="33"/>
    </row>
    <row r="8426" spans="1:9" x14ac:dyDescent="0.2">
      <c r="A8426" s="4">
        <v>44181.875</v>
      </c>
      <c r="B8426" s="6">
        <f t="shared" si="525"/>
        <v>44181</v>
      </c>
      <c r="C8426" s="3">
        <f t="shared" si="527"/>
        <v>0.83333333333333337</v>
      </c>
      <c r="D8426" s="3">
        <f>IF('Profil je Los'!A8426&lt;&gt;"",IF('Profil je Los'!A8426&lt;&gt;"",TIME(HOUR('Profil je Los'!A8426),MINUTE('Profil je Los'!A8426),SECOND('Profil je Los'!A8426)),""),"")</f>
        <v>0.875</v>
      </c>
      <c r="E8426" s="5">
        <f t="shared" si="526"/>
        <v>21</v>
      </c>
      <c r="F8426" s="14">
        <v>38.907046999999999</v>
      </c>
      <c r="G8426" s="17">
        <f t="shared" si="524"/>
        <v>3.24</v>
      </c>
      <c r="I8426" s="33"/>
    </row>
    <row r="8427" spans="1:9" x14ac:dyDescent="0.2">
      <c r="A8427" s="4">
        <v>44181.916666666664</v>
      </c>
      <c r="B8427" s="6">
        <f t="shared" si="525"/>
        <v>44181</v>
      </c>
      <c r="C8427" s="3">
        <f t="shared" si="527"/>
        <v>0.875</v>
      </c>
      <c r="D8427" s="3">
        <f>IF('Profil je Los'!A8427&lt;&gt;"",IF('Profil je Los'!A8427&lt;&gt;"",TIME(HOUR('Profil je Los'!A8427),MINUTE('Profil je Los'!A8427),SECOND('Profil je Los'!A8427)),""),"")</f>
        <v>0.91666666666666663</v>
      </c>
      <c r="E8427" s="5">
        <f t="shared" si="526"/>
        <v>22</v>
      </c>
      <c r="F8427" s="14">
        <v>32.394494999999999</v>
      </c>
      <c r="G8427" s="17">
        <f t="shared" si="524"/>
        <v>2.7</v>
      </c>
      <c r="I8427" s="33"/>
    </row>
    <row r="8428" spans="1:9" x14ac:dyDescent="0.2">
      <c r="A8428" s="4">
        <v>44181.958333333336</v>
      </c>
      <c r="B8428" s="6">
        <f t="shared" si="525"/>
        <v>44181</v>
      </c>
      <c r="C8428" s="3">
        <f t="shared" si="527"/>
        <v>0.91666666666666663</v>
      </c>
      <c r="D8428" s="3">
        <f>IF('Profil je Los'!A8428&lt;&gt;"",IF('Profil je Los'!A8428&lt;&gt;"",TIME(HOUR('Profil je Los'!A8428),MINUTE('Profil je Los'!A8428),SECOND('Profil je Los'!A8428)),""),"")</f>
        <v>0.95833333333333337</v>
      </c>
      <c r="E8428" s="5">
        <f t="shared" si="526"/>
        <v>23</v>
      </c>
      <c r="F8428" s="14">
        <v>25.956696999999998</v>
      </c>
      <c r="G8428" s="17">
        <f t="shared" si="524"/>
        <v>2.16</v>
      </c>
      <c r="I8428" s="33"/>
    </row>
    <row r="8429" spans="1:9" x14ac:dyDescent="0.2">
      <c r="A8429" s="4">
        <v>44182</v>
      </c>
      <c r="B8429" s="6">
        <f t="shared" si="525"/>
        <v>44181</v>
      </c>
      <c r="C8429" s="3">
        <f t="shared" si="527"/>
        <v>0.95833333333333337</v>
      </c>
      <c r="D8429" s="3">
        <f>IF('Profil je Los'!A8429&lt;&gt;"",IF('Profil je Los'!A8429&lt;&gt;"",TIME(HOUR('Profil je Los'!A8429),MINUTE('Profil je Los'!A8429),SECOND('Profil je Los'!A8429)),""),"")</f>
        <v>0</v>
      </c>
      <c r="E8429" s="5">
        <f t="shared" si="526"/>
        <v>24</v>
      </c>
      <c r="F8429" s="14">
        <v>20.962520999999999</v>
      </c>
      <c r="G8429" s="17">
        <f t="shared" si="524"/>
        <v>1.75</v>
      </c>
      <c r="I8429" s="33"/>
    </row>
    <row r="8430" spans="1:9" x14ac:dyDescent="0.2">
      <c r="A8430" s="4">
        <v>44182.041666666664</v>
      </c>
      <c r="B8430" s="6">
        <f t="shared" si="525"/>
        <v>44182</v>
      </c>
      <c r="C8430" s="3">
        <f t="shared" si="527"/>
        <v>0</v>
      </c>
      <c r="D8430" s="3">
        <f>IF('Profil je Los'!A8430&lt;&gt;"",IF('Profil je Los'!A8430&lt;&gt;"",TIME(HOUR('Profil je Los'!A8430),MINUTE('Profil je Los'!A8430),SECOND('Profil je Los'!A8430)),""),"")</f>
        <v>4.1666666666666664E-2</v>
      </c>
      <c r="E8430" s="5">
        <f t="shared" si="526"/>
        <v>1</v>
      </c>
      <c r="F8430" s="14">
        <v>17.136687999999999</v>
      </c>
      <c r="G8430" s="17">
        <f t="shared" si="524"/>
        <v>1.43</v>
      </c>
      <c r="I8430" s="33"/>
    </row>
    <row r="8431" spans="1:9" x14ac:dyDescent="0.2">
      <c r="A8431" s="4">
        <v>44182.083333333336</v>
      </c>
      <c r="B8431" s="6">
        <f t="shared" si="525"/>
        <v>44182</v>
      </c>
      <c r="C8431" s="3">
        <f t="shared" si="527"/>
        <v>4.1666666666666664E-2</v>
      </c>
      <c r="D8431" s="3">
        <f>IF('Profil je Los'!A8431&lt;&gt;"",IF('Profil je Los'!A8431&lt;&gt;"",TIME(HOUR('Profil je Los'!A8431),MINUTE('Profil je Los'!A8431),SECOND('Profil je Los'!A8431)),""),"")</f>
        <v>8.3333333333333329E-2</v>
      </c>
      <c r="E8431" s="5">
        <f t="shared" si="526"/>
        <v>2</v>
      </c>
      <c r="F8431" s="14">
        <v>14.059962000000001</v>
      </c>
      <c r="G8431" s="17">
        <f t="shared" si="524"/>
        <v>1.17</v>
      </c>
      <c r="I8431" s="33"/>
    </row>
    <row r="8432" spans="1:9" x14ac:dyDescent="0.2">
      <c r="A8432" s="4">
        <v>44182.125</v>
      </c>
      <c r="B8432" s="6">
        <f t="shared" si="525"/>
        <v>44182</v>
      </c>
      <c r="C8432" s="3">
        <f t="shared" si="527"/>
        <v>8.3333333333333329E-2</v>
      </c>
      <c r="D8432" s="3">
        <f>IF('Profil je Los'!A8432&lt;&gt;"",IF('Profil je Los'!A8432&lt;&gt;"",TIME(HOUR('Profil je Los'!A8432),MINUTE('Profil je Los'!A8432),SECOND('Profil je Los'!A8432)),""),"")</f>
        <v>0.125</v>
      </c>
      <c r="E8432" s="5">
        <f t="shared" si="526"/>
        <v>3</v>
      </c>
      <c r="F8432" s="14">
        <v>12.965192999999999</v>
      </c>
      <c r="G8432" s="17">
        <f t="shared" si="524"/>
        <v>1.08</v>
      </c>
      <c r="I8432" s="33"/>
    </row>
    <row r="8433" spans="1:9" x14ac:dyDescent="0.2">
      <c r="A8433" s="4">
        <v>44182.166666666664</v>
      </c>
      <c r="B8433" s="6">
        <f t="shared" si="525"/>
        <v>44182</v>
      </c>
      <c r="C8433" s="3">
        <f t="shared" si="527"/>
        <v>0.125</v>
      </c>
      <c r="D8433" s="3">
        <f>IF('Profil je Los'!A8433&lt;&gt;"",IF('Profil je Los'!A8433&lt;&gt;"",TIME(HOUR('Profil je Los'!A8433),MINUTE('Profil je Los'!A8433),SECOND('Profil je Los'!A8433)),""),"")</f>
        <v>0.16666666666666666</v>
      </c>
      <c r="E8433" s="5">
        <f t="shared" si="526"/>
        <v>4</v>
      </c>
      <c r="F8433" s="14">
        <v>12.934701</v>
      </c>
      <c r="G8433" s="17">
        <f t="shared" si="524"/>
        <v>1.08</v>
      </c>
      <c r="I8433" s="33"/>
    </row>
    <row r="8434" spans="1:9" x14ac:dyDescent="0.2">
      <c r="A8434" s="4">
        <v>44182.208333333336</v>
      </c>
      <c r="B8434" s="6">
        <f t="shared" si="525"/>
        <v>44182</v>
      </c>
      <c r="C8434" s="3">
        <f t="shared" si="527"/>
        <v>0.16666666666666666</v>
      </c>
      <c r="D8434" s="3">
        <f>IF('Profil je Los'!A8434&lt;&gt;"",IF('Profil je Los'!A8434&lt;&gt;"",TIME(HOUR('Profil je Los'!A8434),MINUTE('Profil je Los'!A8434),SECOND('Profil je Los'!A8434)),""),"")</f>
        <v>0.20833333333333334</v>
      </c>
      <c r="E8434" s="5">
        <f t="shared" si="526"/>
        <v>5</v>
      </c>
      <c r="F8434" s="14">
        <v>15.782996000000001</v>
      </c>
      <c r="G8434" s="17">
        <f t="shared" si="524"/>
        <v>1.32</v>
      </c>
      <c r="I8434" s="33"/>
    </row>
    <row r="8435" spans="1:9" x14ac:dyDescent="0.2">
      <c r="A8435" s="4">
        <v>44182.25</v>
      </c>
      <c r="B8435" s="6">
        <f t="shared" si="525"/>
        <v>44182</v>
      </c>
      <c r="C8435" s="3">
        <f t="shared" si="527"/>
        <v>0.20833333333333334</v>
      </c>
      <c r="D8435" s="3">
        <f>IF('Profil je Los'!A8435&lt;&gt;"",IF('Profil je Los'!A8435&lt;&gt;"",TIME(HOUR('Profil je Los'!A8435),MINUTE('Profil je Los'!A8435),SECOND('Profil je Los'!A8435)),""),"")</f>
        <v>0.25</v>
      </c>
      <c r="E8435" s="5">
        <f t="shared" si="526"/>
        <v>6</v>
      </c>
      <c r="F8435" s="14">
        <v>19.785848999999999</v>
      </c>
      <c r="G8435" s="17">
        <f t="shared" si="524"/>
        <v>1.65</v>
      </c>
      <c r="I8435" s="33"/>
    </row>
    <row r="8436" spans="1:9" x14ac:dyDescent="0.2">
      <c r="A8436" s="4">
        <v>44182.291666666664</v>
      </c>
      <c r="B8436" s="6">
        <f t="shared" si="525"/>
        <v>44182</v>
      </c>
      <c r="C8436" s="3">
        <f t="shared" si="527"/>
        <v>0.25</v>
      </c>
      <c r="D8436" s="3">
        <f>IF('Profil je Los'!A8436&lt;&gt;"",IF('Profil je Los'!A8436&lt;&gt;"",TIME(HOUR('Profil je Los'!A8436),MINUTE('Profil je Los'!A8436),SECOND('Profil je Los'!A8436)),""),"")</f>
        <v>0.29166666666666669</v>
      </c>
      <c r="E8436" s="5">
        <f t="shared" si="526"/>
        <v>7</v>
      </c>
      <c r="F8436" s="14">
        <v>29.595566000000002</v>
      </c>
      <c r="G8436" s="17">
        <f t="shared" si="524"/>
        <v>2.4700000000000002</v>
      </c>
      <c r="I8436" s="33"/>
    </row>
    <row r="8437" spans="1:9" x14ac:dyDescent="0.2">
      <c r="A8437" s="4">
        <v>44182.333333333336</v>
      </c>
      <c r="B8437" s="6">
        <f t="shared" si="525"/>
        <v>44182</v>
      </c>
      <c r="C8437" s="3">
        <f t="shared" si="527"/>
        <v>0.29166666666666669</v>
      </c>
      <c r="D8437" s="3">
        <f>IF('Profil je Los'!A8437&lt;&gt;"",IF('Profil je Los'!A8437&lt;&gt;"",TIME(HOUR('Profil je Los'!A8437),MINUTE('Profil je Los'!A8437),SECOND('Profil je Los'!A8437)),""),"")</f>
        <v>0.33333333333333331</v>
      </c>
      <c r="E8437" s="5">
        <f t="shared" si="526"/>
        <v>8</v>
      </c>
      <c r="F8437" s="14">
        <v>43.212299000000002</v>
      </c>
      <c r="G8437" s="17">
        <f t="shared" si="524"/>
        <v>3.6</v>
      </c>
      <c r="I8437" s="33"/>
    </row>
    <row r="8438" spans="1:9" x14ac:dyDescent="0.2">
      <c r="A8438" s="4">
        <v>44182.375</v>
      </c>
      <c r="B8438" s="6">
        <f t="shared" si="525"/>
        <v>44182</v>
      </c>
      <c r="C8438" s="3">
        <f t="shared" si="527"/>
        <v>0.33333333333333331</v>
      </c>
      <c r="D8438" s="3">
        <f>IF('Profil je Los'!A8438&lt;&gt;"",IF('Profil je Los'!A8438&lt;&gt;"",TIME(HOUR('Profil je Los'!A8438),MINUTE('Profil je Los'!A8438),SECOND('Profil je Los'!A8438)),""),"")</f>
        <v>0.375</v>
      </c>
      <c r="E8438" s="5">
        <f t="shared" si="526"/>
        <v>9</v>
      </c>
      <c r="F8438" s="14">
        <v>49.837035999999998</v>
      </c>
      <c r="G8438" s="17">
        <f t="shared" si="524"/>
        <v>4.1500000000000004</v>
      </c>
      <c r="I8438" s="33"/>
    </row>
    <row r="8439" spans="1:9" x14ac:dyDescent="0.2">
      <c r="A8439" s="4">
        <v>44182.416666666664</v>
      </c>
      <c r="B8439" s="6">
        <f t="shared" si="525"/>
        <v>44182</v>
      </c>
      <c r="C8439" s="3">
        <f t="shared" si="527"/>
        <v>0.375</v>
      </c>
      <c r="D8439" s="3">
        <f>IF('Profil je Los'!A8439&lt;&gt;"",IF('Profil je Los'!A8439&lt;&gt;"",TIME(HOUR('Profil je Los'!A8439),MINUTE('Profil je Los'!A8439),SECOND('Profil je Los'!A8439)),""),"")</f>
        <v>0.41666666666666669</v>
      </c>
      <c r="E8439" s="5">
        <f t="shared" si="526"/>
        <v>10</v>
      </c>
      <c r="F8439" s="14">
        <v>48.495609999999999</v>
      </c>
      <c r="G8439" s="17">
        <f t="shared" si="524"/>
        <v>4.04</v>
      </c>
      <c r="I8439" s="33"/>
    </row>
    <row r="8440" spans="1:9" x14ac:dyDescent="0.2">
      <c r="A8440" s="4">
        <v>44182.458333333336</v>
      </c>
      <c r="B8440" s="6">
        <f t="shared" si="525"/>
        <v>44182</v>
      </c>
      <c r="C8440" s="3">
        <f t="shared" si="527"/>
        <v>0.41666666666666669</v>
      </c>
      <c r="D8440" s="3">
        <f>IF('Profil je Los'!A8440&lt;&gt;"",IF('Profil je Los'!A8440&lt;&gt;"",TIME(HOUR('Profil je Los'!A8440),MINUTE('Profil je Los'!A8440),SECOND('Profil je Los'!A8440)),""),"")</f>
        <v>0.45833333333333331</v>
      </c>
      <c r="E8440" s="5">
        <f t="shared" si="526"/>
        <v>11</v>
      </c>
      <c r="F8440" s="14">
        <v>48.84789</v>
      </c>
      <c r="G8440" s="17">
        <f t="shared" si="524"/>
        <v>4.07</v>
      </c>
      <c r="I8440" s="33"/>
    </row>
    <row r="8441" spans="1:9" x14ac:dyDescent="0.2">
      <c r="A8441" s="4">
        <v>44182.5</v>
      </c>
      <c r="B8441" s="6">
        <f t="shared" si="525"/>
        <v>44182</v>
      </c>
      <c r="C8441" s="3">
        <f t="shared" si="527"/>
        <v>0.45833333333333331</v>
      </c>
      <c r="D8441" s="3">
        <f>IF('Profil je Los'!A8441&lt;&gt;"",IF('Profil je Los'!A8441&lt;&gt;"",TIME(HOUR('Profil je Los'!A8441),MINUTE('Profil je Los'!A8441),SECOND('Profil je Los'!A8441)),""),"")</f>
        <v>0.5</v>
      </c>
      <c r="E8441" s="5">
        <f t="shared" si="526"/>
        <v>12</v>
      </c>
      <c r="F8441" s="14">
        <v>50.122087999999998</v>
      </c>
      <c r="G8441" s="17">
        <f t="shared" si="524"/>
        <v>4.18</v>
      </c>
      <c r="I8441" s="33"/>
    </row>
    <row r="8442" spans="1:9" x14ac:dyDescent="0.2">
      <c r="A8442" s="4">
        <v>44182.541666666664</v>
      </c>
      <c r="B8442" s="6">
        <f t="shared" si="525"/>
        <v>44182</v>
      </c>
      <c r="C8442" s="3">
        <f t="shared" si="527"/>
        <v>0.5</v>
      </c>
      <c r="D8442" s="3">
        <f>IF('Profil je Los'!A8442&lt;&gt;"",IF('Profil je Los'!A8442&lt;&gt;"",TIME(HOUR('Profil je Los'!A8442),MINUTE('Profil je Los'!A8442),SECOND('Profil je Los'!A8442)),""),"")</f>
        <v>0.54166666666666663</v>
      </c>
      <c r="E8442" s="5">
        <f t="shared" si="526"/>
        <v>13</v>
      </c>
      <c r="F8442" s="14">
        <v>49.94726</v>
      </c>
      <c r="G8442" s="17">
        <f t="shared" si="524"/>
        <v>4.16</v>
      </c>
      <c r="I8442" s="33"/>
    </row>
    <row r="8443" spans="1:9" x14ac:dyDescent="0.2">
      <c r="A8443" s="4">
        <v>44182.583333333336</v>
      </c>
      <c r="B8443" s="6">
        <f t="shared" si="525"/>
        <v>44182</v>
      </c>
      <c r="C8443" s="3">
        <f t="shared" si="527"/>
        <v>0.54166666666666663</v>
      </c>
      <c r="D8443" s="3">
        <f>IF('Profil je Los'!A8443&lt;&gt;"",IF('Profil je Los'!A8443&lt;&gt;"",TIME(HOUR('Profil je Los'!A8443),MINUTE('Profil je Los'!A8443),SECOND('Profil je Los'!A8443)),""),"")</f>
        <v>0.58333333333333337</v>
      </c>
      <c r="E8443" s="5">
        <f t="shared" si="526"/>
        <v>14</v>
      </c>
      <c r="F8443" s="14">
        <v>46.768517000000003</v>
      </c>
      <c r="G8443" s="17">
        <f t="shared" si="524"/>
        <v>3.9</v>
      </c>
      <c r="I8443" s="33"/>
    </row>
    <row r="8444" spans="1:9" x14ac:dyDescent="0.2">
      <c r="A8444" s="4">
        <v>44182.625</v>
      </c>
      <c r="B8444" s="6">
        <f t="shared" si="525"/>
        <v>44182</v>
      </c>
      <c r="C8444" s="3">
        <f t="shared" si="527"/>
        <v>0.58333333333333337</v>
      </c>
      <c r="D8444" s="3">
        <f>IF('Profil je Los'!A8444&lt;&gt;"",IF('Profil je Los'!A8444&lt;&gt;"",TIME(HOUR('Profil je Los'!A8444),MINUTE('Profil je Los'!A8444),SECOND('Profil je Los'!A8444)),""),"")</f>
        <v>0.625</v>
      </c>
      <c r="E8444" s="5">
        <f t="shared" si="526"/>
        <v>15</v>
      </c>
      <c r="F8444" s="14">
        <v>43.611137999999997</v>
      </c>
      <c r="G8444" s="17">
        <f t="shared" si="524"/>
        <v>3.63</v>
      </c>
      <c r="I8444" s="33"/>
    </row>
    <row r="8445" spans="1:9" x14ac:dyDescent="0.2">
      <c r="A8445" s="4">
        <v>44182.666666666664</v>
      </c>
      <c r="B8445" s="6">
        <f t="shared" si="525"/>
        <v>44182</v>
      </c>
      <c r="C8445" s="3">
        <f t="shared" si="527"/>
        <v>0.625</v>
      </c>
      <c r="D8445" s="3">
        <f>IF('Profil je Los'!A8445&lt;&gt;"",IF('Profil je Los'!A8445&lt;&gt;"",TIME(HOUR('Profil je Los'!A8445),MINUTE('Profil je Los'!A8445),SECOND('Profil je Los'!A8445)),""),"")</f>
        <v>0.66666666666666663</v>
      </c>
      <c r="E8445" s="5">
        <f t="shared" si="526"/>
        <v>16</v>
      </c>
      <c r="F8445" s="14">
        <v>43.107253999999998</v>
      </c>
      <c r="G8445" s="17">
        <f t="shared" si="524"/>
        <v>3.59</v>
      </c>
      <c r="I8445" s="33"/>
    </row>
    <row r="8446" spans="1:9" x14ac:dyDescent="0.2">
      <c r="A8446" s="4">
        <v>44182.708333333336</v>
      </c>
      <c r="B8446" s="6">
        <f t="shared" si="525"/>
        <v>44182</v>
      </c>
      <c r="C8446" s="3">
        <f t="shared" si="527"/>
        <v>0.66666666666666663</v>
      </c>
      <c r="D8446" s="3">
        <f>IF('Profil je Los'!A8446&lt;&gt;"",IF('Profil je Los'!A8446&lt;&gt;"",TIME(HOUR('Profil je Los'!A8446),MINUTE('Profil je Los'!A8446),SECOND('Profil je Los'!A8446)),""),"")</f>
        <v>0.70833333333333337</v>
      </c>
      <c r="E8446" s="5">
        <f t="shared" si="526"/>
        <v>17</v>
      </c>
      <c r="F8446" s="14">
        <v>47.293059</v>
      </c>
      <c r="G8446" s="17">
        <f t="shared" si="524"/>
        <v>3.94</v>
      </c>
      <c r="I8446" s="33"/>
    </row>
    <row r="8447" spans="1:9" x14ac:dyDescent="0.2">
      <c r="A8447" s="4">
        <v>44182.75</v>
      </c>
      <c r="B8447" s="6">
        <f t="shared" si="525"/>
        <v>44182</v>
      </c>
      <c r="C8447" s="3">
        <f t="shared" si="527"/>
        <v>0.70833333333333337</v>
      </c>
      <c r="D8447" s="3">
        <f>IF('Profil je Los'!A8447&lt;&gt;"",IF('Profil je Los'!A8447&lt;&gt;"",TIME(HOUR('Profil je Los'!A8447),MINUTE('Profil je Los'!A8447),SECOND('Profil je Los'!A8447)),""),"")</f>
        <v>0.75</v>
      </c>
      <c r="E8447" s="5">
        <f t="shared" si="526"/>
        <v>18</v>
      </c>
      <c r="F8447" s="14">
        <v>52.079582000000002</v>
      </c>
      <c r="G8447" s="17">
        <f t="shared" si="524"/>
        <v>4.34</v>
      </c>
      <c r="I8447" s="33"/>
    </row>
    <row r="8448" spans="1:9" x14ac:dyDescent="0.2">
      <c r="A8448" s="4">
        <v>44182.791666666664</v>
      </c>
      <c r="B8448" s="6">
        <f t="shared" si="525"/>
        <v>44182</v>
      </c>
      <c r="C8448" s="3">
        <f t="shared" si="527"/>
        <v>0.75</v>
      </c>
      <c r="D8448" s="3">
        <f>IF('Profil je Los'!A8448&lt;&gt;"",IF('Profil je Los'!A8448&lt;&gt;"",TIME(HOUR('Profil je Los'!A8448),MINUTE('Profil je Los'!A8448),SECOND('Profil je Los'!A8448)),""),"")</f>
        <v>0.79166666666666663</v>
      </c>
      <c r="E8448" s="5">
        <f t="shared" si="526"/>
        <v>19</v>
      </c>
      <c r="F8448" s="14">
        <v>49.611728999999997</v>
      </c>
      <c r="G8448" s="17">
        <f t="shared" si="524"/>
        <v>4.13</v>
      </c>
      <c r="I8448" s="33"/>
    </row>
    <row r="8449" spans="1:9" x14ac:dyDescent="0.2">
      <c r="A8449" s="4">
        <v>44182.833333333336</v>
      </c>
      <c r="B8449" s="6">
        <f t="shared" si="525"/>
        <v>44182</v>
      </c>
      <c r="C8449" s="3">
        <f t="shared" si="527"/>
        <v>0.79166666666666663</v>
      </c>
      <c r="D8449" s="3">
        <f>IF('Profil je Los'!A8449&lt;&gt;"",IF('Profil je Los'!A8449&lt;&gt;"",TIME(HOUR('Profil je Los'!A8449),MINUTE('Profil je Los'!A8449),SECOND('Profil je Los'!A8449)),""),"")</f>
        <v>0.83333333333333337</v>
      </c>
      <c r="E8449" s="5">
        <f t="shared" si="526"/>
        <v>20</v>
      </c>
      <c r="F8449" s="14">
        <v>41.668640000000003</v>
      </c>
      <c r="G8449" s="17">
        <f t="shared" si="524"/>
        <v>3.47</v>
      </c>
      <c r="I8449" s="33"/>
    </row>
    <row r="8450" spans="1:9" x14ac:dyDescent="0.2">
      <c r="A8450" s="4">
        <v>44182.875</v>
      </c>
      <c r="B8450" s="6">
        <f t="shared" si="525"/>
        <v>44182</v>
      </c>
      <c r="C8450" s="3">
        <f t="shared" si="527"/>
        <v>0.83333333333333337</v>
      </c>
      <c r="D8450" s="3">
        <f>IF('Profil je Los'!A8450&lt;&gt;"",IF('Profil je Los'!A8450&lt;&gt;"",TIME(HOUR('Profil je Los'!A8450),MINUTE('Profil je Los'!A8450),SECOND('Profil je Los'!A8450)),""),"")</f>
        <v>0.875</v>
      </c>
      <c r="E8450" s="5">
        <f t="shared" si="526"/>
        <v>21</v>
      </c>
      <c r="F8450" s="14">
        <v>35.83126</v>
      </c>
      <c r="G8450" s="17">
        <f t="shared" si="524"/>
        <v>2.99</v>
      </c>
      <c r="I8450" s="33"/>
    </row>
    <row r="8451" spans="1:9" x14ac:dyDescent="0.2">
      <c r="A8451" s="4">
        <v>44182.916666666664</v>
      </c>
      <c r="B8451" s="6">
        <f t="shared" si="525"/>
        <v>44182</v>
      </c>
      <c r="C8451" s="3">
        <f t="shared" si="527"/>
        <v>0.875</v>
      </c>
      <c r="D8451" s="3">
        <f>IF('Profil je Los'!A8451&lt;&gt;"",IF('Profil je Los'!A8451&lt;&gt;"",TIME(HOUR('Profil je Los'!A8451),MINUTE('Profil je Los'!A8451),SECOND('Profil je Los'!A8451)),""),"")</f>
        <v>0.91666666666666663</v>
      </c>
      <c r="E8451" s="5">
        <f t="shared" si="526"/>
        <v>22</v>
      </c>
      <c r="F8451" s="14">
        <v>32.127445000000002</v>
      </c>
      <c r="G8451" s="17">
        <f t="shared" si="524"/>
        <v>2.68</v>
      </c>
      <c r="I8451" s="33"/>
    </row>
    <row r="8452" spans="1:9" x14ac:dyDescent="0.2">
      <c r="A8452" s="4">
        <v>44182.958333333336</v>
      </c>
      <c r="B8452" s="6">
        <f t="shared" si="525"/>
        <v>44182</v>
      </c>
      <c r="C8452" s="3">
        <f t="shared" si="527"/>
        <v>0.91666666666666663</v>
      </c>
      <c r="D8452" s="3">
        <f>IF('Profil je Los'!A8452&lt;&gt;"",IF('Profil je Los'!A8452&lt;&gt;"",TIME(HOUR('Profil je Los'!A8452),MINUTE('Profil je Los'!A8452),SECOND('Profil je Los'!A8452)),""),"")</f>
        <v>0.95833333333333337</v>
      </c>
      <c r="E8452" s="5">
        <f t="shared" si="526"/>
        <v>23</v>
      </c>
      <c r="F8452" s="14">
        <v>26.808164999999999</v>
      </c>
      <c r="G8452" s="17">
        <f t="shared" si="524"/>
        <v>2.23</v>
      </c>
      <c r="I8452" s="33"/>
    </row>
    <row r="8453" spans="1:9" x14ac:dyDescent="0.2">
      <c r="A8453" s="4">
        <v>44183</v>
      </c>
      <c r="B8453" s="6">
        <f t="shared" si="525"/>
        <v>44182</v>
      </c>
      <c r="C8453" s="3">
        <f t="shared" si="527"/>
        <v>0.95833333333333337</v>
      </c>
      <c r="D8453" s="3">
        <f>IF('Profil je Los'!A8453&lt;&gt;"",IF('Profil je Los'!A8453&lt;&gt;"",TIME(HOUR('Profil je Los'!A8453),MINUTE('Profil je Los'!A8453),SECOND('Profil je Los'!A8453)),""),"")</f>
        <v>0</v>
      </c>
      <c r="E8453" s="5">
        <f t="shared" si="526"/>
        <v>24</v>
      </c>
      <c r="F8453" s="14">
        <v>22.155728</v>
      </c>
      <c r="G8453" s="17">
        <f t="shared" si="524"/>
        <v>1.85</v>
      </c>
      <c r="I8453" s="33"/>
    </row>
    <row r="8454" spans="1:9" x14ac:dyDescent="0.2">
      <c r="A8454" s="4">
        <v>44183.041666666664</v>
      </c>
      <c r="B8454" s="6">
        <f t="shared" si="525"/>
        <v>44183</v>
      </c>
      <c r="C8454" s="3">
        <f t="shared" si="527"/>
        <v>0</v>
      </c>
      <c r="D8454" s="3">
        <f>IF('Profil je Los'!A8454&lt;&gt;"",IF('Profil je Los'!A8454&lt;&gt;"",TIME(HOUR('Profil je Los'!A8454),MINUTE('Profil je Los'!A8454),SECOND('Profil je Los'!A8454)),""),"")</f>
        <v>4.1666666666666664E-2</v>
      </c>
      <c r="E8454" s="5">
        <f t="shared" si="526"/>
        <v>1</v>
      </c>
      <c r="F8454" s="14">
        <v>18.660986000000001</v>
      </c>
      <c r="G8454" s="17">
        <f t="shared" ref="G8454:G8517" si="528">ROUND(F8454/$E$2,2)</f>
        <v>1.56</v>
      </c>
      <c r="I8454" s="33"/>
    </row>
    <row r="8455" spans="1:9" x14ac:dyDescent="0.2">
      <c r="A8455" s="4">
        <v>44183.083333333336</v>
      </c>
      <c r="B8455" s="6">
        <f t="shared" ref="B8455:B8518" si="529">IF(A8455&lt;&gt;"",IF(E8455=24,B8454,DATE(YEAR(A8455),MONTH(A8455),DAY(A8455))),"")</f>
        <v>44183</v>
      </c>
      <c r="C8455" s="3">
        <f t="shared" si="527"/>
        <v>4.1666666666666664E-2</v>
      </c>
      <c r="D8455" s="3">
        <f>IF('Profil je Los'!A8455&lt;&gt;"",IF('Profil je Los'!A8455&lt;&gt;"",TIME(HOUR('Profil je Los'!A8455),MINUTE('Profil je Los'!A8455),SECOND('Profil je Los'!A8455)),""),"")</f>
        <v>8.3333333333333329E-2</v>
      </c>
      <c r="E8455" s="5">
        <f t="shared" ref="E8455:E8518" si="530">IF(A8455&lt;&gt;"",IF(HOUR(A8455)=0,24,HOUR(A8455)),"")</f>
        <v>2</v>
      </c>
      <c r="F8455" s="14">
        <v>15.860208999999999</v>
      </c>
      <c r="G8455" s="17">
        <f t="shared" si="528"/>
        <v>1.32</v>
      </c>
      <c r="I8455" s="33"/>
    </row>
    <row r="8456" spans="1:9" x14ac:dyDescent="0.2">
      <c r="A8456" s="4">
        <v>44183.125</v>
      </c>
      <c r="B8456" s="6">
        <f t="shared" si="529"/>
        <v>44183</v>
      </c>
      <c r="C8456" s="3">
        <f t="shared" ref="C8456:C8519" si="531">D8455</f>
        <v>8.3333333333333329E-2</v>
      </c>
      <c r="D8456" s="3">
        <f>IF('Profil je Los'!A8456&lt;&gt;"",IF('Profil je Los'!A8456&lt;&gt;"",TIME(HOUR('Profil je Los'!A8456),MINUTE('Profil je Los'!A8456),SECOND('Profil je Los'!A8456)),""),"")</f>
        <v>0.125</v>
      </c>
      <c r="E8456" s="5">
        <f t="shared" si="530"/>
        <v>3</v>
      </c>
      <c r="F8456" s="14">
        <v>14.389238000000001</v>
      </c>
      <c r="G8456" s="17">
        <f t="shared" si="528"/>
        <v>1.2</v>
      </c>
      <c r="I8456" s="33"/>
    </row>
    <row r="8457" spans="1:9" x14ac:dyDescent="0.2">
      <c r="A8457" s="4">
        <v>44183.166666666664</v>
      </c>
      <c r="B8457" s="6">
        <f t="shared" si="529"/>
        <v>44183</v>
      </c>
      <c r="C8457" s="3">
        <f t="shared" si="531"/>
        <v>0.125</v>
      </c>
      <c r="D8457" s="3">
        <f>IF('Profil je Los'!A8457&lt;&gt;"",IF('Profil je Los'!A8457&lt;&gt;"",TIME(HOUR('Profil je Los'!A8457),MINUTE('Profil je Los'!A8457),SECOND('Profil je Los'!A8457)),""),"")</f>
        <v>0.16666666666666666</v>
      </c>
      <c r="E8457" s="5">
        <f t="shared" si="530"/>
        <v>4</v>
      </c>
      <c r="F8457" s="14">
        <v>14.907446</v>
      </c>
      <c r="G8457" s="17">
        <f t="shared" si="528"/>
        <v>1.24</v>
      </c>
      <c r="I8457" s="33"/>
    </row>
    <row r="8458" spans="1:9" x14ac:dyDescent="0.2">
      <c r="A8458" s="4">
        <v>44183.208333333336</v>
      </c>
      <c r="B8458" s="6">
        <f t="shared" si="529"/>
        <v>44183</v>
      </c>
      <c r="C8458" s="3">
        <f t="shared" si="531"/>
        <v>0.16666666666666666</v>
      </c>
      <c r="D8458" s="3">
        <f>IF('Profil je Los'!A8458&lt;&gt;"",IF('Profil je Los'!A8458&lt;&gt;"",TIME(HOUR('Profil je Los'!A8458),MINUTE('Profil je Los'!A8458),SECOND('Profil je Los'!A8458)),""),"")</f>
        <v>0.20833333333333334</v>
      </c>
      <c r="E8458" s="5">
        <f t="shared" si="530"/>
        <v>5</v>
      </c>
      <c r="F8458" s="14">
        <v>15.418409</v>
      </c>
      <c r="G8458" s="17">
        <f t="shared" si="528"/>
        <v>1.28</v>
      </c>
      <c r="I8458" s="33"/>
    </row>
    <row r="8459" spans="1:9" x14ac:dyDescent="0.2">
      <c r="A8459" s="4">
        <v>44183.25</v>
      </c>
      <c r="B8459" s="6">
        <f t="shared" si="529"/>
        <v>44183</v>
      </c>
      <c r="C8459" s="3">
        <f t="shared" si="531"/>
        <v>0.20833333333333334</v>
      </c>
      <c r="D8459" s="3">
        <f>IF('Profil je Los'!A8459&lt;&gt;"",IF('Profil je Los'!A8459&lt;&gt;"",TIME(HOUR('Profil je Los'!A8459),MINUTE('Profil je Los'!A8459),SECOND('Profil je Los'!A8459)),""),"")</f>
        <v>0.25</v>
      </c>
      <c r="E8459" s="5">
        <f t="shared" si="530"/>
        <v>6</v>
      </c>
      <c r="F8459" s="14">
        <v>18.505627</v>
      </c>
      <c r="G8459" s="17">
        <f t="shared" si="528"/>
        <v>1.54</v>
      </c>
      <c r="I8459" s="33"/>
    </row>
    <row r="8460" spans="1:9" x14ac:dyDescent="0.2">
      <c r="A8460" s="4">
        <v>44183.291666666664</v>
      </c>
      <c r="B8460" s="6">
        <f t="shared" si="529"/>
        <v>44183</v>
      </c>
      <c r="C8460" s="3">
        <f t="shared" si="531"/>
        <v>0.25</v>
      </c>
      <c r="D8460" s="3">
        <f>IF('Profil je Los'!A8460&lt;&gt;"",IF('Profil je Los'!A8460&lt;&gt;"",TIME(HOUR('Profil je Los'!A8460),MINUTE('Profil je Los'!A8460),SECOND('Profil je Los'!A8460)),""),"")</f>
        <v>0.29166666666666669</v>
      </c>
      <c r="E8460" s="5">
        <f t="shared" si="530"/>
        <v>7</v>
      </c>
      <c r="F8460" s="14">
        <v>26.032682999999999</v>
      </c>
      <c r="G8460" s="17">
        <f t="shared" si="528"/>
        <v>2.17</v>
      </c>
      <c r="I8460" s="33"/>
    </row>
    <row r="8461" spans="1:9" x14ac:dyDescent="0.2">
      <c r="A8461" s="4">
        <v>44183.333333333336</v>
      </c>
      <c r="B8461" s="6">
        <f t="shared" si="529"/>
        <v>44183</v>
      </c>
      <c r="C8461" s="3">
        <f t="shared" si="531"/>
        <v>0.29166666666666669</v>
      </c>
      <c r="D8461" s="3">
        <f>IF('Profil je Los'!A8461&lt;&gt;"",IF('Profil je Los'!A8461&lt;&gt;"",TIME(HOUR('Profil je Los'!A8461),MINUTE('Profil je Los'!A8461),SECOND('Profil je Los'!A8461)),""),"")</f>
        <v>0.33333333333333331</v>
      </c>
      <c r="E8461" s="5">
        <f t="shared" si="530"/>
        <v>8</v>
      </c>
      <c r="F8461" s="14">
        <v>36.677998000000002</v>
      </c>
      <c r="G8461" s="17">
        <f t="shared" si="528"/>
        <v>3.06</v>
      </c>
      <c r="I8461" s="33"/>
    </row>
    <row r="8462" spans="1:9" x14ac:dyDescent="0.2">
      <c r="A8462" s="4">
        <v>44183.375</v>
      </c>
      <c r="B8462" s="6">
        <f t="shared" si="529"/>
        <v>44183</v>
      </c>
      <c r="C8462" s="3">
        <f t="shared" si="531"/>
        <v>0.33333333333333331</v>
      </c>
      <c r="D8462" s="3">
        <f>IF('Profil je Los'!A8462&lt;&gt;"",IF('Profil je Los'!A8462&lt;&gt;"",TIME(HOUR('Profil je Los'!A8462),MINUTE('Profil je Los'!A8462),SECOND('Profil je Los'!A8462)),""),"")</f>
        <v>0.375</v>
      </c>
      <c r="E8462" s="5">
        <f t="shared" si="530"/>
        <v>9</v>
      </c>
      <c r="F8462" s="14">
        <v>42.389969999999998</v>
      </c>
      <c r="G8462" s="17">
        <f t="shared" si="528"/>
        <v>3.53</v>
      </c>
      <c r="I8462" s="33"/>
    </row>
    <row r="8463" spans="1:9" x14ac:dyDescent="0.2">
      <c r="A8463" s="4">
        <v>44183.416666666664</v>
      </c>
      <c r="B8463" s="6">
        <f t="shared" si="529"/>
        <v>44183</v>
      </c>
      <c r="C8463" s="3">
        <f t="shared" si="531"/>
        <v>0.375</v>
      </c>
      <c r="D8463" s="3">
        <f>IF('Profil je Los'!A8463&lt;&gt;"",IF('Profil je Los'!A8463&lt;&gt;"",TIME(HOUR('Profil je Los'!A8463),MINUTE('Profil je Los'!A8463),SECOND('Profil je Los'!A8463)),""),"")</f>
        <v>0.41666666666666669</v>
      </c>
      <c r="E8463" s="5">
        <f t="shared" si="530"/>
        <v>10</v>
      </c>
      <c r="F8463" s="14">
        <v>43.639567999999997</v>
      </c>
      <c r="G8463" s="17">
        <f t="shared" si="528"/>
        <v>3.64</v>
      </c>
      <c r="I8463" s="33"/>
    </row>
    <row r="8464" spans="1:9" x14ac:dyDescent="0.2">
      <c r="A8464" s="4">
        <v>44183.458333333336</v>
      </c>
      <c r="B8464" s="6">
        <f t="shared" si="529"/>
        <v>44183</v>
      </c>
      <c r="C8464" s="3">
        <f t="shared" si="531"/>
        <v>0.41666666666666669</v>
      </c>
      <c r="D8464" s="3">
        <f>IF('Profil je Los'!A8464&lt;&gt;"",IF('Profil je Los'!A8464&lt;&gt;"",TIME(HOUR('Profil je Los'!A8464),MINUTE('Profil je Los'!A8464),SECOND('Profil je Los'!A8464)),""),"")</f>
        <v>0.45833333333333331</v>
      </c>
      <c r="E8464" s="5">
        <f t="shared" si="530"/>
        <v>11</v>
      </c>
      <c r="F8464" s="14">
        <v>43.231054</v>
      </c>
      <c r="G8464" s="17">
        <f t="shared" si="528"/>
        <v>3.6</v>
      </c>
      <c r="I8464" s="33"/>
    </row>
    <row r="8465" spans="1:9" x14ac:dyDescent="0.2">
      <c r="A8465" s="4">
        <v>44183.5</v>
      </c>
      <c r="B8465" s="6">
        <f t="shared" si="529"/>
        <v>44183</v>
      </c>
      <c r="C8465" s="3">
        <f t="shared" si="531"/>
        <v>0.45833333333333331</v>
      </c>
      <c r="D8465" s="3">
        <f>IF('Profil je Los'!A8465&lt;&gt;"",IF('Profil je Los'!A8465&lt;&gt;"",TIME(HOUR('Profil je Los'!A8465),MINUTE('Profil je Los'!A8465),SECOND('Profil je Los'!A8465)),""),"")</f>
        <v>0.5</v>
      </c>
      <c r="E8465" s="5">
        <f t="shared" si="530"/>
        <v>12</v>
      </c>
      <c r="F8465" s="14">
        <v>43.951661000000001</v>
      </c>
      <c r="G8465" s="17">
        <f t="shared" si="528"/>
        <v>3.66</v>
      </c>
      <c r="I8465" s="33"/>
    </row>
    <row r="8466" spans="1:9" x14ac:dyDescent="0.2">
      <c r="A8466" s="4">
        <v>44183.541666666664</v>
      </c>
      <c r="B8466" s="6">
        <f t="shared" si="529"/>
        <v>44183</v>
      </c>
      <c r="C8466" s="3">
        <f t="shared" si="531"/>
        <v>0.5</v>
      </c>
      <c r="D8466" s="3">
        <f>IF('Profil je Los'!A8466&lt;&gt;"",IF('Profil je Los'!A8466&lt;&gt;"",TIME(HOUR('Profil je Los'!A8466),MINUTE('Profil je Los'!A8466),SECOND('Profil je Los'!A8466)),""),"")</f>
        <v>0.54166666666666663</v>
      </c>
      <c r="E8466" s="5">
        <f t="shared" si="530"/>
        <v>13</v>
      </c>
      <c r="F8466" s="14">
        <v>43.443961000000002</v>
      </c>
      <c r="G8466" s="17">
        <f t="shared" si="528"/>
        <v>3.62</v>
      </c>
      <c r="I8466" s="33"/>
    </row>
    <row r="8467" spans="1:9" x14ac:dyDescent="0.2">
      <c r="A8467" s="4">
        <v>44183.583333333336</v>
      </c>
      <c r="B8467" s="6">
        <f t="shared" si="529"/>
        <v>44183</v>
      </c>
      <c r="C8467" s="3">
        <f t="shared" si="531"/>
        <v>0.54166666666666663</v>
      </c>
      <c r="D8467" s="3">
        <f>IF('Profil je Los'!A8467&lt;&gt;"",IF('Profil je Los'!A8467&lt;&gt;"",TIME(HOUR('Profil je Los'!A8467),MINUTE('Profil je Los'!A8467),SECOND('Profil je Los'!A8467)),""),"")</f>
        <v>0.58333333333333337</v>
      </c>
      <c r="E8467" s="5">
        <f t="shared" si="530"/>
        <v>14</v>
      </c>
      <c r="F8467" s="14">
        <v>40.161287000000002</v>
      </c>
      <c r="G8467" s="17">
        <f t="shared" si="528"/>
        <v>3.35</v>
      </c>
      <c r="I8467" s="33"/>
    </row>
    <row r="8468" spans="1:9" x14ac:dyDescent="0.2">
      <c r="A8468" s="4">
        <v>44183.625</v>
      </c>
      <c r="B8468" s="6">
        <f t="shared" si="529"/>
        <v>44183</v>
      </c>
      <c r="C8468" s="3">
        <f t="shared" si="531"/>
        <v>0.58333333333333337</v>
      </c>
      <c r="D8468" s="3">
        <f>IF('Profil je Los'!A8468&lt;&gt;"",IF('Profil je Los'!A8468&lt;&gt;"",TIME(HOUR('Profil je Los'!A8468),MINUTE('Profil je Los'!A8468),SECOND('Profil je Los'!A8468)),""),"")</f>
        <v>0.625</v>
      </c>
      <c r="E8468" s="5">
        <f t="shared" si="530"/>
        <v>15</v>
      </c>
      <c r="F8468" s="14">
        <v>37.155675000000002</v>
      </c>
      <c r="G8468" s="17">
        <f t="shared" si="528"/>
        <v>3.1</v>
      </c>
      <c r="I8468" s="33"/>
    </row>
    <row r="8469" spans="1:9" x14ac:dyDescent="0.2">
      <c r="A8469" s="4">
        <v>44183.666666666664</v>
      </c>
      <c r="B8469" s="6">
        <f t="shared" si="529"/>
        <v>44183</v>
      </c>
      <c r="C8469" s="3">
        <f t="shared" si="531"/>
        <v>0.625</v>
      </c>
      <c r="D8469" s="3">
        <f>IF('Profil je Los'!A8469&lt;&gt;"",IF('Profil je Los'!A8469&lt;&gt;"",TIME(HOUR('Profil je Los'!A8469),MINUTE('Profil je Los'!A8469),SECOND('Profil je Los'!A8469)),""),"")</f>
        <v>0.66666666666666663</v>
      </c>
      <c r="E8469" s="5">
        <f t="shared" si="530"/>
        <v>16</v>
      </c>
      <c r="F8469" s="14">
        <v>36.548433000000003</v>
      </c>
      <c r="G8469" s="17">
        <f t="shared" si="528"/>
        <v>3.05</v>
      </c>
      <c r="I8469" s="33"/>
    </row>
    <row r="8470" spans="1:9" x14ac:dyDescent="0.2">
      <c r="A8470" s="4">
        <v>44183.708333333336</v>
      </c>
      <c r="B8470" s="6">
        <f t="shared" si="529"/>
        <v>44183</v>
      </c>
      <c r="C8470" s="3">
        <f t="shared" si="531"/>
        <v>0.66666666666666663</v>
      </c>
      <c r="D8470" s="3">
        <f>IF('Profil je Los'!A8470&lt;&gt;"",IF('Profil je Los'!A8470&lt;&gt;"",TIME(HOUR('Profil je Los'!A8470),MINUTE('Profil je Los'!A8470),SECOND('Profil je Los'!A8470)),""),"")</f>
        <v>0.70833333333333337</v>
      </c>
      <c r="E8470" s="5">
        <f t="shared" si="530"/>
        <v>17</v>
      </c>
      <c r="F8470" s="14">
        <v>40.717148000000002</v>
      </c>
      <c r="G8470" s="17">
        <f t="shared" si="528"/>
        <v>3.39</v>
      </c>
      <c r="I8470" s="33"/>
    </row>
    <row r="8471" spans="1:9" x14ac:dyDescent="0.2">
      <c r="A8471" s="4">
        <v>44183.75</v>
      </c>
      <c r="B8471" s="6">
        <f t="shared" si="529"/>
        <v>44183</v>
      </c>
      <c r="C8471" s="3">
        <f t="shared" si="531"/>
        <v>0.70833333333333337</v>
      </c>
      <c r="D8471" s="3">
        <f>IF('Profil je Los'!A8471&lt;&gt;"",IF('Profil je Los'!A8471&lt;&gt;"",TIME(HOUR('Profil je Los'!A8471),MINUTE('Profil je Los'!A8471),SECOND('Profil je Los'!A8471)),""),"")</f>
        <v>0.75</v>
      </c>
      <c r="E8471" s="5">
        <f t="shared" si="530"/>
        <v>18</v>
      </c>
      <c r="F8471" s="14">
        <v>44.576132999999999</v>
      </c>
      <c r="G8471" s="17">
        <f t="shared" si="528"/>
        <v>3.71</v>
      </c>
      <c r="I8471" s="33"/>
    </row>
    <row r="8472" spans="1:9" x14ac:dyDescent="0.2">
      <c r="A8472" s="4">
        <v>44183.791666666664</v>
      </c>
      <c r="B8472" s="6">
        <f t="shared" si="529"/>
        <v>44183</v>
      </c>
      <c r="C8472" s="3">
        <f t="shared" si="531"/>
        <v>0.75</v>
      </c>
      <c r="D8472" s="3">
        <f>IF('Profil je Los'!A8472&lt;&gt;"",IF('Profil je Los'!A8472&lt;&gt;"",TIME(HOUR('Profil je Los'!A8472),MINUTE('Profil je Los'!A8472),SECOND('Profil je Los'!A8472)),""),"")</f>
        <v>0.79166666666666663</v>
      </c>
      <c r="E8472" s="5">
        <f t="shared" si="530"/>
        <v>19</v>
      </c>
      <c r="F8472" s="14">
        <v>44.045468</v>
      </c>
      <c r="G8472" s="17">
        <f t="shared" si="528"/>
        <v>3.67</v>
      </c>
      <c r="I8472" s="33"/>
    </row>
    <row r="8473" spans="1:9" x14ac:dyDescent="0.2">
      <c r="A8473" s="4">
        <v>44183.833333333336</v>
      </c>
      <c r="B8473" s="6">
        <f t="shared" si="529"/>
        <v>44183</v>
      </c>
      <c r="C8473" s="3">
        <f t="shared" si="531"/>
        <v>0.79166666666666663</v>
      </c>
      <c r="D8473" s="3">
        <f>IF('Profil je Los'!A8473&lt;&gt;"",IF('Profil je Los'!A8473&lt;&gt;"",TIME(HOUR('Profil je Los'!A8473),MINUTE('Profil je Los'!A8473),SECOND('Profil je Los'!A8473)),""),"")</f>
        <v>0.83333333333333337</v>
      </c>
      <c r="E8473" s="5">
        <f t="shared" si="530"/>
        <v>20</v>
      </c>
      <c r="F8473" s="14">
        <v>38.577700999999998</v>
      </c>
      <c r="G8473" s="17">
        <f t="shared" si="528"/>
        <v>3.21</v>
      </c>
      <c r="I8473" s="33"/>
    </row>
    <row r="8474" spans="1:9" x14ac:dyDescent="0.2">
      <c r="A8474" s="4">
        <v>44183.875</v>
      </c>
      <c r="B8474" s="6">
        <f t="shared" si="529"/>
        <v>44183</v>
      </c>
      <c r="C8474" s="3">
        <f t="shared" si="531"/>
        <v>0.83333333333333337</v>
      </c>
      <c r="D8474" s="3">
        <f>IF('Profil je Los'!A8474&lt;&gt;"",IF('Profil je Los'!A8474&lt;&gt;"",TIME(HOUR('Profil je Los'!A8474),MINUTE('Profil je Los'!A8474),SECOND('Profil je Los'!A8474)),""),"")</f>
        <v>0.875</v>
      </c>
      <c r="E8474" s="5">
        <f t="shared" si="530"/>
        <v>21</v>
      </c>
      <c r="F8474" s="14">
        <v>33.311442</v>
      </c>
      <c r="G8474" s="17">
        <f t="shared" si="528"/>
        <v>2.78</v>
      </c>
      <c r="I8474" s="33"/>
    </row>
    <row r="8475" spans="1:9" x14ac:dyDescent="0.2">
      <c r="A8475" s="4">
        <v>44183.916666666664</v>
      </c>
      <c r="B8475" s="6">
        <f t="shared" si="529"/>
        <v>44183</v>
      </c>
      <c r="C8475" s="3">
        <f t="shared" si="531"/>
        <v>0.875</v>
      </c>
      <c r="D8475" s="3">
        <f>IF('Profil je Los'!A8475&lt;&gt;"",IF('Profil je Los'!A8475&lt;&gt;"",TIME(HOUR('Profil je Los'!A8475),MINUTE('Profil je Los'!A8475),SECOND('Profil je Los'!A8475)),""),"")</f>
        <v>0.91666666666666663</v>
      </c>
      <c r="E8475" s="5">
        <f t="shared" si="530"/>
        <v>22</v>
      </c>
      <c r="F8475" s="14">
        <v>29.259599999999999</v>
      </c>
      <c r="G8475" s="17">
        <f t="shared" si="528"/>
        <v>2.44</v>
      </c>
      <c r="I8475" s="33"/>
    </row>
    <row r="8476" spans="1:9" x14ac:dyDescent="0.2">
      <c r="A8476" s="4">
        <v>44183.958333333336</v>
      </c>
      <c r="B8476" s="6">
        <f t="shared" si="529"/>
        <v>44183</v>
      </c>
      <c r="C8476" s="3">
        <f t="shared" si="531"/>
        <v>0.91666666666666663</v>
      </c>
      <c r="D8476" s="3">
        <f>IF('Profil je Los'!A8476&lt;&gt;"",IF('Profil je Los'!A8476&lt;&gt;"",TIME(HOUR('Profil je Los'!A8476),MINUTE('Profil je Los'!A8476),SECOND('Profil je Los'!A8476)),""),"")</f>
        <v>0.95833333333333337</v>
      </c>
      <c r="E8476" s="5">
        <f t="shared" si="530"/>
        <v>23</v>
      </c>
      <c r="F8476" s="14">
        <v>25.209589000000001</v>
      </c>
      <c r="G8476" s="17">
        <f t="shared" si="528"/>
        <v>2.1</v>
      </c>
      <c r="I8476" s="33"/>
    </row>
    <row r="8477" spans="1:9" x14ac:dyDescent="0.2">
      <c r="A8477" s="4">
        <v>44184</v>
      </c>
      <c r="B8477" s="6">
        <f t="shared" si="529"/>
        <v>44183</v>
      </c>
      <c r="C8477" s="3">
        <f t="shared" si="531"/>
        <v>0.95833333333333337</v>
      </c>
      <c r="D8477" s="3">
        <f>IF('Profil je Los'!A8477&lt;&gt;"",IF('Profil je Los'!A8477&lt;&gt;"",TIME(HOUR('Profil je Los'!A8477),MINUTE('Profil je Los'!A8477),SECOND('Profil je Los'!A8477)),""),"")</f>
        <v>0</v>
      </c>
      <c r="E8477" s="5">
        <f t="shared" si="530"/>
        <v>24</v>
      </c>
      <c r="F8477" s="14">
        <v>19.761728999999999</v>
      </c>
      <c r="G8477" s="17">
        <f t="shared" si="528"/>
        <v>1.65</v>
      </c>
      <c r="I8477" s="33"/>
    </row>
    <row r="8478" spans="1:9" x14ac:dyDescent="0.2">
      <c r="A8478" s="4">
        <v>44184.041666666664</v>
      </c>
      <c r="B8478" s="6">
        <f t="shared" si="529"/>
        <v>44184</v>
      </c>
      <c r="C8478" s="3">
        <f t="shared" si="531"/>
        <v>0</v>
      </c>
      <c r="D8478" s="3">
        <f>IF('Profil je Los'!A8478&lt;&gt;"",IF('Profil je Los'!A8478&lt;&gt;"",TIME(HOUR('Profil je Los'!A8478),MINUTE('Profil je Los'!A8478),SECOND('Profil je Los'!A8478)),""),"")</f>
        <v>4.1666666666666664E-2</v>
      </c>
      <c r="E8478" s="5">
        <f t="shared" si="530"/>
        <v>1</v>
      </c>
      <c r="F8478" s="14">
        <v>13.784986999999999</v>
      </c>
      <c r="G8478" s="17">
        <f t="shared" si="528"/>
        <v>1.1499999999999999</v>
      </c>
      <c r="I8478" s="33"/>
    </row>
    <row r="8479" spans="1:9" x14ac:dyDescent="0.2">
      <c r="A8479" s="4">
        <v>44184.083333333336</v>
      </c>
      <c r="B8479" s="6">
        <f t="shared" si="529"/>
        <v>44184</v>
      </c>
      <c r="C8479" s="3">
        <f t="shared" si="531"/>
        <v>4.1666666666666664E-2</v>
      </c>
      <c r="D8479" s="3">
        <f>IF('Profil je Los'!A8479&lt;&gt;"",IF('Profil je Los'!A8479&lt;&gt;"",TIME(HOUR('Profil je Los'!A8479),MINUTE('Profil je Los'!A8479),SECOND('Profil je Los'!A8479)),""),"")</f>
        <v>8.3333333333333329E-2</v>
      </c>
      <c r="E8479" s="5">
        <f t="shared" si="530"/>
        <v>2</v>
      </c>
      <c r="F8479" s="14">
        <v>10.861005</v>
      </c>
      <c r="G8479" s="17">
        <f t="shared" si="528"/>
        <v>0.91</v>
      </c>
      <c r="I8479" s="33"/>
    </row>
    <row r="8480" spans="1:9" x14ac:dyDescent="0.2">
      <c r="A8480" s="4">
        <v>44184.125</v>
      </c>
      <c r="B8480" s="6">
        <f t="shared" si="529"/>
        <v>44184</v>
      </c>
      <c r="C8480" s="3">
        <f t="shared" si="531"/>
        <v>8.3333333333333329E-2</v>
      </c>
      <c r="D8480" s="3">
        <f>IF('Profil je Los'!A8480&lt;&gt;"",IF('Profil je Los'!A8480&lt;&gt;"",TIME(HOUR('Profil je Los'!A8480),MINUTE('Profil je Los'!A8480),SECOND('Profil je Los'!A8480)),""),"")</f>
        <v>0.125</v>
      </c>
      <c r="E8480" s="5">
        <f t="shared" si="530"/>
        <v>3</v>
      </c>
      <c r="F8480" s="14">
        <v>9.3332669999999993</v>
      </c>
      <c r="G8480" s="17">
        <f t="shared" si="528"/>
        <v>0.78</v>
      </c>
      <c r="I8480" s="33"/>
    </row>
    <row r="8481" spans="1:9" x14ac:dyDescent="0.2">
      <c r="A8481" s="4">
        <v>44184.166666666664</v>
      </c>
      <c r="B8481" s="6">
        <f t="shared" si="529"/>
        <v>44184</v>
      </c>
      <c r="C8481" s="3">
        <f t="shared" si="531"/>
        <v>0.125</v>
      </c>
      <c r="D8481" s="3">
        <f>IF('Profil je Los'!A8481&lt;&gt;"",IF('Profil je Los'!A8481&lt;&gt;"",TIME(HOUR('Profil je Los'!A8481),MINUTE('Profil je Los'!A8481),SECOND('Profil je Los'!A8481)),""),"")</f>
        <v>0.16666666666666666</v>
      </c>
      <c r="E8481" s="5">
        <f t="shared" si="530"/>
        <v>4</v>
      </c>
      <c r="F8481" s="14">
        <v>9.4467940000000006</v>
      </c>
      <c r="G8481" s="17">
        <f t="shared" si="528"/>
        <v>0.79</v>
      </c>
      <c r="I8481" s="33"/>
    </row>
    <row r="8482" spans="1:9" x14ac:dyDescent="0.2">
      <c r="A8482" s="4">
        <v>44184.208333333336</v>
      </c>
      <c r="B8482" s="6">
        <f t="shared" si="529"/>
        <v>44184</v>
      </c>
      <c r="C8482" s="3">
        <f t="shared" si="531"/>
        <v>0.16666666666666666</v>
      </c>
      <c r="D8482" s="3">
        <f>IF('Profil je Los'!A8482&lt;&gt;"",IF('Profil je Los'!A8482&lt;&gt;"",TIME(HOUR('Profil je Los'!A8482),MINUTE('Profil je Los'!A8482),SECOND('Profil je Los'!A8482)),""),"")</f>
        <v>0.20833333333333334</v>
      </c>
      <c r="E8482" s="5">
        <f t="shared" si="530"/>
        <v>5</v>
      </c>
      <c r="F8482" s="14">
        <v>8.6233419999999992</v>
      </c>
      <c r="G8482" s="17">
        <f t="shared" si="528"/>
        <v>0.72</v>
      </c>
      <c r="I8482" s="33"/>
    </row>
    <row r="8483" spans="1:9" x14ac:dyDescent="0.2">
      <c r="A8483" s="4">
        <v>44184.25</v>
      </c>
      <c r="B8483" s="6">
        <f t="shared" si="529"/>
        <v>44184</v>
      </c>
      <c r="C8483" s="3">
        <f t="shared" si="531"/>
        <v>0.20833333333333334</v>
      </c>
      <c r="D8483" s="3">
        <f>IF('Profil je Los'!A8483&lt;&gt;"",IF('Profil je Los'!A8483&lt;&gt;"",TIME(HOUR('Profil je Los'!A8483),MINUTE('Profil je Los'!A8483),SECOND('Profil je Los'!A8483)),""),"")</f>
        <v>0.25</v>
      </c>
      <c r="E8483" s="5">
        <f t="shared" si="530"/>
        <v>6</v>
      </c>
      <c r="F8483" s="14">
        <v>13.593759</v>
      </c>
      <c r="G8483" s="17">
        <f t="shared" si="528"/>
        <v>1.1299999999999999</v>
      </c>
      <c r="I8483" s="33"/>
    </row>
    <row r="8484" spans="1:9" x14ac:dyDescent="0.2">
      <c r="A8484" s="4">
        <v>44184.291666666664</v>
      </c>
      <c r="B8484" s="6">
        <f t="shared" si="529"/>
        <v>44184</v>
      </c>
      <c r="C8484" s="3">
        <f t="shared" si="531"/>
        <v>0.25</v>
      </c>
      <c r="D8484" s="3">
        <f>IF('Profil je Los'!A8484&lt;&gt;"",IF('Profil je Los'!A8484&lt;&gt;"",TIME(HOUR('Profil je Los'!A8484),MINUTE('Profil je Los'!A8484),SECOND('Profil je Los'!A8484)),""),"")</f>
        <v>0.29166666666666669</v>
      </c>
      <c r="E8484" s="5">
        <f t="shared" si="530"/>
        <v>7</v>
      </c>
      <c r="F8484" s="14">
        <v>15.405033</v>
      </c>
      <c r="G8484" s="17">
        <f t="shared" si="528"/>
        <v>1.28</v>
      </c>
      <c r="I8484" s="33"/>
    </row>
    <row r="8485" spans="1:9" x14ac:dyDescent="0.2">
      <c r="A8485" s="4">
        <v>44184.333333333336</v>
      </c>
      <c r="B8485" s="6">
        <f t="shared" si="529"/>
        <v>44184</v>
      </c>
      <c r="C8485" s="3">
        <f t="shared" si="531"/>
        <v>0.29166666666666669</v>
      </c>
      <c r="D8485" s="3">
        <f>IF('Profil je Los'!A8485&lt;&gt;"",IF('Profil je Los'!A8485&lt;&gt;"",TIME(HOUR('Profil je Los'!A8485),MINUTE('Profil je Los'!A8485),SECOND('Profil je Los'!A8485)),""),"")</f>
        <v>0.33333333333333331</v>
      </c>
      <c r="E8485" s="5">
        <f t="shared" si="530"/>
        <v>8</v>
      </c>
      <c r="F8485" s="14">
        <v>20.505645999999999</v>
      </c>
      <c r="G8485" s="17">
        <f t="shared" si="528"/>
        <v>1.71</v>
      </c>
      <c r="I8485" s="33"/>
    </row>
    <row r="8486" spans="1:9" x14ac:dyDescent="0.2">
      <c r="A8486" s="4">
        <v>44184.375</v>
      </c>
      <c r="B8486" s="6">
        <f t="shared" si="529"/>
        <v>44184</v>
      </c>
      <c r="C8486" s="3">
        <f t="shared" si="531"/>
        <v>0.33333333333333331</v>
      </c>
      <c r="D8486" s="3">
        <f>IF('Profil je Los'!A8486&lt;&gt;"",IF('Profil je Los'!A8486&lt;&gt;"",TIME(HOUR('Profil je Los'!A8486),MINUTE('Profil je Los'!A8486),SECOND('Profil je Los'!A8486)),""),"")</f>
        <v>0.375</v>
      </c>
      <c r="E8486" s="5">
        <f t="shared" si="530"/>
        <v>9</v>
      </c>
      <c r="F8486" s="14">
        <v>26.886073</v>
      </c>
      <c r="G8486" s="17">
        <f t="shared" si="528"/>
        <v>2.2400000000000002</v>
      </c>
      <c r="I8486" s="33"/>
    </row>
    <row r="8487" spans="1:9" x14ac:dyDescent="0.2">
      <c r="A8487" s="4">
        <v>44184.416666666664</v>
      </c>
      <c r="B8487" s="6">
        <f t="shared" si="529"/>
        <v>44184</v>
      </c>
      <c r="C8487" s="3">
        <f t="shared" si="531"/>
        <v>0.375</v>
      </c>
      <c r="D8487" s="3">
        <f>IF('Profil je Los'!A8487&lt;&gt;"",IF('Profil je Los'!A8487&lt;&gt;"",TIME(HOUR('Profil je Los'!A8487),MINUTE('Profil je Los'!A8487),SECOND('Profil je Los'!A8487)),""),"")</f>
        <v>0.41666666666666669</v>
      </c>
      <c r="E8487" s="5">
        <f t="shared" si="530"/>
        <v>10</v>
      </c>
      <c r="F8487" s="14">
        <v>36.708737999999997</v>
      </c>
      <c r="G8487" s="17">
        <f t="shared" si="528"/>
        <v>3.06</v>
      </c>
      <c r="I8487" s="33"/>
    </row>
    <row r="8488" spans="1:9" x14ac:dyDescent="0.2">
      <c r="A8488" s="4">
        <v>44184.458333333336</v>
      </c>
      <c r="B8488" s="6">
        <f t="shared" si="529"/>
        <v>44184</v>
      </c>
      <c r="C8488" s="3">
        <f t="shared" si="531"/>
        <v>0.41666666666666669</v>
      </c>
      <c r="D8488" s="3">
        <f>IF('Profil je Los'!A8488&lt;&gt;"",IF('Profil je Los'!A8488&lt;&gt;"",TIME(HOUR('Profil je Los'!A8488),MINUTE('Profil je Los'!A8488),SECOND('Profil je Los'!A8488)),""),"")</f>
        <v>0.45833333333333331</v>
      </c>
      <c r="E8488" s="5">
        <f t="shared" si="530"/>
        <v>11</v>
      </c>
      <c r="F8488" s="14">
        <v>40.646438000000003</v>
      </c>
      <c r="G8488" s="17">
        <f t="shared" si="528"/>
        <v>3.39</v>
      </c>
      <c r="I8488" s="33"/>
    </row>
    <row r="8489" spans="1:9" x14ac:dyDescent="0.2">
      <c r="A8489" s="4">
        <v>44184.5</v>
      </c>
      <c r="B8489" s="6">
        <f t="shared" si="529"/>
        <v>44184</v>
      </c>
      <c r="C8489" s="3">
        <f t="shared" si="531"/>
        <v>0.45833333333333331</v>
      </c>
      <c r="D8489" s="3">
        <f>IF('Profil je Los'!A8489&lt;&gt;"",IF('Profil je Los'!A8489&lt;&gt;"",TIME(HOUR('Profil je Los'!A8489),MINUTE('Profil je Los'!A8489),SECOND('Profil je Los'!A8489)),""),"")</f>
        <v>0.5</v>
      </c>
      <c r="E8489" s="5">
        <f t="shared" si="530"/>
        <v>12</v>
      </c>
      <c r="F8489" s="14">
        <v>42.311137000000002</v>
      </c>
      <c r="G8489" s="17">
        <f t="shared" si="528"/>
        <v>3.53</v>
      </c>
      <c r="I8489" s="33"/>
    </row>
    <row r="8490" spans="1:9" x14ac:dyDescent="0.2">
      <c r="A8490" s="4">
        <v>44184.541666666664</v>
      </c>
      <c r="B8490" s="6">
        <f t="shared" si="529"/>
        <v>44184</v>
      </c>
      <c r="C8490" s="3">
        <f t="shared" si="531"/>
        <v>0.5</v>
      </c>
      <c r="D8490" s="3">
        <f>IF('Profil je Los'!A8490&lt;&gt;"",IF('Profil je Los'!A8490&lt;&gt;"",TIME(HOUR('Profil je Los'!A8490),MINUTE('Profil je Los'!A8490),SECOND('Profil je Los'!A8490)),""),"")</f>
        <v>0.54166666666666663</v>
      </c>
      <c r="E8490" s="5">
        <f t="shared" si="530"/>
        <v>13</v>
      </c>
      <c r="F8490" s="14">
        <v>39.909104999999997</v>
      </c>
      <c r="G8490" s="17">
        <f t="shared" si="528"/>
        <v>3.33</v>
      </c>
      <c r="I8490" s="33"/>
    </row>
    <row r="8491" spans="1:9" x14ac:dyDescent="0.2">
      <c r="A8491" s="4">
        <v>44184.583333333336</v>
      </c>
      <c r="B8491" s="6">
        <f t="shared" si="529"/>
        <v>44184</v>
      </c>
      <c r="C8491" s="3">
        <f t="shared" si="531"/>
        <v>0.54166666666666663</v>
      </c>
      <c r="D8491" s="3">
        <f>IF('Profil je Los'!A8491&lt;&gt;"",IF('Profil je Los'!A8491&lt;&gt;"",TIME(HOUR('Profil je Los'!A8491),MINUTE('Profil je Los'!A8491),SECOND('Profil je Los'!A8491)),""),"")</f>
        <v>0.58333333333333337</v>
      </c>
      <c r="E8491" s="5">
        <f t="shared" si="530"/>
        <v>14</v>
      </c>
      <c r="F8491" s="14">
        <v>40.681615000000001</v>
      </c>
      <c r="G8491" s="17">
        <f t="shared" si="528"/>
        <v>3.39</v>
      </c>
      <c r="I8491" s="33"/>
    </row>
    <row r="8492" spans="1:9" x14ac:dyDescent="0.2">
      <c r="A8492" s="4">
        <v>44184.625</v>
      </c>
      <c r="B8492" s="6">
        <f t="shared" si="529"/>
        <v>44184</v>
      </c>
      <c r="C8492" s="3">
        <f t="shared" si="531"/>
        <v>0.58333333333333337</v>
      </c>
      <c r="D8492" s="3">
        <f>IF('Profil je Los'!A8492&lt;&gt;"",IF('Profil je Los'!A8492&lt;&gt;"",TIME(HOUR('Profil je Los'!A8492),MINUTE('Profil je Los'!A8492),SECOND('Profil je Los'!A8492)),""),"")</f>
        <v>0.625</v>
      </c>
      <c r="E8492" s="5">
        <f t="shared" si="530"/>
        <v>15</v>
      </c>
      <c r="F8492" s="14">
        <v>43.021521999999997</v>
      </c>
      <c r="G8492" s="17">
        <f t="shared" si="528"/>
        <v>3.59</v>
      </c>
      <c r="I8492" s="33"/>
    </row>
    <row r="8493" spans="1:9" x14ac:dyDescent="0.2">
      <c r="A8493" s="4">
        <v>44184.666666666664</v>
      </c>
      <c r="B8493" s="6">
        <f t="shared" si="529"/>
        <v>44184</v>
      </c>
      <c r="C8493" s="3">
        <f t="shared" si="531"/>
        <v>0.625</v>
      </c>
      <c r="D8493" s="3">
        <f>IF('Profil je Los'!A8493&lt;&gt;"",IF('Profil je Los'!A8493&lt;&gt;"",TIME(HOUR('Profil je Los'!A8493),MINUTE('Profil je Los'!A8493),SECOND('Profil je Los'!A8493)),""),"")</f>
        <v>0.66666666666666663</v>
      </c>
      <c r="E8493" s="5">
        <f t="shared" si="530"/>
        <v>16</v>
      </c>
      <c r="F8493" s="14">
        <v>41.987349000000002</v>
      </c>
      <c r="G8493" s="17">
        <f t="shared" si="528"/>
        <v>3.5</v>
      </c>
      <c r="I8493" s="33"/>
    </row>
    <row r="8494" spans="1:9" x14ac:dyDescent="0.2">
      <c r="A8494" s="4">
        <v>44184.708333333336</v>
      </c>
      <c r="B8494" s="6">
        <f t="shared" si="529"/>
        <v>44184</v>
      </c>
      <c r="C8494" s="3">
        <f t="shared" si="531"/>
        <v>0.66666666666666663</v>
      </c>
      <c r="D8494" s="3">
        <f>IF('Profil je Los'!A8494&lt;&gt;"",IF('Profil je Los'!A8494&lt;&gt;"",TIME(HOUR('Profil je Los'!A8494),MINUTE('Profil je Los'!A8494),SECOND('Profil je Los'!A8494)),""),"")</f>
        <v>0.70833333333333337</v>
      </c>
      <c r="E8494" s="5">
        <f t="shared" si="530"/>
        <v>17</v>
      </c>
      <c r="F8494" s="14">
        <v>42.366363999999997</v>
      </c>
      <c r="G8494" s="17">
        <f t="shared" si="528"/>
        <v>3.53</v>
      </c>
      <c r="I8494" s="33"/>
    </row>
    <row r="8495" spans="1:9" x14ac:dyDescent="0.2">
      <c r="A8495" s="4">
        <v>44184.75</v>
      </c>
      <c r="B8495" s="6">
        <f t="shared" si="529"/>
        <v>44184</v>
      </c>
      <c r="C8495" s="3">
        <f t="shared" si="531"/>
        <v>0.70833333333333337</v>
      </c>
      <c r="D8495" s="3">
        <f>IF('Profil je Los'!A8495&lt;&gt;"",IF('Profil je Los'!A8495&lt;&gt;"",TIME(HOUR('Profil je Los'!A8495),MINUTE('Profil je Los'!A8495),SECOND('Profil je Los'!A8495)),""),"")</f>
        <v>0.75</v>
      </c>
      <c r="E8495" s="5">
        <f t="shared" si="530"/>
        <v>18</v>
      </c>
      <c r="F8495" s="14">
        <v>46.633105</v>
      </c>
      <c r="G8495" s="17">
        <f t="shared" si="528"/>
        <v>3.89</v>
      </c>
      <c r="I8495" s="33"/>
    </row>
    <row r="8496" spans="1:9" x14ac:dyDescent="0.2">
      <c r="A8496" s="4">
        <v>44184.791666666664</v>
      </c>
      <c r="B8496" s="6">
        <f t="shared" si="529"/>
        <v>44184</v>
      </c>
      <c r="C8496" s="3">
        <f t="shared" si="531"/>
        <v>0.75</v>
      </c>
      <c r="D8496" s="3">
        <f>IF('Profil je Los'!A8496&lt;&gt;"",IF('Profil je Los'!A8496&lt;&gt;"",TIME(HOUR('Profil je Los'!A8496),MINUTE('Profil je Los'!A8496),SECOND('Profil je Los'!A8496)),""),"")</f>
        <v>0.79166666666666663</v>
      </c>
      <c r="E8496" s="5">
        <f t="shared" si="530"/>
        <v>19</v>
      </c>
      <c r="F8496" s="14">
        <v>47.781680000000001</v>
      </c>
      <c r="G8496" s="17">
        <f t="shared" si="528"/>
        <v>3.98</v>
      </c>
      <c r="I8496" s="33"/>
    </row>
    <row r="8497" spans="1:9" x14ac:dyDescent="0.2">
      <c r="A8497" s="4">
        <v>44184.833333333336</v>
      </c>
      <c r="B8497" s="6">
        <f t="shared" si="529"/>
        <v>44184</v>
      </c>
      <c r="C8497" s="3">
        <f t="shared" si="531"/>
        <v>0.79166666666666663</v>
      </c>
      <c r="D8497" s="3">
        <f>IF('Profil je Los'!A8497&lt;&gt;"",IF('Profil je Los'!A8497&lt;&gt;"",TIME(HOUR('Profil je Los'!A8497),MINUTE('Profil je Los'!A8497),SECOND('Profil je Los'!A8497)),""),"")</f>
        <v>0.83333333333333337</v>
      </c>
      <c r="E8497" s="5">
        <f t="shared" si="530"/>
        <v>20</v>
      </c>
      <c r="F8497" s="14">
        <v>45.664344</v>
      </c>
      <c r="G8497" s="17">
        <f t="shared" si="528"/>
        <v>3.81</v>
      </c>
      <c r="I8497" s="33"/>
    </row>
    <row r="8498" spans="1:9" x14ac:dyDescent="0.2">
      <c r="A8498" s="4">
        <v>44184.875</v>
      </c>
      <c r="B8498" s="6">
        <f t="shared" si="529"/>
        <v>44184</v>
      </c>
      <c r="C8498" s="3">
        <f t="shared" si="531"/>
        <v>0.83333333333333337</v>
      </c>
      <c r="D8498" s="3">
        <f>IF('Profil je Los'!A8498&lt;&gt;"",IF('Profil je Los'!A8498&lt;&gt;"",TIME(HOUR('Profil je Los'!A8498),MINUTE('Profil je Los'!A8498),SECOND('Profil je Los'!A8498)),""),"")</f>
        <v>0.875</v>
      </c>
      <c r="E8498" s="5">
        <f t="shared" si="530"/>
        <v>21</v>
      </c>
      <c r="F8498" s="14">
        <v>37.077781999999999</v>
      </c>
      <c r="G8498" s="17">
        <f t="shared" si="528"/>
        <v>3.09</v>
      </c>
      <c r="I8498" s="33"/>
    </row>
    <row r="8499" spans="1:9" x14ac:dyDescent="0.2">
      <c r="A8499" s="4">
        <v>44184.916666666664</v>
      </c>
      <c r="B8499" s="6">
        <f t="shared" si="529"/>
        <v>44184</v>
      </c>
      <c r="C8499" s="3">
        <f t="shared" si="531"/>
        <v>0.875</v>
      </c>
      <c r="D8499" s="3">
        <f>IF('Profil je Los'!A8499&lt;&gt;"",IF('Profil je Los'!A8499&lt;&gt;"",TIME(HOUR('Profil je Los'!A8499),MINUTE('Profil je Los'!A8499),SECOND('Profil je Los'!A8499)),""),"")</f>
        <v>0.91666666666666663</v>
      </c>
      <c r="E8499" s="5">
        <f t="shared" si="530"/>
        <v>22</v>
      </c>
      <c r="F8499" s="14">
        <v>32.593015999999999</v>
      </c>
      <c r="G8499" s="17">
        <f t="shared" si="528"/>
        <v>2.72</v>
      </c>
      <c r="I8499" s="33"/>
    </row>
    <row r="8500" spans="1:9" x14ac:dyDescent="0.2">
      <c r="A8500" s="4">
        <v>44184.958333333336</v>
      </c>
      <c r="B8500" s="6">
        <f t="shared" si="529"/>
        <v>44184</v>
      </c>
      <c r="C8500" s="3">
        <f t="shared" si="531"/>
        <v>0.91666666666666663</v>
      </c>
      <c r="D8500" s="3">
        <f>IF('Profil je Los'!A8500&lt;&gt;"",IF('Profil je Los'!A8500&lt;&gt;"",TIME(HOUR('Profil je Los'!A8500),MINUTE('Profil je Los'!A8500),SECOND('Profil je Los'!A8500)),""),"")</f>
        <v>0.95833333333333337</v>
      </c>
      <c r="E8500" s="5">
        <f t="shared" si="530"/>
        <v>23</v>
      </c>
      <c r="F8500" s="14">
        <v>34.489784</v>
      </c>
      <c r="G8500" s="17">
        <f t="shared" si="528"/>
        <v>2.87</v>
      </c>
      <c r="I8500" s="33"/>
    </row>
    <row r="8501" spans="1:9" x14ac:dyDescent="0.2">
      <c r="A8501" s="4">
        <v>44185</v>
      </c>
      <c r="B8501" s="6">
        <f t="shared" si="529"/>
        <v>44184</v>
      </c>
      <c r="C8501" s="3">
        <f t="shared" si="531"/>
        <v>0.95833333333333337</v>
      </c>
      <c r="D8501" s="3">
        <f>IF('Profil je Los'!A8501&lt;&gt;"",IF('Profil je Los'!A8501&lt;&gt;"",TIME(HOUR('Profil je Los'!A8501),MINUTE('Profil je Los'!A8501),SECOND('Profil je Los'!A8501)),""),"")</f>
        <v>0</v>
      </c>
      <c r="E8501" s="5">
        <f t="shared" si="530"/>
        <v>24</v>
      </c>
      <c r="F8501" s="14">
        <v>35.076723000000001</v>
      </c>
      <c r="G8501" s="17">
        <f t="shared" si="528"/>
        <v>2.92</v>
      </c>
      <c r="I8501" s="33"/>
    </row>
    <row r="8502" spans="1:9" x14ac:dyDescent="0.2">
      <c r="A8502" s="4">
        <v>44185.041666666664</v>
      </c>
      <c r="B8502" s="6">
        <f t="shared" si="529"/>
        <v>44185</v>
      </c>
      <c r="C8502" s="3">
        <f t="shared" si="531"/>
        <v>0</v>
      </c>
      <c r="D8502" s="3">
        <f>IF('Profil je Los'!A8502&lt;&gt;"",IF('Profil je Los'!A8502&lt;&gt;"",TIME(HOUR('Profil je Los'!A8502),MINUTE('Profil je Los'!A8502),SECOND('Profil je Los'!A8502)),""),"")</f>
        <v>4.1666666666666664E-2</v>
      </c>
      <c r="E8502" s="5">
        <f t="shared" si="530"/>
        <v>1</v>
      </c>
      <c r="F8502" s="14">
        <v>13.117462</v>
      </c>
      <c r="G8502" s="17">
        <f t="shared" si="528"/>
        <v>1.0900000000000001</v>
      </c>
      <c r="I8502" s="33"/>
    </row>
    <row r="8503" spans="1:9" x14ac:dyDescent="0.2">
      <c r="A8503" s="4">
        <v>44185.083333333336</v>
      </c>
      <c r="B8503" s="6">
        <f t="shared" si="529"/>
        <v>44185</v>
      </c>
      <c r="C8503" s="3">
        <f t="shared" si="531"/>
        <v>4.1666666666666664E-2</v>
      </c>
      <c r="D8503" s="3">
        <f>IF('Profil je Los'!A8503&lt;&gt;"",IF('Profil je Los'!A8503&lt;&gt;"",TIME(HOUR('Profil je Los'!A8503),MINUTE('Profil je Los'!A8503),SECOND('Profil je Los'!A8503)),""),"")</f>
        <v>8.3333333333333329E-2</v>
      </c>
      <c r="E8503" s="5">
        <f t="shared" si="530"/>
        <v>2</v>
      </c>
      <c r="F8503" s="14">
        <v>11.091938000000001</v>
      </c>
      <c r="G8503" s="17">
        <f t="shared" si="528"/>
        <v>0.92</v>
      </c>
      <c r="I8503" s="33"/>
    </row>
    <row r="8504" spans="1:9" x14ac:dyDescent="0.2">
      <c r="A8504" s="4">
        <v>44185.125</v>
      </c>
      <c r="B8504" s="6">
        <f t="shared" si="529"/>
        <v>44185</v>
      </c>
      <c r="C8504" s="3">
        <f t="shared" si="531"/>
        <v>8.3333333333333329E-2</v>
      </c>
      <c r="D8504" s="3">
        <f>IF('Profil je Los'!A8504&lt;&gt;"",IF('Profil je Los'!A8504&lt;&gt;"",TIME(HOUR('Profil je Los'!A8504),MINUTE('Profil je Los'!A8504),SECOND('Profil je Los'!A8504)),""),"")</f>
        <v>0.125</v>
      </c>
      <c r="E8504" s="5">
        <f t="shared" si="530"/>
        <v>3</v>
      </c>
      <c r="F8504" s="14">
        <v>11.090403</v>
      </c>
      <c r="G8504" s="17">
        <f t="shared" si="528"/>
        <v>0.92</v>
      </c>
      <c r="I8504" s="33"/>
    </row>
    <row r="8505" spans="1:9" x14ac:dyDescent="0.2">
      <c r="A8505" s="4">
        <v>44185.166666666664</v>
      </c>
      <c r="B8505" s="6">
        <f t="shared" si="529"/>
        <v>44185</v>
      </c>
      <c r="C8505" s="3">
        <f t="shared" si="531"/>
        <v>0.125</v>
      </c>
      <c r="D8505" s="3">
        <f>IF('Profil je Los'!A8505&lt;&gt;"",IF('Profil je Los'!A8505&lt;&gt;"",TIME(HOUR('Profil je Los'!A8505),MINUTE('Profil je Los'!A8505),SECOND('Profil je Los'!A8505)),""),"")</f>
        <v>0.16666666666666666</v>
      </c>
      <c r="E8505" s="5">
        <f t="shared" si="530"/>
        <v>4</v>
      </c>
      <c r="F8505" s="14">
        <v>10.646231999999999</v>
      </c>
      <c r="G8505" s="17">
        <f t="shared" si="528"/>
        <v>0.89</v>
      </c>
      <c r="I8505" s="33"/>
    </row>
    <row r="8506" spans="1:9" x14ac:dyDescent="0.2">
      <c r="A8506" s="4">
        <v>44185.208333333336</v>
      </c>
      <c r="B8506" s="6">
        <f t="shared" si="529"/>
        <v>44185</v>
      </c>
      <c r="C8506" s="3">
        <f t="shared" si="531"/>
        <v>0.16666666666666666</v>
      </c>
      <c r="D8506" s="3">
        <f>IF('Profil je Los'!A8506&lt;&gt;"",IF('Profil je Los'!A8506&lt;&gt;"",TIME(HOUR('Profil je Los'!A8506),MINUTE('Profil je Los'!A8506),SECOND('Profil je Los'!A8506)),""),"")</f>
        <v>0.20833333333333334</v>
      </c>
      <c r="E8506" s="5">
        <f t="shared" si="530"/>
        <v>5</v>
      </c>
      <c r="F8506" s="14">
        <v>10.672333</v>
      </c>
      <c r="G8506" s="17">
        <f t="shared" si="528"/>
        <v>0.89</v>
      </c>
      <c r="I8506" s="33"/>
    </row>
    <row r="8507" spans="1:9" x14ac:dyDescent="0.2">
      <c r="A8507" s="4">
        <v>44185.25</v>
      </c>
      <c r="B8507" s="6">
        <f t="shared" si="529"/>
        <v>44185</v>
      </c>
      <c r="C8507" s="3">
        <f t="shared" si="531"/>
        <v>0.20833333333333334</v>
      </c>
      <c r="D8507" s="3">
        <f>IF('Profil je Los'!A8507&lt;&gt;"",IF('Profil je Los'!A8507&lt;&gt;"",TIME(HOUR('Profil je Los'!A8507),MINUTE('Profil je Los'!A8507),SECOND('Profil je Los'!A8507)),""),"")</f>
        <v>0.25</v>
      </c>
      <c r="E8507" s="5">
        <f t="shared" si="530"/>
        <v>6</v>
      </c>
      <c r="F8507" s="14">
        <v>8.9162949999999999</v>
      </c>
      <c r="G8507" s="17">
        <f t="shared" si="528"/>
        <v>0.74</v>
      </c>
      <c r="I8507" s="33"/>
    </row>
    <row r="8508" spans="1:9" x14ac:dyDescent="0.2">
      <c r="A8508" s="4">
        <v>44185.291666666664</v>
      </c>
      <c r="B8508" s="6">
        <f t="shared" si="529"/>
        <v>44185</v>
      </c>
      <c r="C8508" s="3">
        <f t="shared" si="531"/>
        <v>0.25</v>
      </c>
      <c r="D8508" s="3">
        <f>IF('Profil je Los'!A8508&lt;&gt;"",IF('Profil je Los'!A8508&lt;&gt;"",TIME(HOUR('Profil je Los'!A8508),MINUTE('Profil je Los'!A8508),SECOND('Profil je Los'!A8508)),""),"")</f>
        <v>0.29166666666666669</v>
      </c>
      <c r="E8508" s="5">
        <f t="shared" si="530"/>
        <v>7</v>
      </c>
      <c r="F8508" s="14">
        <v>9.7767230000000005</v>
      </c>
      <c r="G8508" s="17">
        <f t="shared" si="528"/>
        <v>0.81</v>
      </c>
      <c r="I8508" s="33"/>
    </row>
    <row r="8509" spans="1:9" x14ac:dyDescent="0.2">
      <c r="A8509" s="4">
        <v>44185.333333333336</v>
      </c>
      <c r="B8509" s="6">
        <f t="shared" si="529"/>
        <v>44185</v>
      </c>
      <c r="C8509" s="3">
        <f t="shared" si="531"/>
        <v>0.29166666666666669</v>
      </c>
      <c r="D8509" s="3">
        <f>IF('Profil je Los'!A8509&lt;&gt;"",IF('Profil je Los'!A8509&lt;&gt;"",TIME(HOUR('Profil je Los'!A8509),MINUTE('Profil je Los'!A8509),SECOND('Profil je Los'!A8509)),""),"")</f>
        <v>0.33333333333333331</v>
      </c>
      <c r="E8509" s="5">
        <f t="shared" si="530"/>
        <v>8</v>
      </c>
      <c r="F8509" s="14">
        <v>13.972545</v>
      </c>
      <c r="G8509" s="17">
        <f t="shared" si="528"/>
        <v>1.1599999999999999</v>
      </c>
      <c r="I8509" s="33"/>
    </row>
    <row r="8510" spans="1:9" x14ac:dyDescent="0.2">
      <c r="A8510" s="4">
        <v>44185.375</v>
      </c>
      <c r="B8510" s="6">
        <f t="shared" si="529"/>
        <v>44185</v>
      </c>
      <c r="C8510" s="3">
        <f t="shared" si="531"/>
        <v>0.33333333333333331</v>
      </c>
      <c r="D8510" s="3">
        <f>IF('Profil je Los'!A8510&lt;&gt;"",IF('Profil je Los'!A8510&lt;&gt;"",TIME(HOUR('Profil je Los'!A8510),MINUTE('Profil je Los'!A8510),SECOND('Profil je Los'!A8510)),""),"")</f>
        <v>0.375</v>
      </c>
      <c r="E8510" s="5">
        <f t="shared" si="530"/>
        <v>9</v>
      </c>
      <c r="F8510" s="14">
        <v>20.45974</v>
      </c>
      <c r="G8510" s="17">
        <f t="shared" si="528"/>
        <v>1.7</v>
      </c>
      <c r="I8510" s="33"/>
    </row>
    <row r="8511" spans="1:9" x14ac:dyDescent="0.2">
      <c r="A8511" s="4">
        <v>44185.416666666664</v>
      </c>
      <c r="B8511" s="6">
        <f t="shared" si="529"/>
        <v>44185</v>
      </c>
      <c r="C8511" s="3">
        <f t="shared" si="531"/>
        <v>0.375</v>
      </c>
      <c r="D8511" s="3">
        <f>IF('Profil je Los'!A8511&lt;&gt;"",IF('Profil je Los'!A8511&lt;&gt;"",TIME(HOUR('Profil je Los'!A8511),MINUTE('Profil je Los'!A8511),SECOND('Profil je Los'!A8511)),""),"")</f>
        <v>0.41666666666666669</v>
      </c>
      <c r="E8511" s="5">
        <f t="shared" si="530"/>
        <v>10</v>
      </c>
      <c r="F8511" s="14">
        <v>23.878958999999998</v>
      </c>
      <c r="G8511" s="17">
        <f t="shared" si="528"/>
        <v>1.99</v>
      </c>
      <c r="I8511" s="33"/>
    </row>
    <row r="8512" spans="1:9" x14ac:dyDescent="0.2">
      <c r="A8512" s="4">
        <v>44185.458333333336</v>
      </c>
      <c r="B8512" s="6">
        <f t="shared" si="529"/>
        <v>44185</v>
      </c>
      <c r="C8512" s="3">
        <f t="shared" si="531"/>
        <v>0.41666666666666669</v>
      </c>
      <c r="D8512" s="3">
        <f>IF('Profil je Los'!A8512&lt;&gt;"",IF('Profil je Los'!A8512&lt;&gt;"",TIME(HOUR('Profil je Los'!A8512),MINUTE('Profil je Los'!A8512),SECOND('Profil je Los'!A8512)),""),"")</f>
        <v>0.45833333333333331</v>
      </c>
      <c r="E8512" s="5">
        <f t="shared" si="530"/>
        <v>11</v>
      </c>
      <c r="F8512" s="14">
        <v>26.477277000000001</v>
      </c>
      <c r="G8512" s="17">
        <f t="shared" si="528"/>
        <v>2.21</v>
      </c>
      <c r="I8512" s="33"/>
    </row>
    <row r="8513" spans="1:9" x14ac:dyDescent="0.2">
      <c r="A8513" s="4">
        <v>44185.5</v>
      </c>
      <c r="B8513" s="6">
        <f t="shared" si="529"/>
        <v>44185</v>
      </c>
      <c r="C8513" s="3">
        <f t="shared" si="531"/>
        <v>0.45833333333333331</v>
      </c>
      <c r="D8513" s="3">
        <f>IF('Profil je Los'!A8513&lt;&gt;"",IF('Profil je Los'!A8513&lt;&gt;"",TIME(HOUR('Profil je Los'!A8513),MINUTE('Profil je Los'!A8513),SECOND('Profil je Los'!A8513)),""),"")</f>
        <v>0.5</v>
      </c>
      <c r="E8513" s="5">
        <f t="shared" si="530"/>
        <v>12</v>
      </c>
      <c r="F8513" s="14">
        <v>28.255956999999999</v>
      </c>
      <c r="G8513" s="17">
        <f t="shared" si="528"/>
        <v>2.35</v>
      </c>
      <c r="I8513" s="33"/>
    </row>
    <row r="8514" spans="1:9" x14ac:dyDescent="0.2">
      <c r="A8514" s="4">
        <v>44185.541666666664</v>
      </c>
      <c r="B8514" s="6">
        <f t="shared" si="529"/>
        <v>44185</v>
      </c>
      <c r="C8514" s="3">
        <f t="shared" si="531"/>
        <v>0.5</v>
      </c>
      <c r="D8514" s="3">
        <f>IF('Profil je Los'!A8514&lt;&gt;"",IF('Profil je Los'!A8514&lt;&gt;"",TIME(HOUR('Profil je Los'!A8514),MINUTE('Profil je Los'!A8514),SECOND('Profil je Los'!A8514)),""),"")</f>
        <v>0.54166666666666663</v>
      </c>
      <c r="E8514" s="5">
        <f t="shared" si="530"/>
        <v>13</v>
      </c>
      <c r="F8514" s="14">
        <v>27.143329000000001</v>
      </c>
      <c r="G8514" s="17">
        <f t="shared" si="528"/>
        <v>2.2599999999999998</v>
      </c>
      <c r="I8514" s="33"/>
    </row>
    <row r="8515" spans="1:9" x14ac:dyDescent="0.2">
      <c r="A8515" s="4">
        <v>44185.583333333336</v>
      </c>
      <c r="B8515" s="6">
        <f t="shared" si="529"/>
        <v>44185</v>
      </c>
      <c r="C8515" s="3">
        <f t="shared" si="531"/>
        <v>0.54166666666666663</v>
      </c>
      <c r="D8515" s="3">
        <f>IF('Profil je Los'!A8515&lt;&gt;"",IF('Profil je Los'!A8515&lt;&gt;"",TIME(HOUR('Profil je Los'!A8515),MINUTE('Profil je Los'!A8515),SECOND('Profil je Los'!A8515)),""),"")</f>
        <v>0.58333333333333337</v>
      </c>
      <c r="E8515" s="5">
        <f t="shared" si="530"/>
        <v>14</v>
      </c>
      <c r="F8515" s="14">
        <v>24.862670999999999</v>
      </c>
      <c r="G8515" s="17">
        <f t="shared" si="528"/>
        <v>2.0699999999999998</v>
      </c>
      <c r="I8515" s="33"/>
    </row>
    <row r="8516" spans="1:9" x14ac:dyDescent="0.2">
      <c r="A8516" s="4">
        <v>44185.625</v>
      </c>
      <c r="B8516" s="6">
        <f t="shared" si="529"/>
        <v>44185</v>
      </c>
      <c r="C8516" s="3">
        <f t="shared" si="531"/>
        <v>0.58333333333333337</v>
      </c>
      <c r="D8516" s="3">
        <f>IF('Profil je Los'!A8516&lt;&gt;"",IF('Profil je Los'!A8516&lt;&gt;"",TIME(HOUR('Profil je Los'!A8516),MINUTE('Profil je Los'!A8516),SECOND('Profil je Los'!A8516)),""),"")</f>
        <v>0.625</v>
      </c>
      <c r="E8516" s="5">
        <f t="shared" si="530"/>
        <v>15</v>
      </c>
      <c r="F8516" s="14">
        <v>23.789175</v>
      </c>
      <c r="G8516" s="17">
        <f t="shared" si="528"/>
        <v>1.98</v>
      </c>
      <c r="I8516" s="33"/>
    </row>
    <row r="8517" spans="1:9" x14ac:dyDescent="0.2">
      <c r="A8517" s="4">
        <v>44185.666666666664</v>
      </c>
      <c r="B8517" s="6">
        <f t="shared" si="529"/>
        <v>44185</v>
      </c>
      <c r="C8517" s="3">
        <f t="shared" si="531"/>
        <v>0.625</v>
      </c>
      <c r="D8517" s="3">
        <f>IF('Profil je Los'!A8517&lt;&gt;"",IF('Profil je Los'!A8517&lt;&gt;"",TIME(HOUR('Profil je Los'!A8517),MINUTE('Profil je Los'!A8517),SECOND('Profil je Los'!A8517)),""),"")</f>
        <v>0.66666666666666663</v>
      </c>
      <c r="E8517" s="5">
        <f t="shared" si="530"/>
        <v>16</v>
      </c>
      <c r="F8517" s="14">
        <v>23.233803000000002</v>
      </c>
      <c r="G8517" s="17">
        <f t="shared" si="528"/>
        <v>1.94</v>
      </c>
      <c r="I8517" s="33"/>
    </row>
    <row r="8518" spans="1:9" x14ac:dyDescent="0.2">
      <c r="A8518" s="4">
        <v>44185.708333333336</v>
      </c>
      <c r="B8518" s="6">
        <f t="shared" si="529"/>
        <v>44185</v>
      </c>
      <c r="C8518" s="3">
        <f t="shared" si="531"/>
        <v>0.66666666666666663</v>
      </c>
      <c r="D8518" s="3">
        <f>IF('Profil je Los'!A8518&lt;&gt;"",IF('Profil je Los'!A8518&lt;&gt;"",TIME(HOUR('Profil je Los'!A8518),MINUTE('Profil je Los'!A8518),SECOND('Profil je Los'!A8518)),""),"")</f>
        <v>0.70833333333333337</v>
      </c>
      <c r="E8518" s="5">
        <f t="shared" si="530"/>
        <v>17</v>
      </c>
      <c r="F8518" s="14">
        <v>23.815379</v>
      </c>
      <c r="G8518" s="17">
        <f t="shared" ref="G8518:G8581" si="532">ROUND(F8518/$E$2,2)</f>
        <v>1.98</v>
      </c>
      <c r="I8518" s="33"/>
    </row>
    <row r="8519" spans="1:9" x14ac:dyDescent="0.2">
      <c r="A8519" s="4">
        <v>44185.75</v>
      </c>
      <c r="B8519" s="6">
        <f t="shared" ref="B8519:B8582" si="533">IF(A8519&lt;&gt;"",IF(E8519=24,B8518,DATE(YEAR(A8519),MONTH(A8519),DAY(A8519))),"")</f>
        <v>44185</v>
      </c>
      <c r="C8519" s="3">
        <f t="shared" si="531"/>
        <v>0.70833333333333337</v>
      </c>
      <c r="D8519" s="3">
        <f>IF('Profil je Los'!A8519&lt;&gt;"",IF('Profil je Los'!A8519&lt;&gt;"",TIME(HOUR('Profil je Los'!A8519),MINUTE('Profil je Los'!A8519),SECOND('Profil je Los'!A8519)),""),"")</f>
        <v>0.75</v>
      </c>
      <c r="E8519" s="5">
        <f t="shared" ref="E8519:E8582" si="534">IF(A8519&lt;&gt;"",IF(HOUR(A8519)=0,24,HOUR(A8519)),"")</f>
        <v>18</v>
      </c>
      <c r="F8519" s="14">
        <v>26.393851999999999</v>
      </c>
      <c r="G8519" s="17">
        <f t="shared" si="532"/>
        <v>2.2000000000000002</v>
      </c>
      <c r="I8519" s="33"/>
    </row>
    <row r="8520" spans="1:9" x14ac:dyDescent="0.2">
      <c r="A8520" s="4">
        <v>44185.791666666664</v>
      </c>
      <c r="B8520" s="6">
        <f t="shared" si="533"/>
        <v>44185</v>
      </c>
      <c r="C8520" s="3">
        <f t="shared" ref="C8520:C8583" si="535">D8519</f>
        <v>0.75</v>
      </c>
      <c r="D8520" s="3">
        <f>IF('Profil je Los'!A8520&lt;&gt;"",IF('Profil je Los'!A8520&lt;&gt;"",TIME(HOUR('Profil je Los'!A8520),MINUTE('Profil je Los'!A8520),SECOND('Profil je Los'!A8520)),""),"")</f>
        <v>0.79166666666666663</v>
      </c>
      <c r="E8520" s="5">
        <f t="shared" si="534"/>
        <v>19</v>
      </c>
      <c r="F8520" s="14">
        <v>24.345510999999998</v>
      </c>
      <c r="G8520" s="17">
        <f t="shared" si="532"/>
        <v>2.0299999999999998</v>
      </c>
      <c r="I8520" s="33"/>
    </row>
    <row r="8521" spans="1:9" x14ac:dyDescent="0.2">
      <c r="A8521" s="4">
        <v>44185.833333333336</v>
      </c>
      <c r="B8521" s="6">
        <f t="shared" si="533"/>
        <v>44185</v>
      </c>
      <c r="C8521" s="3">
        <f t="shared" si="535"/>
        <v>0.79166666666666663</v>
      </c>
      <c r="D8521" s="3">
        <f>IF('Profil je Los'!A8521&lt;&gt;"",IF('Profil je Los'!A8521&lt;&gt;"",TIME(HOUR('Profil je Los'!A8521),MINUTE('Profil je Los'!A8521),SECOND('Profil je Los'!A8521)),""),"")</f>
        <v>0.83333333333333337</v>
      </c>
      <c r="E8521" s="5">
        <f t="shared" si="534"/>
        <v>20</v>
      </c>
      <c r="F8521" s="14">
        <v>23.348499</v>
      </c>
      <c r="G8521" s="17">
        <f t="shared" si="532"/>
        <v>1.95</v>
      </c>
      <c r="I8521" s="33"/>
    </row>
    <row r="8522" spans="1:9" x14ac:dyDescent="0.2">
      <c r="A8522" s="4">
        <v>44185.875</v>
      </c>
      <c r="B8522" s="6">
        <f t="shared" si="533"/>
        <v>44185</v>
      </c>
      <c r="C8522" s="3">
        <f t="shared" si="535"/>
        <v>0.83333333333333337</v>
      </c>
      <c r="D8522" s="3">
        <f>IF('Profil je Los'!A8522&lt;&gt;"",IF('Profil je Los'!A8522&lt;&gt;"",TIME(HOUR('Profil je Los'!A8522),MINUTE('Profil je Los'!A8522),SECOND('Profil je Los'!A8522)),""),"")</f>
        <v>0.875</v>
      </c>
      <c r="E8522" s="5">
        <f t="shared" si="534"/>
        <v>21</v>
      </c>
      <c r="F8522" s="14">
        <v>21.345241000000001</v>
      </c>
      <c r="G8522" s="17">
        <f t="shared" si="532"/>
        <v>1.78</v>
      </c>
      <c r="I8522" s="33"/>
    </row>
    <row r="8523" spans="1:9" x14ac:dyDescent="0.2">
      <c r="A8523" s="4">
        <v>44185.916666666664</v>
      </c>
      <c r="B8523" s="6">
        <f t="shared" si="533"/>
        <v>44185</v>
      </c>
      <c r="C8523" s="3">
        <f t="shared" si="535"/>
        <v>0.875</v>
      </c>
      <c r="D8523" s="3">
        <f>IF('Profil je Los'!A8523&lt;&gt;"",IF('Profil je Los'!A8523&lt;&gt;"",TIME(HOUR('Profil je Los'!A8523),MINUTE('Profil je Los'!A8523),SECOND('Profil je Los'!A8523)),""),"")</f>
        <v>0.91666666666666663</v>
      </c>
      <c r="E8523" s="5">
        <f t="shared" si="534"/>
        <v>22</v>
      </c>
      <c r="F8523" s="14">
        <v>19.728763000000001</v>
      </c>
      <c r="G8523" s="17">
        <f t="shared" si="532"/>
        <v>1.64</v>
      </c>
      <c r="I8523" s="33"/>
    </row>
    <row r="8524" spans="1:9" x14ac:dyDescent="0.2">
      <c r="A8524" s="4">
        <v>44185.958333333336</v>
      </c>
      <c r="B8524" s="6">
        <f t="shared" si="533"/>
        <v>44185</v>
      </c>
      <c r="C8524" s="3">
        <f t="shared" si="535"/>
        <v>0.91666666666666663</v>
      </c>
      <c r="D8524" s="3">
        <f>IF('Profil je Los'!A8524&lt;&gt;"",IF('Profil je Los'!A8524&lt;&gt;"",TIME(HOUR('Profil je Los'!A8524),MINUTE('Profil je Los'!A8524),SECOND('Profil je Los'!A8524)),""),"")</f>
        <v>0.95833333333333337</v>
      </c>
      <c r="E8524" s="5">
        <f t="shared" si="534"/>
        <v>23</v>
      </c>
      <c r="F8524" s="14">
        <v>16.442523000000001</v>
      </c>
      <c r="G8524" s="17">
        <f t="shared" si="532"/>
        <v>1.37</v>
      </c>
      <c r="I8524" s="33"/>
    </row>
    <row r="8525" spans="1:9" x14ac:dyDescent="0.2">
      <c r="A8525" s="4">
        <v>44186</v>
      </c>
      <c r="B8525" s="6">
        <f t="shared" si="533"/>
        <v>44185</v>
      </c>
      <c r="C8525" s="3">
        <f t="shared" si="535"/>
        <v>0.95833333333333337</v>
      </c>
      <c r="D8525" s="3">
        <f>IF('Profil je Los'!A8525&lt;&gt;"",IF('Profil je Los'!A8525&lt;&gt;"",TIME(HOUR('Profil je Los'!A8525),MINUTE('Profil je Los'!A8525),SECOND('Profil je Los'!A8525)),""),"")</f>
        <v>0</v>
      </c>
      <c r="E8525" s="5">
        <f t="shared" si="534"/>
        <v>24</v>
      </c>
      <c r="F8525" s="14">
        <v>12.957604</v>
      </c>
      <c r="G8525" s="17">
        <f t="shared" si="532"/>
        <v>1.08</v>
      </c>
      <c r="I8525" s="33"/>
    </row>
    <row r="8526" spans="1:9" x14ac:dyDescent="0.2">
      <c r="A8526" s="4">
        <v>44186.041666666664</v>
      </c>
      <c r="B8526" s="6">
        <f t="shared" si="533"/>
        <v>44186</v>
      </c>
      <c r="C8526" s="3">
        <f t="shared" si="535"/>
        <v>0</v>
      </c>
      <c r="D8526" s="3">
        <f>IF('Profil je Los'!A8526&lt;&gt;"",IF('Profil je Los'!A8526&lt;&gt;"",TIME(HOUR('Profil je Los'!A8526),MINUTE('Profil je Los'!A8526),SECOND('Profil je Los'!A8526)),""),"")</f>
        <v>4.1666666666666664E-2</v>
      </c>
      <c r="E8526" s="5">
        <f t="shared" si="534"/>
        <v>1</v>
      </c>
      <c r="F8526" s="14">
        <v>10.617238</v>
      </c>
      <c r="G8526" s="17">
        <f t="shared" si="532"/>
        <v>0.88</v>
      </c>
      <c r="I8526" s="33"/>
    </row>
    <row r="8527" spans="1:9" x14ac:dyDescent="0.2">
      <c r="A8527" s="4">
        <v>44186.083333333336</v>
      </c>
      <c r="B8527" s="6">
        <f t="shared" si="533"/>
        <v>44186</v>
      </c>
      <c r="C8527" s="3">
        <f t="shared" si="535"/>
        <v>4.1666666666666664E-2</v>
      </c>
      <c r="D8527" s="3">
        <f>IF('Profil je Los'!A8527&lt;&gt;"",IF('Profil je Los'!A8527&lt;&gt;"",TIME(HOUR('Profil je Los'!A8527),MINUTE('Profil je Los'!A8527),SECOND('Profil je Los'!A8527)),""),"")</f>
        <v>8.3333333333333329E-2</v>
      </c>
      <c r="E8527" s="5">
        <f t="shared" si="534"/>
        <v>2</v>
      </c>
      <c r="F8527" s="14">
        <v>9.343394</v>
      </c>
      <c r="G8527" s="17">
        <f t="shared" si="532"/>
        <v>0.78</v>
      </c>
      <c r="I8527" s="33"/>
    </row>
    <row r="8528" spans="1:9" x14ac:dyDescent="0.2">
      <c r="A8528" s="4">
        <v>44186.125</v>
      </c>
      <c r="B8528" s="6">
        <f t="shared" si="533"/>
        <v>44186</v>
      </c>
      <c r="C8528" s="3">
        <f t="shared" si="535"/>
        <v>8.3333333333333329E-2</v>
      </c>
      <c r="D8528" s="3">
        <f>IF('Profil je Los'!A8528&lt;&gt;"",IF('Profil je Los'!A8528&lt;&gt;"",TIME(HOUR('Profil je Los'!A8528),MINUTE('Profil je Los'!A8528),SECOND('Profil je Los'!A8528)),""),"")</f>
        <v>0.125</v>
      </c>
      <c r="E8528" s="5">
        <f t="shared" si="534"/>
        <v>3</v>
      </c>
      <c r="F8528" s="14">
        <v>8.9382409999999997</v>
      </c>
      <c r="G8528" s="17">
        <f t="shared" si="532"/>
        <v>0.74</v>
      </c>
      <c r="I8528" s="33"/>
    </row>
    <row r="8529" spans="1:9" x14ac:dyDescent="0.2">
      <c r="A8529" s="4">
        <v>44186.166666666664</v>
      </c>
      <c r="B8529" s="6">
        <f t="shared" si="533"/>
        <v>44186</v>
      </c>
      <c r="C8529" s="3">
        <f t="shared" si="535"/>
        <v>0.125</v>
      </c>
      <c r="D8529" s="3">
        <f>IF('Profil je Los'!A8529&lt;&gt;"",IF('Profil je Los'!A8529&lt;&gt;"",TIME(HOUR('Profil je Los'!A8529),MINUTE('Profil je Los'!A8529),SECOND('Profil je Los'!A8529)),""),"")</f>
        <v>0.16666666666666666</v>
      </c>
      <c r="E8529" s="5">
        <f t="shared" si="534"/>
        <v>4</v>
      </c>
      <c r="F8529" s="14">
        <v>8.8927130000000005</v>
      </c>
      <c r="G8529" s="17">
        <f t="shared" si="532"/>
        <v>0.74</v>
      </c>
      <c r="I8529" s="33"/>
    </row>
    <row r="8530" spans="1:9" x14ac:dyDescent="0.2">
      <c r="A8530" s="4">
        <v>44186.208333333336</v>
      </c>
      <c r="B8530" s="6">
        <f t="shared" si="533"/>
        <v>44186</v>
      </c>
      <c r="C8530" s="3">
        <f t="shared" si="535"/>
        <v>0.16666666666666666</v>
      </c>
      <c r="D8530" s="3">
        <f>IF('Profil je Los'!A8530&lt;&gt;"",IF('Profil je Los'!A8530&lt;&gt;"",TIME(HOUR('Profil je Los'!A8530),MINUTE('Profil je Los'!A8530),SECOND('Profil je Los'!A8530)),""),"")</f>
        <v>0.20833333333333334</v>
      </c>
      <c r="E8530" s="5">
        <f t="shared" si="534"/>
        <v>5</v>
      </c>
      <c r="F8530" s="14">
        <v>10.29518</v>
      </c>
      <c r="G8530" s="17">
        <f t="shared" si="532"/>
        <v>0.86</v>
      </c>
      <c r="I8530" s="33"/>
    </row>
    <row r="8531" spans="1:9" x14ac:dyDescent="0.2">
      <c r="A8531" s="4">
        <v>44186.25</v>
      </c>
      <c r="B8531" s="6">
        <f t="shared" si="533"/>
        <v>44186</v>
      </c>
      <c r="C8531" s="3">
        <f t="shared" si="535"/>
        <v>0.20833333333333334</v>
      </c>
      <c r="D8531" s="3">
        <f>IF('Profil je Los'!A8531&lt;&gt;"",IF('Profil je Los'!A8531&lt;&gt;"",TIME(HOUR('Profil je Los'!A8531),MINUTE('Profil je Los'!A8531),SECOND('Profil je Los'!A8531)),""),"")</f>
        <v>0.25</v>
      </c>
      <c r="E8531" s="5">
        <f t="shared" si="534"/>
        <v>6</v>
      </c>
      <c r="F8531" s="14">
        <v>15.165564</v>
      </c>
      <c r="G8531" s="17">
        <f t="shared" si="532"/>
        <v>1.26</v>
      </c>
      <c r="I8531" s="33"/>
    </row>
    <row r="8532" spans="1:9" x14ac:dyDescent="0.2">
      <c r="A8532" s="4">
        <v>44186.291666666664</v>
      </c>
      <c r="B8532" s="6">
        <f t="shared" si="533"/>
        <v>44186</v>
      </c>
      <c r="C8532" s="3">
        <f t="shared" si="535"/>
        <v>0.25</v>
      </c>
      <c r="D8532" s="3">
        <f>IF('Profil je Los'!A8532&lt;&gt;"",IF('Profil je Los'!A8532&lt;&gt;"",TIME(HOUR('Profil je Los'!A8532),MINUTE('Profil je Los'!A8532),SECOND('Profil je Los'!A8532)),""),"")</f>
        <v>0.29166666666666669</v>
      </c>
      <c r="E8532" s="5">
        <f t="shared" si="534"/>
        <v>7</v>
      </c>
      <c r="F8532" s="14">
        <v>29.255208</v>
      </c>
      <c r="G8532" s="17">
        <f t="shared" si="532"/>
        <v>2.44</v>
      </c>
      <c r="I8532" s="33"/>
    </row>
    <row r="8533" spans="1:9" x14ac:dyDescent="0.2">
      <c r="A8533" s="4">
        <v>44186.333333333336</v>
      </c>
      <c r="B8533" s="6">
        <f t="shared" si="533"/>
        <v>44186</v>
      </c>
      <c r="C8533" s="3">
        <f t="shared" si="535"/>
        <v>0.29166666666666669</v>
      </c>
      <c r="D8533" s="3">
        <f>IF('Profil je Los'!A8533&lt;&gt;"",IF('Profil je Los'!A8533&lt;&gt;"",TIME(HOUR('Profil je Los'!A8533),MINUTE('Profil je Los'!A8533),SECOND('Profil je Los'!A8533)),""),"")</f>
        <v>0.33333333333333331</v>
      </c>
      <c r="E8533" s="5">
        <f t="shared" si="534"/>
        <v>8</v>
      </c>
      <c r="F8533" s="14">
        <v>42.646168000000003</v>
      </c>
      <c r="G8533" s="17">
        <f t="shared" si="532"/>
        <v>3.55</v>
      </c>
      <c r="I8533" s="33"/>
    </row>
    <row r="8534" spans="1:9" x14ac:dyDescent="0.2">
      <c r="A8534" s="4">
        <v>44186.375</v>
      </c>
      <c r="B8534" s="6">
        <f t="shared" si="533"/>
        <v>44186</v>
      </c>
      <c r="C8534" s="3">
        <f t="shared" si="535"/>
        <v>0.33333333333333331</v>
      </c>
      <c r="D8534" s="3">
        <f>IF('Profil je Los'!A8534&lt;&gt;"",IF('Profil je Los'!A8534&lt;&gt;"",TIME(HOUR('Profil je Los'!A8534),MINUTE('Profil je Los'!A8534),SECOND('Profil je Los'!A8534)),""),"")</f>
        <v>0.375</v>
      </c>
      <c r="E8534" s="5">
        <f t="shared" si="534"/>
        <v>9</v>
      </c>
      <c r="F8534" s="14">
        <v>49.037018000000003</v>
      </c>
      <c r="G8534" s="17">
        <f t="shared" si="532"/>
        <v>4.09</v>
      </c>
      <c r="I8534" s="33"/>
    </row>
    <row r="8535" spans="1:9" x14ac:dyDescent="0.2">
      <c r="A8535" s="4">
        <v>44186.416666666664</v>
      </c>
      <c r="B8535" s="6">
        <f t="shared" si="533"/>
        <v>44186</v>
      </c>
      <c r="C8535" s="3">
        <f t="shared" si="535"/>
        <v>0.375</v>
      </c>
      <c r="D8535" s="3">
        <f>IF('Profil je Los'!A8535&lt;&gt;"",IF('Profil je Los'!A8535&lt;&gt;"",TIME(HOUR('Profil je Los'!A8535),MINUTE('Profil je Los'!A8535),SECOND('Profil je Los'!A8535)),""),"")</f>
        <v>0.41666666666666669</v>
      </c>
      <c r="E8535" s="5">
        <f t="shared" si="534"/>
        <v>10</v>
      </c>
      <c r="F8535" s="14">
        <v>49.544547000000001</v>
      </c>
      <c r="G8535" s="17">
        <f t="shared" si="532"/>
        <v>4.13</v>
      </c>
      <c r="I8535" s="33"/>
    </row>
    <row r="8536" spans="1:9" x14ac:dyDescent="0.2">
      <c r="A8536" s="4">
        <v>44186.458333333336</v>
      </c>
      <c r="B8536" s="6">
        <f t="shared" si="533"/>
        <v>44186</v>
      </c>
      <c r="C8536" s="3">
        <f t="shared" si="535"/>
        <v>0.41666666666666669</v>
      </c>
      <c r="D8536" s="3">
        <f>IF('Profil je Los'!A8536&lt;&gt;"",IF('Profil je Los'!A8536&lt;&gt;"",TIME(HOUR('Profil je Los'!A8536),MINUTE('Profil je Los'!A8536),SECOND('Profil je Los'!A8536)),""),"")</f>
        <v>0.45833333333333331</v>
      </c>
      <c r="E8536" s="5">
        <f t="shared" si="534"/>
        <v>11</v>
      </c>
      <c r="F8536" s="14">
        <v>52.167566000000001</v>
      </c>
      <c r="G8536" s="17">
        <f t="shared" si="532"/>
        <v>4.3499999999999996</v>
      </c>
      <c r="I8536" s="33"/>
    </row>
    <row r="8537" spans="1:9" x14ac:dyDescent="0.2">
      <c r="A8537" s="4">
        <v>44186.5</v>
      </c>
      <c r="B8537" s="6">
        <f t="shared" si="533"/>
        <v>44186</v>
      </c>
      <c r="C8537" s="3">
        <f t="shared" si="535"/>
        <v>0.45833333333333331</v>
      </c>
      <c r="D8537" s="3">
        <f>IF('Profil je Los'!A8537&lt;&gt;"",IF('Profil je Los'!A8537&lt;&gt;"",TIME(HOUR('Profil je Los'!A8537),MINUTE('Profil je Los'!A8537),SECOND('Profil je Los'!A8537)),""),"")</f>
        <v>0.5</v>
      </c>
      <c r="E8537" s="5">
        <f t="shared" si="534"/>
        <v>12</v>
      </c>
      <c r="F8537" s="14">
        <v>54.646306000000003</v>
      </c>
      <c r="G8537" s="17">
        <f t="shared" si="532"/>
        <v>4.55</v>
      </c>
      <c r="I8537" s="33"/>
    </row>
    <row r="8538" spans="1:9" x14ac:dyDescent="0.2">
      <c r="A8538" s="4">
        <v>44186.541666666664</v>
      </c>
      <c r="B8538" s="6">
        <f t="shared" si="533"/>
        <v>44186</v>
      </c>
      <c r="C8538" s="3">
        <f t="shared" si="535"/>
        <v>0.5</v>
      </c>
      <c r="D8538" s="3">
        <f>IF('Profil je Los'!A8538&lt;&gt;"",IF('Profil je Los'!A8538&lt;&gt;"",TIME(HOUR('Profil je Los'!A8538),MINUTE('Profil je Los'!A8538),SECOND('Profil je Los'!A8538)),""),"")</f>
        <v>0.54166666666666663</v>
      </c>
      <c r="E8538" s="5">
        <f t="shared" si="534"/>
        <v>13</v>
      </c>
      <c r="F8538" s="14">
        <v>53.983632999999998</v>
      </c>
      <c r="G8538" s="17">
        <f t="shared" si="532"/>
        <v>4.5</v>
      </c>
      <c r="I8538" s="33"/>
    </row>
    <row r="8539" spans="1:9" x14ac:dyDescent="0.2">
      <c r="A8539" s="4">
        <v>44186.583333333336</v>
      </c>
      <c r="B8539" s="6">
        <f t="shared" si="533"/>
        <v>44186</v>
      </c>
      <c r="C8539" s="3">
        <f t="shared" si="535"/>
        <v>0.54166666666666663</v>
      </c>
      <c r="D8539" s="3">
        <f>IF('Profil je Los'!A8539&lt;&gt;"",IF('Profil je Los'!A8539&lt;&gt;"",TIME(HOUR('Profil je Los'!A8539),MINUTE('Profil je Los'!A8539),SECOND('Profil je Los'!A8539)),""),"")</f>
        <v>0.58333333333333337</v>
      </c>
      <c r="E8539" s="5">
        <f t="shared" si="534"/>
        <v>14</v>
      </c>
      <c r="F8539" s="14">
        <v>53.626106</v>
      </c>
      <c r="G8539" s="17">
        <f t="shared" si="532"/>
        <v>4.47</v>
      </c>
      <c r="I8539" s="33"/>
    </row>
    <row r="8540" spans="1:9" x14ac:dyDescent="0.2">
      <c r="A8540" s="4">
        <v>44186.625</v>
      </c>
      <c r="B8540" s="6">
        <f t="shared" si="533"/>
        <v>44186</v>
      </c>
      <c r="C8540" s="3">
        <f t="shared" si="535"/>
        <v>0.58333333333333337</v>
      </c>
      <c r="D8540" s="3">
        <f>IF('Profil je Los'!A8540&lt;&gt;"",IF('Profil je Los'!A8540&lt;&gt;"",TIME(HOUR('Profil je Los'!A8540),MINUTE('Profil je Los'!A8540),SECOND('Profil je Los'!A8540)),""),"")</f>
        <v>0.625</v>
      </c>
      <c r="E8540" s="5">
        <f t="shared" si="534"/>
        <v>15</v>
      </c>
      <c r="F8540" s="14">
        <v>52.456408000000003</v>
      </c>
      <c r="G8540" s="17">
        <f t="shared" si="532"/>
        <v>4.37</v>
      </c>
      <c r="I8540" s="33"/>
    </row>
    <row r="8541" spans="1:9" x14ac:dyDescent="0.2">
      <c r="A8541" s="4">
        <v>44186.666666666664</v>
      </c>
      <c r="B8541" s="6">
        <f t="shared" si="533"/>
        <v>44186</v>
      </c>
      <c r="C8541" s="3">
        <f t="shared" si="535"/>
        <v>0.625</v>
      </c>
      <c r="D8541" s="3">
        <f>IF('Profil je Los'!A8541&lt;&gt;"",IF('Profil je Los'!A8541&lt;&gt;"",TIME(HOUR('Profil je Los'!A8541),MINUTE('Profil je Los'!A8541),SECOND('Profil je Los'!A8541)),""),"")</f>
        <v>0.66666666666666663</v>
      </c>
      <c r="E8541" s="5">
        <f t="shared" si="534"/>
        <v>16</v>
      </c>
      <c r="F8541" s="14">
        <v>52.867125999999999</v>
      </c>
      <c r="G8541" s="17">
        <f t="shared" si="532"/>
        <v>4.41</v>
      </c>
      <c r="I8541" s="33"/>
    </row>
    <row r="8542" spans="1:9" x14ac:dyDescent="0.2">
      <c r="A8542" s="4">
        <v>44186.708333333336</v>
      </c>
      <c r="B8542" s="6">
        <f t="shared" si="533"/>
        <v>44186</v>
      </c>
      <c r="C8542" s="3">
        <f t="shared" si="535"/>
        <v>0.66666666666666663</v>
      </c>
      <c r="D8542" s="3">
        <f>IF('Profil je Los'!A8542&lt;&gt;"",IF('Profil je Los'!A8542&lt;&gt;"",TIME(HOUR('Profil je Los'!A8542),MINUTE('Profil je Los'!A8542),SECOND('Profil je Los'!A8542)),""),"")</f>
        <v>0.70833333333333337</v>
      </c>
      <c r="E8542" s="5">
        <f t="shared" si="534"/>
        <v>17</v>
      </c>
      <c r="F8542" s="14">
        <v>56.746187999999997</v>
      </c>
      <c r="G8542" s="17">
        <f t="shared" si="532"/>
        <v>4.7300000000000004</v>
      </c>
      <c r="I8542" s="33"/>
    </row>
    <row r="8543" spans="1:9" x14ac:dyDescent="0.2">
      <c r="A8543" s="4">
        <v>44186.75</v>
      </c>
      <c r="B8543" s="6">
        <f t="shared" si="533"/>
        <v>44186</v>
      </c>
      <c r="C8543" s="3">
        <f t="shared" si="535"/>
        <v>0.70833333333333337</v>
      </c>
      <c r="D8543" s="3">
        <f>IF('Profil je Los'!A8543&lt;&gt;"",IF('Profil je Los'!A8543&lt;&gt;"",TIME(HOUR('Profil je Los'!A8543),MINUTE('Profil je Los'!A8543),SECOND('Profil je Los'!A8543)),""),"")</f>
        <v>0.75</v>
      </c>
      <c r="E8543" s="5">
        <f t="shared" si="534"/>
        <v>18</v>
      </c>
      <c r="F8543" s="14">
        <v>60</v>
      </c>
      <c r="G8543" s="17">
        <f t="shared" si="532"/>
        <v>5</v>
      </c>
      <c r="I8543" s="33"/>
    </row>
    <row r="8544" spans="1:9" x14ac:dyDescent="0.2">
      <c r="A8544" s="4">
        <v>44186.791666666664</v>
      </c>
      <c r="B8544" s="6">
        <f t="shared" si="533"/>
        <v>44186</v>
      </c>
      <c r="C8544" s="3">
        <f t="shared" si="535"/>
        <v>0.75</v>
      </c>
      <c r="D8544" s="3">
        <f>IF('Profil je Los'!A8544&lt;&gt;"",IF('Profil je Los'!A8544&lt;&gt;"",TIME(HOUR('Profil je Los'!A8544),MINUTE('Profil je Los'!A8544),SECOND('Profil je Los'!A8544)),""),"")</f>
        <v>0.79166666666666663</v>
      </c>
      <c r="E8544" s="5">
        <f t="shared" si="534"/>
        <v>19</v>
      </c>
      <c r="F8544" s="14">
        <v>59.228755</v>
      </c>
      <c r="G8544" s="17">
        <f t="shared" si="532"/>
        <v>4.9400000000000004</v>
      </c>
      <c r="I8544" s="33"/>
    </row>
    <row r="8545" spans="1:9" x14ac:dyDescent="0.2">
      <c r="A8545" s="4">
        <v>44186.833333333336</v>
      </c>
      <c r="B8545" s="6">
        <f t="shared" si="533"/>
        <v>44186</v>
      </c>
      <c r="C8545" s="3">
        <f t="shared" si="535"/>
        <v>0.79166666666666663</v>
      </c>
      <c r="D8545" s="3">
        <f>IF('Profil je Los'!A8545&lt;&gt;"",IF('Profil je Los'!A8545&lt;&gt;"",TIME(HOUR('Profil je Los'!A8545),MINUTE('Profil je Los'!A8545),SECOND('Profil je Los'!A8545)),""),"")</f>
        <v>0.83333333333333337</v>
      </c>
      <c r="E8545" s="5">
        <f t="shared" si="534"/>
        <v>20</v>
      </c>
      <c r="F8545" s="14">
        <v>53.735686999999999</v>
      </c>
      <c r="G8545" s="17">
        <f t="shared" si="532"/>
        <v>4.4800000000000004</v>
      </c>
      <c r="I8545" s="33"/>
    </row>
    <row r="8546" spans="1:9" x14ac:dyDescent="0.2">
      <c r="A8546" s="4">
        <v>44186.875</v>
      </c>
      <c r="B8546" s="6">
        <f t="shared" si="533"/>
        <v>44186</v>
      </c>
      <c r="C8546" s="3">
        <f t="shared" si="535"/>
        <v>0.83333333333333337</v>
      </c>
      <c r="D8546" s="3">
        <f>IF('Profil je Los'!A8546&lt;&gt;"",IF('Profil je Los'!A8546&lt;&gt;"",TIME(HOUR('Profil je Los'!A8546),MINUTE('Profil je Los'!A8546),SECOND('Profil je Los'!A8546)),""),"")</f>
        <v>0.875</v>
      </c>
      <c r="E8546" s="5">
        <f t="shared" si="534"/>
        <v>21</v>
      </c>
      <c r="F8546" s="14">
        <v>44.576985999999998</v>
      </c>
      <c r="G8546" s="17">
        <f t="shared" si="532"/>
        <v>3.71</v>
      </c>
      <c r="I8546" s="33"/>
    </row>
    <row r="8547" spans="1:9" x14ac:dyDescent="0.2">
      <c r="A8547" s="4">
        <v>44186.916666666664</v>
      </c>
      <c r="B8547" s="6">
        <f t="shared" si="533"/>
        <v>44186</v>
      </c>
      <c r="C8547" s="3">
        <f t="shared" si="535"/>
        <v>0.875</v>
      </c>
      <c r="D8547" s="3">
        <f>IF('Profil je Los'!A8547&lt;&gt;"",IF('Profil je Los'!A8547&lt;&gt;"",TIME(HOUR('Profil je Los'!A8547),MINUTE('Profil je Los'!A8547),SECOND('Profil je Los'!A8547)),""),"")</f>
        <v>0.91666666666666663</v>
      </c>
      <c r="E8547" s="5">
        <f t="shared" si="534"/>
        <v>22</v>
      </c>
      <c r="F8547" s="14">
        <v>38.063423</v>
      </c>
      <c r="G8547" s="17">
        <f t="shared" si="532"/>
        <v>3.17</v>
      </c>
      <c r="I8547" s="33"/>
    </row>
    <row r="8548" spans="1:9" x14ac:dyDescent="0.2">
      <c r="A8548" s="4">
        <v>44186.958333333336</v>
      </c>
      <c r="B8548" s="6">
        <f t="shared" si="533"/>
        <v>44186</v>
      </c>
      <c r="C8548" s="3">
        <f t="shared" si="535"/>
        <v>0.91666666666666663</v>
      </c>
      <c r="D8548" s="3">
        <f>IF('Profil je Los'!A8548&lt;&gt;"",IF('Profil je Los'!A8548&lt;&gt;"",TIME(HOUR('Profil je Los'!A8548),MINUTE('Profil je Los'!A8548),SECOND('Profil je Los'!A8548)),""),"")</f>
        <v>0.95833333333333337</v>
      </c>
      <c r="E8548" s="5">
        <f t="shared" si="534"/>
        <v>23</v>
      </c>
      <c r="F8548" s="14">
        <v>31.450042</v>
      </c>
      <c r="G8548" s="17">
        <f t="shared" si="532"/>
        <v>2.62</v>
      </c>
      <c r="I8548" s="33"/>
    </row>
    <row r="8549" spans="1:9" x14ac:dyDescent="0.2">
      <c r="A8549" s="4">
        <v>44187</v>
      </c>
      <c r="B8549" s="6">
        <f t="shared" si="533"/>
        <v>44186</v>
      </c>
      <c r="C8549" s="3">
        <f t="shared" si="535"/>
        <v>0.95833333333333337</v>
      </c>
      <c r="D8549" s="3">
        <f>IF('Profil je Los'!A8549&lt;&gt;"",IF('Profil je Los'!A8549&lt;&gt;"",TIME(HOUR('Profil je Los'!A8549),MINUTE('Profil je Los'!A8549),SECOND('Profil je Los'!A8549)),""),"")</f>
        <v>0</v>
      </c>
      <c r="E8549" s="5">
        <f t="shared" si="534"/>
        <v>24</v>
      </c>
      <c r="F8549" s="14">
        <v>23.879134000000001</v>
      </c>
      <c r="G8549" s="17">
        <f t="shared" si="532"/>
        <v>1.99</v>
      </c>
      <c r="I8549" s="33"/>
    </row>
    <row r="8550" spans="1:9" x14ac:dyDescent="0.2">
      <c r="A8550" s="4">
        <v>44187.041666666664</v>
      </c>
      <c r="B8550" s="6">
        <f t="shared" si="533"/>
        <v>44187</v>
      </c>
      <c r="C8550" s="3">
        <f t="shared" si="535"/>
        <v>0</v>
      </c>
      <c r="D8550" s="3">
        <f>IF('Profil je Los'!A8550&lt;&gt;"",IF('Profil je Los'!A8550&lt;&gt;"",TIME(HOUR('Profil je Los'!A8550),MINUTE('Profil je Los'!A8550),SECOND('Profil je Los'!A8550)),""),"")</f>
        <v>4.1666666666666664E-2</v>
      </c>
      <c r="E8550" s="5">
        <f t="shared" si="534"/>
        <v>1</v>
      </c>
      <c r="F8550" s="14">
        <v>19.047957</v>
      </c>
      <c r="G8550" s="17">
        <f t="shared" si="532"/>
        <v>1.59</v>
      </c>
      <c r="I8550" s="33"/>
    </row>
    <row r="8551" spans="1:9" x14ac:dyDescent="0.2">
      <c r="A8551" s="4">
        <v>44187.083333333336</v>
      </c>
      <c r="B8551" s="6">
        <f t="shared" si="533"/>
        <v>44187</v>
      </c>
      <c r="C8551" s="3">
        <f t="shared" si="535"/>
        <v>4.1666666666666664E-2</v>
      </c>
      <c r="D8551" s="3">
        <f>IF('Profil je Los'!A8551&lt;&gt;"",IF('Profil je Los'!A8551&lt;&gt;"",TIME(HOUR('Profil je Los'!A8551),MINUTE('Profil je Los'!A8551),SECOND('Profil je Los'!A8551)),""),"")</f>
        <v>8.3333333333333329E-2</v>
      </c>
      <c r="E8551" s="5">
        <f t="shared" si="534"/>
        <v>2</v>
      </c>
      <c r="F8551" s="14">
        <v>16.471323000000002</v>
      </c>
      <c r="G8551" s="17">
        <f t="shared" si="532"/>
        <v>1.37</v>
      </c>
      <c r="I8551" s="33"/>
    </row>
    <row r="8552" spans="1:9" x14ac:dyDescent="0.2">
      <c r="A8552" s="4">
        <v>44187.125</v>
      </c>
      <c r="B8552" s="6">
        <f t="shared" si="533"/>
        <v>44187</v>
      </c>
      <c r="C8552" s="3">
        <f t="shared" si="535"/>
        <v>8.3333333333333329E-2</v>
      </c>
      <c r="D8552" s="3">
        <f>IF('Profil je Los'!A8552&lt;&gt;"",IF('Profil je Los'!A8552&lt;&gt;"",TIME(HOUR('Profil je Los'!A8552),MINUTE('Profil je Los'!A8552),SECOND('Profil je Los'!A8552)),""),"")</f>
        <v>0.125</v>
      </c>
      <c r="E8552" s="5">
        <f t="shared" si="534"/>
        <v>3</v>
      </c>
      <c r="F8552" s="14">
        <v>17.087651000000001</v>
      </c>
      <c r="G8552" s="17">
        <f t="shared" si="532"/>
        <v>1.42</v>
      </c>
      <c r="I8552" s="33"/>
    </row>
    <row r="8553" spans="1:9" x14ac:dyDescent="0.2">
      <c r="A8553" s="4">
        <v>44187.166666666664</v>
      </c>
      <c r="B8553" s="6">
        <f t="shared" si="533"/>
        <v>44187</v>
      </c>
      <c r="C8553" s="3">
        <f t="shared" si="535"/>
        <v>0.125</v>
      </c>
      <c r="D8553" s="3">
        <f>IF('Profil je Los'!A8553&lt;&gt;"",IF('Profil je Los'!A8553&lt;&gt;"",TIME(HOUR('Profil je Los'!A8553),MINUTE('Profil je Los'!A8553),SECOND('Profil je Los'!A8553)),""),"")</f>
        <v>0.16666666666666666</v>
      </c>
      <c r="E8553" s="5">
        <f t="shared" si="534"/>
        <v>4</v>
      </c>
      <c r="F8553" s="14">
        <v>16.850432999999999</v>
      </c>
      <c r="G8553" s="17">
        <f t="shared" si="532"/>
        <v>1.4</v>
      </c>
      <c r="I8553" s="33"/>
    </row>
    <row r="8554" spans="1:9" x14ac:dyDescent="0.2">
      <c r="A8554" s="4">
        <v>44187.208333333336</v>
      </c>
      <c r="B8554" s="6">
        <f t="shared" si="533"/>
        <v>44187</v>
      </c>
      <c r="C8554" s="3">
        <f t="shared" si="535"/>
        <v>0.16666666666666666</v>
      </c>
      <c r="D8554" s="3">
        <f>IF('Profil je Los'!A8554&lt;&gt;"",IF('Profil je Los'!A8554&lt;&gt;"",TIME(HOUR('Profil je Los'!A8554),MINUTE('Profil je Los'!A8554),SECOND('Profil je Los'!A8554)),""),"")</f>
        <v>0.20833333333333334</v>
      </c>
      <c r="E8554" s="5">
        <f t="shared" si="534"/>
        <v>5</v>
      </c>
      <c r="F8554" s="14">
        <v>18.743279000000001</v>
      </c>
      <c r="G8554" s="17">
        <f t="shared" si="532"/>
        <v>1.56</v>
      </c>
      <c r="I8554" s="33"/>
    </row>
    <row r="8555" spans="1:9" x14ac:dyDescent="0.2">
      <c r="A8555" s="4">
        <v>44187.25</v>
      </c>
      <c r="B8555" s="6">
        <f t="shared" si="533"/>
        <v>44187</v>
      </c>
      <c r="C8555" s="3">
        <f t="shared" si="535"/>
        <v>0.20833333333333334</v>
      </c>
      <c r="D8555" s="3">
        <f>IF('Profil je Los'!A8555&lt;&gt;"",IF('Profil je Los'!A8555&lt;&gt;"",TIME(HOUR('Profil je Los'!A8555),MINUTE('Profil je Los'!A8555),SECOND('Profil je Los'!A8555)),""),"")</f>
        <v>0.25</v>
      </c>
      <c r="E8555" s="5">
        <f t="shared" si="534"/>
        <v>6</v>
      </c>
      <c r="F8555" s="14">
        <v>22.957111999999999</v>
      </c>
      <c r="G8555" s="17">
        <f t="shared" si="532"/>
        <v>1.91</v>
      </c>
      <c r="I8555" s="33"/>
    </row>
    <row r="8556" spans="1:9" x14ac:dyDescent="0.2">
      <c r="A8556" s="4">
        <v>44187.291666666664</v>
      </c>
      <c r="B8556" s="6">
        <f t="shared" si="533"/>
        <v>44187</v>
      </c>
      <c r="C8556" s="3">
        <f t="shared" si="535"/>
        <v>0.25</v>
      </c>
      <c r="D8556" s="3">
        <f>IF('Profil je Los'!A8556&lt;&gt;"",IF('Profil je Los'!A8556&lt;&gt;"",TIME(HOUR('Profil je Los'!A8556),MINUTE('Profil je Los'!A8556),SECOND('Profil je Los'!A8556)),""),"")</f>
        <v>0.29166666666666669</v>
      </c>
      <c r="E8556" s="5">
        <f t="shared" si="534"/>
        <v>7</v>
      </c>
      <c r="F8556" s="14">
        <v>36.557989999999997</v>
      </c>
      <c r="G8556" s="17">
        <f t="shared" si="532"/>
        <v>3.05</v>
      </c>
      <c r="I8556" s="33"/>
    </row>
    <row r="8557" spans="1:9" x14ac:dyDescent="0.2">
      <c r="A8557" s="4">
        <v>44187.333333333336</v>
      </c>
      <c r="B8557" s="6">
        <f t="shared" si="533"/>
        <v>44187</v>
      </c>
      <c r="C8557" s="3">
        <f t="shared" si="535"/>
        <v>0.29166666666666669</v>
      </c>
      <c r="D8557" s="3">
        <f>IF('Profil je Los'!A8557&lt;&gt;"",IF('Profil je Los'!A8557&lt;&gt;"",TIME(HOUR('Profil je Los'!A8557),MINUTE('Profil je Los'!A8557),SECOND('Profil je Los'!A8557)),""),"")</f>
        <v>0.33333333333333331</v>
      </c>
      <c r="E8557" s="5">
        <f t="shared" si="534"/>
        <v>8</v>
      </c>
      <c r="F8557" s="14">
        <v>45.841866000000003</v>
      </c>
      <c r="G8557" s="17">
        <f t="shared" si="532"/>
        <v>3.82</v>
      </c>
      <c r="I8557" s="33"/>
    </row>
    <row r="8558" spans="1:9" x14ac:dyDescent="0.2">
      <c r="A8558" s="4">
        <v>44187.375</v>
      </c>
      <c r="B8558" s="6">
        <f t="shared" si="533"/>
        <v>44187</v>
      </c>
      <c r="C8558" s="3">
        <f t="shared" si="535"/>
        <v>0.33333333333333331</v>
      </c>
      <c r="D8558" s="3">
        <f>IF('Profil je Los'!A8558&lt;&gt;"",IF('Profil je Los'!A8558&lt;&gt;"",TIME(HOUR('Profil je Los'!A8558),MINUTE('Profil je Los'!A8558),SECOND('Profil je Los'!A8558)),""),"")</f>
        <v>0.375</v>
      </c>
      <c r="E8558" s="5">
        <f t="shared" si="534"/>
        <v>9</v>
      </c>
      <c r="F8558" s="14">
        <v>48.625585000000001</v>
      </c>
      <c r="G8558" s="17">
        <f t="shared" si="532"/>
        <v>4.05</v>
      </c>
      <c r="I8558" s="33"/>
    </row>
    <row r="8559" spans="1:9" x14ac:dyDescent="0.2">
      <c r="A8559" s="4">
        <v>44187.416666666664</v>
      </c>
      <c r="B8559" s="6">
        <f t="shared" si="533"/>
        <v>44187</v>
      </c>
      <c r="C8559" s="3">
        <f t="shared" si="535"/>
        <v>0.375</v>
      </c>
      <c r="D8559" s="3">
        <f>IF('Profil je Los'!A8559&lt;&gt;"",IF('Profil je Los'!A8559&lt;&gt;"",TIME(HOUR('Profil je Los'!A8559),MINUTE('Profil je Los'!A8559),SECOND('Profil je Los'!A8559)),""),"")</f>
        <v>0.41666666666666669</v>
      </c>
      <c r="E8559" s="5">
        <f t="shared" si="534"/>
        <v>10</v>
      </c>
      <c r="F8559" s="14">
        <v>46.164938999999997</v>
      </c>
      <c r="G8559" s="17">
        <f t="shared" si="532"/>
        <v>3.85</v>
      </c>
      <c r="I8559" s="33"/>
    </row>
    <row r="8560" spans="1:9" x14ac:dyDescent="0.2">
      <c r="A8560" s="4">
        <v>44187.458333333336</v>
      </c>
      <c r="B8560" s="6">
        <f t="shared" si="533"/>
        <v>44187</v>
      </c>
      <c r="C8560" s="3">
        <f t="shared" si="535"/>
        <v>0.41666666666666669</v>
      </c>
      <c r="D8560" s="3">
        <f>IF('Profil je Los'!A8560&lt;&gt;"",IF('Profil je Los'!A8560&lt;&gt;"",TIME(HOUR('Profil je Los'!A8560),MINUTE('Profil je Los'!A8560),SECOND('Profil je Los'!A8560)),""),"")</f>
        <v>0.45833333333333331</v>
      </c>
      <c r="E8560" s="5">
        <f t="shared" si="534"/>
        <v>11</v>
      </c>
      <c r="F8560" s="14">
        <v>46.339618000000002</v>
      </c>
      <c r="G8560" s="17">
        <f t="shared" si="532"/>
        <v>3.86</v>
      </c>
      <c r="I8560" s="33"/>
    </row>
    <row r="8561" spans="1:9" x14ac:dyDescent="0.2">
      <c r="A8561" s="4">
        <v>44187.5</v>
      </c>
      <c r="B8561" s="6">
        <f t="shared" si="533"/>
        <v>44187</v>
      </c>
      <c r="C8561" s="3">
        <f t="shared" si="535"/>
        <v>0.45833333333333331</v>
      </c>
      <c r="D8561" s="3">
        <f>IF('Profil je Los'!A8561&lt;&gt;"",IF('Profil je Los'!A8561&lt;&gt;"",TIME(HOUR('Profil je Los'!A8561),MINUTE('Profil je Los'!A8561),SECOND('Profil je Los'!A8561)),""),"")</f>
        <v>0.5</v>
      </c>
      <c r="E8561" s="5">
        <f t="shared" si="534"/>
        <v>12</v>
      </c>
      <c r="F8561" s="14">
        <v>49.186810000000001</v>
      </c>
      <c r="G8561" s="17">
        <f t="shared" si="532"/>
        <v>4.0999999999999996</v>
      </c>
      <c r="I8561" s="33"/>
    </row>
    <row r="8562" spans="1:9" x14ac:dyDescent="0.2">
      <c r="A8562" s="4">
        <v>44187.541666666664</v>
      </c>
      <c r="B8562" s="6">
        <f t="shared" si="533"/>
        <v>44187</v>
      </c>
      <c r="C8562" s="3">
        <f t="shared" si="535"/>
        <v>0.5</v>
      </c>
      <c r="D8562" s="3">
        <f>IF('Profil je Los'!A8562&lt;&gt;"",IF('Profil je Los'!A8562&lt;&gt;"",TIME(HOUR('Profil je Los'!A8562),MINUTE('Profil je Los'!A8562),SECOND('Profil je Los'!A8562)),""),"")</f>
        <v>0.54166666666666663</v>
      </c>
      <c r="E8562" s="5">
        <f t="shared" si="534"/>
        <v>13</v>
      </c>
      <c r="F8562" s="14">
        <v>48.865991999999999</v>
      </c>
      <c r="G8562" s="17">
        <f t="shared" si="532"/>
        <v>4.07</v>
      </c>
      <c r="I8562" s="33"/>
    </row>
    <row r="8563" spans="1:9" x14ac:dyDescent="0.2">
      <c r="A8563" s="4">
        <v>44187.583333333336</v>
      </c>
      <c r="B8563" s="6">
        <f t="shared" si="533"/>
        <v>44187</v>
      </c>
      <c r="C8563" s="3">
        <f t="shared" si="535"/>
        <v>0.54166666666666663</v>
      </c>
      <c r="D8563" s="3">
        <f>IF('Profil je Los'!A8563&lt;&gt;"",IF('Profil je Los'!A8563&lt;&gt;"",TIME(HOUR('Profil je Los'!A8563),MINUTE('Profil je Los'!A8563),SECOND('Profil je Los'!A8563)),""),"")</f>
        <v>0.58333333333333337</v>
      </c>
      <c r="E8563" s="5">
        <f t="shared" si="534"/>
        <v>14</v>
      </c>
      <c r="F8563" s="14">
        <v>45.812108000000002</v>
      </c>
      <c r="G8563" s="17">
        <f t="shared" si="532"/>
        <v>3.82</v>
      </c>
      <c r="I8563" s="33"/>
    </row>
    <row r="8564" spans="1:9" x14ac:dyDescent="0.2">
      <c r="A8564" s="4">
        <v>44187.625</v>
      </c>
      <c r="B8564" s="6">
        <f t="shared" si="533"/>
        <v>44187</v>
      </c>
      <c r="C8564" s="3">
        <f t="shared" si="535"/>
        <v>0.58333333333333337</v>
      </c>
      <c r="D8564" s="3">
        <f>IF('Profil je Los'!A8564&lt;&gt;"",IF('Profil je Los'!A8564&lt;&gt;"",TIME(HOUR('Profil je Los'!A8564),MINUTE('Profil je Los'!A8564),SECOND('Profil je Los'!A8564)),""),"")</f>
        <v>0.625</v>
      </c>
      <c r="E8564" s="5">
        <f t="shared" si="534"/>
        <v>15</v>
      </c>
      <c r="F8564" s="14">
        <v>45.527329000000002</v>
      </c>
      <c r="G8564" s="17">
        <f t="shared" si="532"/>
        <v>3.79</v>
      </c>
      <c r="I8564" s="33"/>
    </row>
    <row r="8565" spans="1:9" x14ac:dyDescent="0.2">
      <c r="A8565" s="4">
        <v>44187.666666666664</v>
      </c>
      <c r="B8565" s="6">
        <f t="shared" si="533"/>
        <v>44187</v>
      </c>
      <c r="C8565" s="3">
        <f t="shared" si="535"/>
        <v>0.625</v>
      </c>
      <c r="D8565" s="3">
        <f>IF('Profil je Los'!A8565&lt;&gt;"",IF('Profil je Los'!A8565&lt;&gt;"",TIME(HOUR('Profil je Los'!A8565),MINUTE('Profil je Los'!A8565),SECOND('Profil je Los'!A8565)),""),"")</f>
        <v>0.66666666666666663</v>
      </c>
      <c r="E8565" s="5">
        <f t="shared" si="534"/>
        <v>16</v>
      </c>
      <c r="F8565" s="14">
        <v>45.366475000000001</v>
      </c>
      <c r="G8565" s="17">
        <f t="shared" si="532"/>
        <v>3.78</v>
      </c>
      <c r="I8565" s="33"/>
    </row>
    <row r="8566" spans="1:9" x14ac:dyDescent="0.2">
      <c r="A8566" s="4">
        <v>44187.708333333336</v>
      </c>
      <c r="B8566" s="6">
        <f t="shared" si="533"/>
        <v>44187</v>
      </c>
      <c r="C8566" s="3">
        <f t="shared" si="535"/>
        <v>0.66666666666666663</v>
      </c>
      <c r="D8566" s="3">
        <f>IF('Profil je Los'!A8566&lt;&gt;"",IF('Profil je Los'!A8566&lt;&gt;"",TIME(HOUR('Profil je Los'!A8566),MINUTE('Profil je Los'!A8566),SECOND('Profil je Los'!A8566)),""),"")</f>
        <v>0.70833333333333337</v>
      </c>
      <c r="E8566" s="5">
        <f t="shared" si="534"/>
        <v>17</v>
      </c>
      <c r="F8566" s="14">
        <v>49.954279999999997</v>
      </c>
      <c r="G8566" s="17">
        <f t="shared" si="532"/>
        <v>4.16</v>
      </c>
      <c r="I8566" s="33"/>
    </row>
    <row r="8567" spans="1:9" x14ac:dyDescent="0.2">
      <c r="A8567" s="4">
        <v>44187.75</v>
      </c>
      <c r="B8567" s="6">
        <f t="shared" si="533"/>
        <v>44187</v>
      </c>
      <c r="C8567" s="3">
        <f t="shared" si="535"/>
        <v>0.70833333333333337</v>
      </c>
      <c r="D8567" s="3">
        <f>IF('Profil je Los'!A8567&lt;&gt;"",IF('Profil je Los'!A8567&lt;&gt;"",TIME(HOUR('Profil je Los'!A8567),MINUTE('Profil je Los'!A8567),SECOND('Profil je Los'!A8567)),""),"")</f>
        <v>0.75</v>
      </c>
      <c r="E8567" s="5">
        <f t="shared" si="534"/>
        <v>18</v>
      </c>
      <c r="F8567" s="14">
        <v>53.640856999999997</v>
      </c>
      <c r="G8567" s="17">
        <f t="shared" si="532"/>
        <v>4.47</v>
      </c>
      <c r="I8567" s="33"/>
    </row>
    <row r="8568" spans="1:9" x14ac:dyDescent="0.2">
      <c r="A8568" s="4">
        <v>44187.791666666664</v>
      </c>
      <c r="B8568" s="6">
        <f t="shared" si="533"/>
        <v>44187</v>
      </c>
      <c r="C8568" s="3">
        <f t="shared" si="535"/>
        <v>0.75</v>
      </c>
      <c r="D8568" s="3">
        <f>IF('Profil je Los'!A8568&lt;&gt;"",IF('Profil je Los'!A8568&lt;&gt;"",TIME(HOUR('Profil je Los'!A8568),MINUTE('Profil je Los'!A8568),SECOND('Profil je Los'!A8568)),""),"")</f>
        <v>0.79166666666666663</v>
      </c>
      <c r="E8568" s="5">
        <f t="shared" si="534"/>
        <v>19</v>
      </c>
      <c r="F8568" s="14">
        <v>52.190849</v>
      </c>
      <c r="G8568" s="17">
        <f t="shared" si="532"/>
        <v>4.3499999999999996</v>
      </c>
      <c r="I8568" s="33"/>
    </row>
    <row r="8569" spans="1:9" x14ac:dyDescent="0.2">
      <c r="A8569" s="4">
        <v>44187.833333333336</v>
      </c>
      <c r="B8569" s="6">
        <f t="shared" si="533"/>
        <v>44187</v>
      </c>
      <c r="C8569" s="3">
        <f t="shared" si="535"/>
        <v>0.79166666666666663</v>
      </c>
      <c r="D8569" s="3">
        <f>IF('Profil je Los'!A8569&lt;&gt;"",IF('Profil je Los'!A8569&lt;&gt;"",TIME(HOUR('Profil je Los'!A8569),MINUTE('Profil je Los'!A8569),SECOND('Profil je Los'!A8569)),""),"")</f>
        <v>0.83333333333333337</v>
      </c>
      <c r="E8569" s="5">
        <f t="shared" si="534"/>
        <v>20</v>
      </c>
      <c r="F8569" s="14">
        <v>48.601495999999997</v>
      </c>
      <c r="G8569" s="17">
        <f t="shared" si="532"/>
        <v>4.05</v>
      </c>
      <c r="I8569" s="33"/>
    </row>
    <row r="8570" spans="1:9" x14ac:dyDescent="0.2">
      <c r="A8570" s="4">
        <v>44187.875</v>
      </c>
      <c r="B8570" s="6">
        <f t="shared" si="533"/>
        <v>44187</v>
      </c>
      <c r="C8570" s="3">
        <f t="shared" si="535"/>
        <v>0.83333333333333337</v>
      </c>
      <c r="D8570" s="3">
        <f>IF('Profil je Los'!A8570&lt;&gt;"",IF('Profil je Los'!A8570&lt;&gt;"",TIME(HOUR('Profil je Los'!A8570),MINUTE('Profil je Los'!A8570),SECOND('Profil je Los'!A8570)),""),"")</f>
        <v>0.875</v>
      </c>
      <c r="E8570" s="5">
        <f t="shared" si="534"/>
        <v>21</v>
      </c>
      <c r="F8570" s="14">
        <v>42.246654999999997</v>
      </c>
      <c r="G8570" s="17">
        <f t="shared" si="532"/>
        <v>3.52</v>
      </c>
      <c r="I8570" s="33"/>
    </row>
    <row r="8571" spans="1:9" x14ac:dyDescent="0.2">
      <c r="A8571" s="4">
        <v>44187.916666666664</v>
      </c>
      <c r="B8571" s="6">
        <f t="shared" si="533"/>
        <v>44187</v>
      </c>
      <c r="C8571" s="3">
        <f t="shared" si="535"/>
        <v>0.875</v>
      </c>
      <c r="D8571" s="3">
        <f>IF('Profil je Los'!A8571&lt;&gt;"",IF('Profil je Los'!A8571&lt;&gt;"",TIME(HOUR('Profil je Los'!A8571),MINUTE('Profil je Los'!A8571),SECOND('Profil je Los'!A8571)),""),"")</f>
        <v>0.91666666666666663</v>
      </c>
      <c r="E8571" s="5">
        <f t="shared" si="534"/>
        <v>22</v>
      </c>
      <c r="F8571" s="14">
        <v>37.783194999999999</v>
      </c>
      <c r="G8571" s="17">
        <f t="shared" si="532"/>
        <v>3.15</v>
      </c>
      <c r="I8571" s="33"/>
    </row>
    <row r="8572" spans="1:9" x14ac:dyDescent="0.2">
      <c r="A8572" s="4">
        <v>44187.958333333336</v>
      </c>
      <c r="B8572" s="6">
        <f t="shared" si="533"/>
        <v>44187</v>
      </c>
      <c r="C8572" s="3">
        <f t="shared" si="535"/>
        <v>0.91666666666666663</v>
      </c>
      <c r="D8572" s="3">
        <f>IF('Profil je Los'!A8572&lt;&gt;"",IF('Profil je Los'!A8572&lt;&gt;"",TIME(HOUR('Profil je Los'!A8572),MINUTE('Profil je Los'!A8572),SECOND('Profil je Los'!A8572)),""),"")</f>
        <v>0.95833333333333337</v>
      </c>
      <c r="E8572" s="5">
        <f t="shared" si="534"/>
        <v>23</v>
      </c>
      <c r="F8572" s="14">
        <v>32.432402000000003</v>
      </c>
      <c r="G8572" s="17">
        <f t="shared" si="532"/>
        <v>2.7</v>
      </c>
      <c r="I8572" s="33"/>
    </row>
    <row r="8573" spans="1:9" x14ac:dyDescent="0.2">
      <c r="A8573" s="4">
        <v>44188</v>
      </c>
      <c r="B8573" s="6">
        <f t="shared" si="533"/>
        <v>44187</v>
      </c>
      <c r="C8573" s="3">
        <f t="shared" si="535"/>
        <v>0.95833333333333337</v>
      </c>
      <c r="D8573" s="3">
        <f>IF('Profil je Los'!A8573&lt;&gt;"",IF('Profil je Los'!A8573&lt;&gt;"",TIME(HOUR('Profil je Los'!A8573),MINUTE('Profil je Los'!A8573),SECOND('Profil je Los'!A8573)),""),"")</f>
        <v>0</v>
      </c>
      <c r="E8573" s="5">
        <f t="shared" si="534"/>
        <v>24</v>
      </c>
      <c r="F8573" s="14">
        <v>25.844814</v>
      </c>
      <c r="G8573" s="17">
        <f t="shared" si="532"/>
        <v>2.15</v>
      </c>
      <c r="I8573" s="33"/>
    </row>
    <row r="8574" spans="1:9" x14ac:dyDescent="0.2">
      <c r="A8574" s="4">
        <v>44188.041666666664</v>
      </c>
      <c r="B8574" s="6">
        <f t="shared" si="533"/>
        <v>44188</v>
      </c>
      <c r="C8574" s="3">
        <f t="shared" si="535"/>
        <v>0</v>
      </c>
      <c r="D8574" s="3">
        <f>IF('Profil je Los'!A8574&lt;&gt;"",IF('Profil je Los'!A8574&lt;&gt;"",TIME(HOUR('Profil je Los'!A8574),MINUTE('Profil je Los'!A8574),SECOND('Profil je Los'!A8574)),""),"")</f>
        <v>4.1666666666666664E-2</v>
      </c>
      <c r="E8574" s="5">
        <f t="shared" si="534"/>
        <v>1</v>
      </c>
      <c r="F8574" s="14">
        <v>6.4833259999999999</v>
      </c>
      <c r="G8574" s="17">
        <f t="shared" si="532"/>
        <v>0.54</v>
      </c>
      <c r="I8574" s="33"/>
    </row>
    <row r="8575" spans="1:9" x14ac:dyDescent="0.2">
      <c r="A8575" s="4">
        <v>44188.083333333336</v>
      </c>
      <c r="B8575" s="6">
        <f t="shared" si="533"/>
        <v>44188</v>
      </c>
      <c r="C8575" s="3">
        <f t="shared" si="535"/>
        <v>4.1666666666666664E-2</v>
      </c>
      <c r="D8575" s="3">
        <f>IF('Profil je Los'!A8575&lt;&gt;"",IF('Profil je Los'!A8575&lt;&gt;"",TIME(HOUR('Profil je Los'!A8575),MINUTE('Profil je Los'!A8575),SECOND('Profil je Los'!A8575)),""),"")</f>
        <v>8.3333333333333329E-2</v>
      </c>
      <c r="E8575" s="5">
        <f t="shared" si="534"/>
        <v>2</v>
      </c>
      <c r="F8575" s="14">
        <v>5.1855890000000002</v>
      </c>
      <c r="G8575" s="17">
        <f t="shared" si="532"/>
        <v>0.43</v>
      </c>
      <c r="I8575" s="33"/>
    </row>
    <row r="8576" spans="1:9" x14ac:dyDescent="0.2">
      <c r="A8576" s="4">
        <v>44188.125</v>
      </c>
      <c r="B8576" s="6">
        <f t="shared" si="533"/>
        <v>44188</v>
      </c>
      <c r="C8576" s="3">
        <f t="shared" si="535"/>
        <v>8.3333333333333329E-2</v>
      </c>
      <c r="D8576" s="3">
        <f>IF('Profil je Los'!A8576&lt;&gt;"",IF('Profil je Los'!A8576&lt;&gt;"",TIME(HOUR('Profil je Los'!A8576),MINUTE('Profil je Los'!A8576),SECOND('Profil je Los'!A8576)),""),"")</f>
        <v>0.125</v>
      </c>
      <c r="E8576" s="5">
        <f t="shared" si="534"/>
        <v>3</v>
      </c>
      <c r="F8576" s="14">
        <v>4.4027260000000004</v>
      </c>
      <c r="G8576" s="17">
        <f t="shared" si="532"/>
        <v>0.37</v>
      </c>
      <c r="I8576" s="33"/>
    </row>
    <row r="8577" spans="1:9" x14ac:dyDescent="0.2">
      <c r="A8577" s="4">
        <v>44188.166666666664</v>
      </c>
      <c r="B8577" s="6">
        <f t="shared" si="533"/>
        <v>44188</v>
      </c>
      <c r="C8577" s="3">
        <f t="shared" si="535"/>
        <v>0.125</v>
      </c>
      <c r="D8577" s="3">
        <f>IF('Profil je Los'!A8577&lt;&gt;"",IF('Profil je Los'!A8577&lt;&gt;"",TIME(HOUR('Profil je Los'!A8577),MINUTE('Profil je Los'!A8577),SECOND('Profil je Los'!A8577)),""),"")</f>
        <v>0.16666666666666666</v>
      </c>
      <c r="E8577" s="5">
        <f t="shared" si="534"/>
        <v>4</v>
      </c>
      <c r="F8577" s="14">
        <v>4.6485409999999998</v>
      </c>
      <c r="G8577" s="17">
        <f t="shared" si="532"/>
        <v>0.39</v>
      </c>
      <c r="I8577" s="33"/>
    </row>
    <row r="8578" spans="1:9" x14ac:dyDescent="0.2">
      <c r="A8578" s="4">
        <v>44188.208333333336</v>
      </c>
      <c r="B8578" s="6">
        <f t="shared" si="533"/>
        <v>44188</v>
      </c>
      <c r="C8578" s="3">
        <f t="shared" si="535"/>
        <v>0.16666666666666666</v>
      </c>
      <c r="D8578" s="3">
        <f>IF('Profil je Los'!A8578&lt;&gt;"",IF('Profil je Los'!A8578&lt;&gt;"",TIME(HOUR('Profil je Los'!A8578),MINUTE('Profil je Los'!A8578),SECOND('Profil je Los'!A8578)),""),"")</f>
        <v>0.20833333333333334</v>
      </c>
      <c r="E8578" s="5">
        <f t="shared" si="534"/>
        <v>5</v>
      </c>
      <c r="F8578" s="14">
        <v>4.7755460000000003</v>
      </c>
      <c r="G8578" s="17">
        <f t="shared" si="532"/>
        <v>0.4</v>
      </c>
      <c r="I8578" s="33"/>
    </row>
    <row r="8579" spans="1:9" x14ac:dyDescent="0.2">
      <c r="A8579" s="4">
        <v>44188.25</v>
      </c>
      <c r="B8579" s="6">
        <f t="shared" si="533"/>
        <v>44188</v>
      </c>
      <c r="C8579" s="3">
        <f t="shared" si="535"/>
        <v>0.20833333333333334</v>
      </c>
      <c r="D8579" s="3">
        <f>IF('Profil je Los'!A8579&lt;&gt;"",IF('Profil je Los'!A8579&lt;&gt;"",TIME(HOUR('Profil je Los'!A8579),MINUTE('Profil je Los'!A8579),SECOND('Profil je Los'!A8579)),""),"")</f>
        <v>0.25</v>
      </c>
      <c r="E8579" s="5">
        <f t="shared" si="534"/>
        <v>6</v>
      </c>
      <c r="F8579" s="14">
        <v>5.5380310000000001</v>
      </c>
      <c r="G8579" s="17">
        <f t="shared" si="532"/>
        <v>0.46</v>
      </c>
      <c r="I8579" s="33"/>
    </row>
    <row r="8580" spans="1:9" x14ac:dyDescent="0.2">
      <c r="A8580" s="4">
        <v>44188.291666666664</v>
      </c>
      <c r="B8580" s="6">
        <f t="shared" si="533"/>
        <v>44188</v>
      </c>
      <c r="C8580" s="3">
        <f t="shared" si="535"/>
        <v>0.25</v>
      </c>
      <c r="D8580" s="3">
        <f>IF('Profil je Los'!A8580&lt;&gt;"",IF('Profil je Los'!A8580&lt;&gt;"",TIME(HOUR('Profil je Los'!A8580),MINUTE('Profil je Los'!A8580),SECOND('Profil je Los'!A8580)),""),"")</f>
        <v>0.29166666666666669</v>
      </c>
      <c r="E8580" s="5">
        <f t="shared" si="534"/>
        <v>7</v>
      </c>
      <c r="F8580" s="14">
        <v>7.5652239999999997</v>
      </c>
      <c r="G8580" s="17">
        <f t="shared" si="532"/>
        <v>0.63</v>
      </c>
      <c r="I8580" s="33"/>
    </row>
    <row r="8581" spans="1:9" x14ac:dyDescent="0.2">
      <c r="A8581" s="4">
        <v>44188.333333333336</v>
      </c>
      <c r="B8581" s="6">
        <f t="shared" si="533"/>
        <v>44188</v>
      </c>
      <c r="C8581" s="3">
        <f t="shared" si="535"/>
        <v>0.29166666666666669</v>
      </c>
      <c r="D8581" s="3">
        <f>IF('Profil je Los'!A8581&lt;&gt;"",IF('Profil je Los'!A8581&lt;&gt;"",TIME(HOUR('Profil je Los'!A8581),MINUTE('Profil je Los'!A8581),SECOND('Profil je Los'!A8581)),""),"")</f>
        <v>0.33333333333333331</v>
      </c>
      <c r="E8581" s="5">
        <f t="shared" si="534"/>
        <v>8</v>
      </c>
      <c r="F8581" s="14">
        <v>13.155257000000001</v>
      </c>
      <c r="G8581" s="17">
        <f t="shared" si="532"/>
        <v>1.1000000000000001</v>
      </c>
      <c r="I8581" s="33"/>
    </row>
    <row r="8582" spans="1:9" x14ac:dyDescent="0.2">
      <c r="A8582" s="4">
        <v>44188.375</v>
      </c>
      <c r="B8582" s="6">
        <f t="shared" si="533"/>
        <v>44188</v>
      </c>
      <c r="C8582" s="3">
        <f t="shared" si="535"/>
        <v>0.33333333333333331</v>
      </c>
      <c r="D8582" s="3">
        <f>IF('Profil je Los'!A8582&lt;&gt;"",IF('Profil je Los'!A8582&lt;&gt;"",TIME(HOUR('Profil je Los'!A8582),MINUTE('Profil je Los'!A8582),SECOND('Profil je Los'!A8582)),""),"")</f>
        <v>0.375</v>
      </c>
      <c r="E8582" s="5">
        <f t="shared" si="534"/>
        <v>9</v>
      </c>
      <c r="F8582" s="14">
        <v>20.615606</v>
      </c>
      <c r="G8582" s="17">
        <f t="shared" ref="G8582:G8645" si="536">ROUND(F8582/$E$2,2)</f>
        <v>1.72</v>
      </c>
      <c r="I8582" s="33"/>
    </row>
    <row r="8583" spans="1:9" x14ac:dyDescent="0.2">
      <c r="A8583" s="4">
        <v>44188.416666666664</v>
      </c>
      <c r="B8583" s="6">
        <f t="shared" ref="B8583:B8646" si="537">IF(A8583&lt;&gt;"",IF(E8583=24,B8582,DATE(YEAR(A8583),MONTH(A8583),DAY(A8583))),"")</f>
        <v>44188</v>
      </c>
      <c r="C8583" s="3">
        <f t="shared" si="535"/>
        <v>0.375</v>
      </c>
      <c r="D8583" s="3">
        <f>IF('Profil je Los'!A8583&lt;&gt;"",IF('Profil je Los'!A8583&lt;&gt;"",TIME(HOUR('Profil je Los'!A8583),MINUTE('Profil je Los'!A8583),SECOND('Profil je Los'!A8583)),""),"")</f>
        <v>0.41666666666666669</v>
      </c>
      <c r="E8583" s="5">
        <f t="shared" ref="E8583:E8646" si="538">IF(A8583&lt;&gt;"",IF(HOUR(A8583)=0,24,HOUR(A8583)),"")</f>
        <v>10</v>
      </c>
      <c r="F8583" s="14">
        <v>21.665037999999999</v>
      </c>
      <c r="G8583" s="17">
        <f t="shared" si="536"/>
        <v>1.81</v>
      </c>
      <c r="I8583" s="33"/>
    </row>
    <row r="8584" spans="1:9" x14ac:dyDescent="0.2">
      <c r="A8584" s="4">
        <v>44188.458333333336</v>
      </c>
      <c r="B8584" s="6">
        <f t="shared" si="537"/>
        <v>44188</v>
      </c>
      <c r="C8584" s="3">
        <f t="shared" ref="C8584:C8647" si="539">D8583</f>
        <v>0.41666666666666669</v>
      </c>
      <c r="D8584" s="3">
        <f>IF('Profil je Los'!A8584&lt;&gt;"",IF('Profil je Los'!A8584&lt;&gt;"",TIME(HOUR('Profil je Los'!A8584),MINUTE('Profil je Los'!A8584),SECOND('Profil je Los'!A8584)),""),"")</f>
        <v>0.45833333333333331</v>
      </c>
      <c r="E8584" s="5">
        <f t="shared" si="538"/>
        <v>11</v>
      </c>
      <c r="F8584" s="14">
        <v>24.184215999999999</v>
      </c>
      <c r="G8584" s="17">
        <f t="shared" si="536"/>
        <v>2.02</v>
      </c>
      <c r="I8584" s="33"/>
    </row>
    <row r="8585" spans="1:9" x14ac:dyDescent="0.2">
      <c r="A8585" s="4">
        <v>44188.5</v>
      </c>
      <c r="B8585" s="6">
        <f t="shared" si="537"/>
        <v>44188</v>
      </c>
      <c r="C8585" s="3">
        <f t="shared" si="539"/>
        <v>0.45833333333333331</v>
      </c>
      <c r="D8585" s="3">
        <f>IF('Profil je Los'!A8585&lt;&gt;"",IF('Profil je Los'!A8585&lt;&gt;"",TIME(HOUR('Profil je Los'!A8585),MINUTE('Profil je Los'!A8585),SECOND('Profil je Los'!A8585)),""),"")</f>
        <v>0.5</v>
      </c>
      <c r="E8585" s="5">
        <f t="shared" si="538"/>
        <v>12</v>
      </c>
      <c r="F8585" s="14">
        <v>26.826789000000002</v>
      </c>
      <c r="G8585" s="17">
        <f t="shared" si="536"/>
        <v>2.2400000000000002</v>
      </c>
      <c r="I8585" s="33"/>
    </row>
    <row r="8586" spans="1:9" x14ac:dyDescent="0.2">
      <c r="A8586" s="4">
        <v>44188.541666666664</v>
      </c>
      <c r="B8586" s="6">
        <f t="shared" si="537"/>
        <v>44188</v>
      </c>
      <c r="C8586" s="3">
        <f t="shared" si="539"/>
        <v>0.5</v>
      </c>
      <c r="D8586" s="3">
        <f>IF('Profil je Los'!A8586&lt;&gt;"",IF('Profil je Los'!A8586&lt;&gt;"",TIME(HOUR('Profil je Los'!A8586),MINUTE('Profil je Los'!A8586),SECOND('Profil je Los'!A8586)),""),"")</f>
        <v>0.54166666666666663</v>
      </c>
      <c r="E8586" s="5">
        <f t="shared" si="538"/>
        <v>13</v>
      </c>
      <c r="F8586" s="14">
        <v>28.772766000000001</v>
      </c>
      <c r="G8586" s="17">
        <f t="shared" si="536"/>
        <v>2.4</v>
      </c>
      <c r="I8586" s="33"/>
    </row>
    <row r="8587" spans="1:9" x14ac:dyDescent="0.2">
      <c r="A8587" s="4">
        <v>44188.583333333336</v>
      </c>
      <c r="B8587" s="6">
        <f t="shared" si="537"/>
        <v>44188</v>
      </c>
      <c r="C8587" s="3">
        <f t="shared" si="539"/>
        <v>0.54166666666666663</v>
      </c>
      <c r="D8587" s="3">
        <f>IF('Profil je Los'!A8587&lt;&gt;"",IF('Profil je Los'!A8587&lt;&gt;"",TIME(HOUR('Profil je Los'!A8587),MINUTE('Profil je Los'!A8587),SECOND('Profil je Los'!A8587)),""),"")</f>
        <v>0.58333333333333337</v>
      </c>
      <c r="E8587" s="5">
        <f t="shared" si="538"/>
        <v>14</v>
      </c>
      <c r="F8587" s="14">
        <v>28.078403000000002</v>
      </c>
      <c r="G8587" s="17">
        <f t="shared" si="536"/>
        <v>2.34</v>
      </c>
      <c r="I8587" s="33"/>
    </row>
    <row r="8588" spans="1:9" x14ac:dyDescent="0.2">
      <c r="A8588" s="4">
        <v>44188.625</v>
      </c>
      <c r="B8588" s="6">
        <f t="shared" si="537"/>
        <v>44188</v>
      </c>
      <c r="C8588" s="3">
        <f t="shared" si="539"/>
        <v>0.58333333333333337</v>
      </c>
      <c r="D8588" s="3">
        <f>IF('Profil je Los'!A8588&lt;&gt;"",IF('Profil je Los'!A8588&lt;&gt;"",TIME(HOUR('Profil je Los'!A8588),MINUTE('Profil je Los'!A8588),SECOND('Profil je Los'!A8588)),""),"")</f>
        <v>0.625</v>
      </c>
      <c r="E8588" s="5">
        <f t="shared" si="538"/>
        <v>15</v>
      </c>
      <c r="F8588" s="14">
        <v>28.115728000000001</v>
      </c>
      <c r="G8588" s="17">
        <f t="shared" si="536"/>
        <v>2.34</v>
      </c>
      <c r="I8588" s="33"/>
    </row>
    <row r="8589" spans="1:9" x14ac:dyDescent="0.2">
      <c r="A8589" s="4">
        <v>44188.666666666664</v>
      </c>
      <c r="B8589" s="6">
        <f t="shared" si="537"/>
        <v>44188</v>
      </c>
      <c r="C8589" s="3">
        <f t="shared" si="539"/>
        <v>0.625</v>
      </c>
      <c r="D8589" s="3">
        <f>IF('Profil je Los'!A8589&lt;&gt;"",IF('Profil je Los'!A8589&lt;&gt;"",TIME(HOUR('Profil je Los'!A8589),MINUTE('Profil je Los'!A8589),SECOND('Profil je Los'!A8589)),""),"")</f>
        <v>0.66666666666666663</v>
      </c>
      <c r="E8589" s="5">
        <f t="shared" si="538"/>
        <v>16</v>
      </c>
      <c r="F8589" s="14">
        <v>29.963246000000002</v>
      </c>
      <c r="G8589" s="17">
        <f t="shared" si="536"/>
        <v>2.5</v>
      </c>
      <c r="I8589" s="33"/>
    </row>
    <row r="8590" spans="1:9" x14ac:dyDescent="0.2">
      <c r="A8590" s="4">
        <v>44188.708333333336</v>
      </c>
      <c r="B8590" s="6">
        <f t="shared" si="537"/>
        <v>44188</v>
      </c>
      <c r="C8590" s="3">
        <f t="shared" si="539"/>
        <v>0.66666666666666663</v>
      </c>
      <c r="D8590" s="3">
        <f>IF('Profil je Los'!A8590&lt;&gt;"",IF('Profil je Los'!A8590&lt;&gt;"",TIME(HOUR('Profil je Los'!A8590),MINUTE('Profil je Los'!A8590),SECOND('Profil je Los'!A8590)),""),"")</f>
        <v>0.70833333333333337</v>
      </c>
      <c r="E8590" s="5">
        <f t="shared" si="538"/>
        <v>17</v>
      </c>
      <c r="F8590" s="14">
        <v>31.471858999999998</v>
      </c>
      <c r="G8590" s="17">
        <f t="shared" si="536"/>
        <v>2.62</v>
      </c>
      <c r="I8590" s="33"/>
    </row>
    <row r="8591" spans="1:9" x14ac:dyDescent="0.2">
      <c r="A8591" s="4">
        <v>44188.75</v>
      </c>
      <c r="B8591" s="6">
        <f t="shared" si="537"/>
        <v>44188</v>
      </c>
      <c r="C8591" s="3">
        <f t="shared" si="539"/>
        <v>0.70833333333333337</v>
      </c>
      <c r="D8591" s="3">
        <f>IF('Profil je Los'!A8591&lt;&gt;"",IF('Profil je Los'!A8591&lt;&gt;"",TIME(HOUR('Profil je Los'!A8591),MINUTE('Profil je Los'!A8591),SECOND('Profil je Los'!A8591)),""),"")</f>
        <v>0.75</v>
      </c>
      <c r="E8591" s="5">
        <f t="shared" si="538"/>
        <v>18</v>
      </c>
      <c r="F8591" s="14">
        <v>34.653218000000003</v>
      </c>
      <c r="G8591" s="17">
        <f t="shared" si="536"/>
        <v>2.89</v>
      </c>
      <c r="I8591" s="33"/>
    </row>
    <row r="8592" spans="1:9" x14ac:dyDescent="0.2">
      <c r="A8592" s="4">
        <v>44188.791666666664</v>
      </c>
      <c r="B8592" s="6">
        <f t="shared" si="537"/>
        <v>44188</v>
      </c>
      <c r="C8592" s="3">
        <f t="shared" si="539"/>
        <v>0.75</v>
      </c>
      <c r="D8592" s="3">
        <f>IF('Profil je Los'!A8592&lt;&gt;"",IF('Profil je Los'!A8592&lt;&gt;"",TIME(HOUR('Profil je Los'!A8592),MINUTE('Profil je Los'!A8592),SECOND('Profil je Los'!A8592)),""),"")</f>
        <v>0.79166666666666663</v>
      </c>
      <c r="E8592" s="5">
        <f t="shared" si="538"/>
        <v>19</v>
      </c>
      <c r="F8592" s="14">
        <v>34.107190000000003</v>
      </c>
      <c r="G8592" s="17">
        <f t="shared" si="536"/>
        <v>2.84</v>
      </c>
      <c r="I8592" s="33"/>
    </row>
    <row r="8593" spans="1:9" x14ac:dyDescent="0.2">
      <c r="A8593" s="4">
        <v>44188.833333333336</v>
      </c>
      <c r="B8593" s="6">
        <f t="shared" si="537"/>
        <v>44188</v>
      </c>
      <c r="C8593" s="3">
        <f t="shared" si="539"/>
        <v>0.79166666666666663</v>
      </c>
      <c r="D8593" s="3">
        <f>IF('Profil je Los'!A8593&lt;&gt;"",IF('Profil je Los'!A8593&lt;&gt;"",TIME(HOUR('Profil je Los'!A8593),MINUTE('Profil je Los'!A8593),SECOND('Profil je Los'!A8593)),""),"")</f>
        <v>0.83333333333333337</v>
      </c>
      <c r="E8593" s="5">
        <f t="shared" si="538"/>
        <v>20</v>
      </c>
      <c r="F8593" s="14">
        <v>28.561893000000001</v>
      </c>
      <c r="G8593" s="17">
        <f t="shared" si="536"/>
        <v>2.38</v>
      </c>
      <c r="I8593" s="33"/>
    </row>
    <row r="8594" spans="1:9" x14ac:dyDescent="0.2">
      <c r="A8594" s="4">
        <v>44188.875</v>
      </c>
      <c r="B8594" s="6">
        <f t="shared" si="537"/>
        <v>44188</v>
      </c>
      <c r="C8594" s="3">
        <f t="shared" si="539"/>
        <v>0.83333333333333337</v>
      </c>
      <c r="D8594" s="3">
        <f>IF('Profil je Los'!A8594&lt;&gt;"",IF('Profil je Los'!A8594&lt;&gt;"",TIME(HOUR('Profil je Los'!A8594),MINUTE('Profil je Los'!A8594),SECOND('Profil je Los'!A8594)),""),"")</f>
        <v>0.875</v>
      </c>
      <c r="E8594" s="5">
        <f t="shared" si="538"/>
        <v>21</v>
      </c>
      <c r="F8594" s="14">
        <v>22.569386000000002</v>
      </c>
      <c r="G8594" s="17">
        <f t="shared" si="536"/>
        <v>1.88</v>
      </c>
      <c r="I8594" s="33"/>
    </row>
    <row r="8595" spans="1:9" x14ac:dyDescent="0.2">
      <c r="A8595" s="4">
        <v>44188.916666666664</v>
      </c>
      <c r="B8595" s="6">
        <f t="shared" si="537"/>
        <v>44188</v>
      </c>
      <c r="C8595" s="3">
        <f t="shared" si="539"/>
        <v>0.875</v>
      </c>
      <c r="D8595" s="3">
        <f>IF('Profil je Los'!A8595&lt;&gt;"",IF('Profil je Los'!A8595&lt;&gt;"",TIME(HOUR('Profil je Los'!A8595),MINUTE('Profil je Los'!A8595),SECOND('Profil je Los'!A8595)),""),"")</f>
        <v>0.91666666666666663</v>
      </c>
      <c r="E8595" s="5">
        <f t="shared" si="538"/>
        <v>22</v>
      </c>
      <c r="F8595" s="14">
        <v>16.559985999999999</v>
      </c>
      <c r="G8595" s="17">
        <f t="shared" si="536"/>
        <v>1.38</v>
      </c>
      <c r="I8595" s="33"/>
    </row>
    <row r="8596" spans="1:9" x14ac:dyDescent="0.2">
      <c r="A8596" s="4">
        <v>44188.958333333336</v>
      </c>
      <c r="B8596" s="6">
        <f t="shared" si="537"/>
        <v>44188</v>
      </c>
      <c r="C8596" s="3">
        <f t="shared" si="539"/>
        <v>0.91666666666666663</v>
      </c>
      <c r="D8596" s="3">
        <f>IF('Profil je Los'!A8596&lt;&gt;"",IF('Profil je Los'!A8596&lt;&gt;"",TIME(HOUR('Profil je Los'!A8596),MINUTE('Profil je Los'!A8596),SECOND('Profil je Los'!A8596)),""),"")</f>
        <v>0.95833333333333337</v>
      </c>
      <c r="E8596" s="5">
        <f t="shared" si="538"/>
        <v>23</v>
      </c>
      <c r="F8596" s="14">
        <v>14.653551999999999</v>
      </c>
      <c r="G8596" s="17">
        <f t="shared" si="536"/>
        <v>1.22</v>
      </c>
      <c r="I8596" s="33"/>
    </row>
    <row r="8597" spans="1:9" x14ac:dyDescent="0.2">
      <c r="A8597" s="4">
        <v>44189</v>
      </c>
      <c r="B8597" s="6">
        <f t="shared" si="537"/>
        <v>44188</v>
      </c>
      <c r="C8597" s="3">
        <f t="shared" si="539"/>
        <v>0.95833333333333337</v>
      </c>
      <c r="D8597" s="3">
        <f>IF('Profil je Los'!A8597&lt;&gt;"",IF('Profil je Los'!A8597&lt;&gt;"",TIME(HOUR('Profil je Los'!A8597),MINUTE('Profil je Los'!A8597),SECOND('Profil je Los'!A8597)),""),"")</f>
        <v>0</v>
      </c>
      <c r="E8597" s="5">
        <f t="shared" si="538"/>
        <v>24</v>
      </c>
      <c r="F8597" s="14">
        <v>17.017505</v>
      </c>
      <c r="G8597" s="17">
        <f t="shared" si="536"/>
        <v>1.42</v>
      </c>
      <c r="I8597" s="33"/>
    </row>
    <row r="8598" spans="1:9" x14ac:dyDescent="0.2">
      <c r="A8598" s="4">
        <v>44189.041666666664</v>
      </c>
      <c r="B8598" s="6">
        <f t="shared" si="537"/>
        <v>44189</v>
      </c>
      <c r="C8598" s="3">
        <f t="shared" si="539"/>
        <v>0</v>
      </c>
      <c r="D8598" s="3">
        <f>IF('Profil je Los'!A8598&lt;&gt;"",IF('Profil je Los'!A8598&lt;&gt;"",TIME(HOUR('Profil je Los'!A8598),MINUTE('Profil je Los'!A8598),SECOND('Profil je Los'!A8598)),""),"")</f>
        <v>4.1666666666666664E-2</v>
      </c>
      <c r="E8598" s="5">
        <f t="shared" si="538"/>
        <v>1</v>
      </c>
      <c r="F8598" s="14">
        <v>13.352123000000001</v>
      </c>
      <c r="G8598" s="17">
        <f t="shared" si="536"/>
        <v>1.1100000000000001</v>
      </c>
      <c r="I8598" s="33"/>
    </row>
    <row r="8599" spans="1:9" x14ac:dyDescent="0.2">
      <c r="A8599" s="4">
        <v>44189.083333333336</v>
      </c>
      <c r="B8599" s="6">
        <f t="shared" si="537"/>
        <v>44189</v>
      </c>
      <c r="C8599" s="3">
        <f t="shared" si="539"/>
        <v>4.1666666666666664E-2</v>
      </c>
      <c r="D8599" s="3">
        <f>IF('Profil je Los'!A8599&lt;&gt;"",IF('Profil je Los'!A8599&lt;&gt;"",TIME(HOUR('Profil je Los'!A8599),MINUTE('Profil je Los'!A8599),SECOND('Profil je Los'!A8599)),""),"")</f>
        <v>8.3333333333333329E-2</v>
      </c>
      <c r="E8599" s="5">
        <f t="shared" si="538"/>
        <v>2</v>
      </c>
      <c r="F8599" s="14">
        <v>15.021877999999999</v>
      </c>
      <c r="G8599" s="17">
        <f t="shared" si="536"/>
        <v>1.25</v>
      </c>
      <c r="I8599" s="33"/>
    </row>
    <row r="8600" spans="1:9" x14ac:dyDescent="0.2">
      <c r="A8600" s="4">
        <v>44189.125</v>
      </c>
      <c r="B8600" s="6">
        <f t="shared" si="537"/>
        <v>44189</v>
      </c>
      <c r="C8600" s="3">
        <f t="shared" si="539"/>
        <v>8.3333333333333329E-2</v>
      </c>
      <c r="D8600" s="3">
        <f>IF('Profil je Los'!A8600&lt;&gt;"",IF('Profil je Los'!A8600&lt;&gt;"",TIME(HOUR('Profil je Los'!A8600),MINUTE('Profil je Los'!A8600),SECOND('Profil je Los'!A8600)),""),"")</f>
        <v>0.125</v>
      </c>
      <c r="E8600" s="5">
        <f t="shared" si="538"/>
        <v>3</v>
      </c>
      <c r="F8600" s="14">
        <v>15.659052000000001</v>
      </c>
      <c r="G8600" s="17">
        <f t="shared" si="536"/>
        <v>1.3</v>
      </c>
      <c r="I8600" s="33"/>
    </row>
    <row r="8601" spans="1:9" x14ac:dyDescent="0.2">
      <c r="A8601" s="4">
        <v>44189.166666666664</v>
      </c>
      <c r="B8601" s="6">
        <f t="shared" si="537"/>
        <v>44189</v>
      </c>
      <c r="C8601" s="3">
        <f t="shared" si="539"/>
        <v>0.125</v>
      </c>
      <c r="D8601" s="3">
        <f>IF('Profil je Los'!A8601&lt;&gt;"",IF('Profil je Los'!A8601&lt;&gt;"",TIME(HOUR('Profil je Los'!A8601),MINUTE('Profil je Los'!A8601),SECOND('Profil je Los'!A8601)),""),"")</f>
        <v>0.16666666666666666</v>
      </c>
      <c r="E8601" s="5">
        <f t="shared" si="538"/>
        <v>4</v>
      </c>
      <c r="F8601" s="14">
        <v>14.386157000000001</v>
      </c>
      <c r="G8601" s="17">
        <f t="shared" si="536"/>
        <v>1.2</v>
      </c>
      <c r="I8601" s="33"/>
    </row>
    <row r="8602" spans="1:9" x14ac:dyDescent="0.2">
      <c r="A8602" s="4">
        <v>44189.208333333336</v>
      </c>
      <c r="B8602" s="6">
        <f t="shared" si="537"/>
        <v>44189</v>
      </c>
      <c r="C8602" s="3">
        <f t="shared" si="539"/>
        <v>0.16666666666666666</v>
      </c>
      <c r="D8602" s="3">
        <f>IF('Profil je Los'!A8602&lt;&gt;"",IF('Profil je Los'!A8602&lt;&gt;"",TIME(HOUR('Profil je Los'!A8602),MINUTE('Profil je Los'!A8602),SECOND('Profil je Los'!A8602)),""),"")</f>
        <v>0.20833333333333334</v>
      </c>
      <c r="E8602" s="5">
        <f t="shared" si="538"/>
        <v>5</v>
      </c>
      <c r="F8602" s="14">
        <v>12.03651</v>
      </c>
      <c r="G8602" s="17">
        <f t="shared" si="536"/>
        <v>1</v>
      </c>
      <c r="I8602" s="33"/>
    </row>
    <row r="8603" spans="1:9" x14ac:dyDescent="0.2">
      <c r="A8603" s="4">
        <v>44189.25</v>
      </c>
      <c r="B8603" s="6">
        <f t="shared" si="537"/>
        <v>44189</v>
      </c>
      <c r="C8603" s="3">
        <f t="shared" si="539"/>
        <v>0.20833333333333334</v>
      </c>
      <c r="D8603" s="3">
        <f>IF('Profil je Los'!A8603&lt;&gt;"",IF('Profil je Los'!A8603&lt;&gt;"",TIME(HOUR('Profil je Los'!A8603),MINUTE('Profil je Los'!A8603),SECOND('Profil je Los'!A8603)),""),"")</f>
        <v>0.25</v>
      </c>
      <c r="E8603" s="5">
        <f t="shared" si="538"/>
        <v>6</v>
      </c>
      <c r="F8603" s="14">
        <v>10.388558</v>
      </c>
      <c r="G8603" s="17">
        <f t="shared" si="536"/>
        <v>0.87</v>
      </c>
      <c r="I8603" s="33"/>
    </row>
    <row r="8604" spans="1:9" x14ac:dyDescent="0.2">
      <c r="A8604" s="4">
        <v>44189.291666666664</v>
      </c>
      <c r="B8604" s="6">
        <f t="shared" si="537"/>
        <v>44189</v>
      </c>
      <c r="C8604" s="3">
        <f t="shared" si="539"/>
        <v>0.25</v>
      </c>
      <c r="D8604" s="3">
        <f>IF('Profil je Los'!A8604&lt;&gt;"",IF('Profil je Los'!A8604&lt;&gt;"",TIME(HOUR('Profil je Los'!A8604),MINUTE('Profil je Los'!A8604),SECOND('Profil je Los'!A8604)),""),"")</f>
        <v>0.29166666666666669</v>
      </c>
      <c r="E8604" s="5">
        <f t="shared" si="538"/>
        <v>7</v>
      </c>
      <c r="F8604" s="14">
        <v>12.509009000000001</v>
      </c>
      <c r="G8604" s="17">
        <f t="shared" si="536"/>
        <v>1.04</v>
      </c>
      <c r="I8604" s="33"/>
    </row>
    <row r="8605" spans="1:9" x14ac:dyDescent="0.2">
      <c r="A8605" s="4">
        <v>44189.333333333336</v>
      </c>
      <c r="B8605" s="6">
        <f t="shared" si="537"/>
        <v>44189</v>
      </c>
      <c r="C8605" s="3">
        <f t="shared" si="539"/>
        <v>0.29166666666666669</v>
      </c>
      <c r="D8605" s="3">
        <f>IF('Profil je Los'!A8605&lt;&gt;"",IF('Profil je Los'!A8605&lt;&gt;"",TIME(HOUR('Profil je Los'!A8605),MINUTE('Profil je Los'!A8605),SECOND('Profil je Los'!A8605)),""),"")</f>
        <v>0.33333333333333331</v>
      </c>
      <c r="E8605" s="5">
        <f t="shared" si="538"/>
        <v>8</v>
      </c>
      <c r="F8605" s="14">
        <v>15.927441</v>
      </c>
      <c r="G8605" s="17">
        <f t="shared" si="536"/>
        <v>1.33</v>
      </c>
      <c r="I8605" s="33"/>
    </row>
    <row r="8606" spans="1:9" x14ac:dyDescent="0.2">
      <c r="A8606" s="4">
        <v>44189.375</v>
      </c>
      <c r="B8606" s="6">
        <f t="shared" si="537"/>
        <v>44189</v>
      </c>
      <c r="C8606" s="3">
        <f t="shared" si="539"/>
        <v>0.33333333333333331</v>
      </c>
      <c r="D8606" s="3">
        <f>IF('Profil je Los'!A8606&lt;&gt;"",IF('Profil je Los'!A8606&lt;&gt;"",TIME(HOUR('Profil je Los'!A8606),MINUTE('Profil je Los'!A8606),SECOND('Profil je Los'!A8606)),""),"")</f>
        <v>0.375</v>
      </c>
      <c r="E8606" s="5">
        <f t="shared" si="538"/>
        <v>9</v>
      </c>
      <c r="F8606" s="14">
        <v>20.974936</v>
      </c>
      <c r="G8606" s="17">
        <f t="shared" si="536"/>
        <v>1.75</v>
      </c>
      <c r="I8606" s="33"/>
    </row>
    <row r="8607" spans="1:9" x14ac:dyDescent="0.2">
      <c r="A8607" s="4">
        <v>44189.416666666664</v>
      </c>
      <c r="B8607" s="6">
        <f t="shared" si="537"/>
        <v>44189</v>
      </c>
      <c r="C8607" s="3">
        <f t="shared" si="539"/>
        <v>0.375</v>
      </c>
      <c r="D8607" s="3">
        <f>IF('Profil je Los'!A8607&lt;&gt;"",IF('Profil je Los'!A8607&lt;&gt;"",TIME(HOUR('Profil je Los'!A8607),MINUTE('Profil je Los'!A8607),SECOND('Profil je Los'!A8607)),""),"")</f>
        <v>0.41666666666666669</v>
      </c>
      <c r="E8607" s="5">
        <f t="shared" si="538"/>
        <v>10</v>
      </c>
      <c r="F8607" s="14">
        <v>22.885259000000001</v>
      </c>
      <c r="G8607" s="17">
        <f t="shared" si="536"/>
        <v>1.91</v>
      </c>
      <c r="I8607" s="33"/>
    </row>
    <row r="8608" spans="1:9" x14ac:dyDescent="0.2">
      <c r="A8608" s="4">
        <v>44189.458333333336</v>
      </c>
      <c r="B8608" s="6">
        <f t="shared" si="537"/>
        <v>44189</v>
      </c>
      <c r="C8608" s="3">
        <f t="shared" si="539"/>
        <v>0.41666666666666669</v>
      </c>
      <c r="D8608" s="3">
        <f>IF('Profil je Los'!A8608&lt;&gt;"",IF('Profil je Los'!A8608&lt;&gt;"",TIME(HOUR('Profil je Los'!A8608),MINUTE('Profil je Los'!A8608),SECOND('Profil je Los'!A8608)),""),"")</f>
        <v>0.45833333333333331</v>
      </c>
      <c r="E8608" s="5">
        <f t="shared" si="538"/>
        <v>11</v>
      </c>
      <c r="F8608" s="14">
        <v>24.489836</v>
      </c>
      <c r="G8608" s="17">
        <f t="shared" si="536"/>
        <v>2.04</v>
      </c>
      <c r="I8608" s="33"/>
    </row>
    <row r="8609" spans="1:9" x14ac:dyDescent="0.2">
      <c r="A8609" s="4">
        <v>44189.5</v>
      </c>
      <c r="B8609" s="6">
        <f t="shared" si="537"/>
        <v>44189</v>
      </c>
      <c r="C8609" s="3">
        <f t="shared" si="539"/>
        <v>0.45833333333333331</v>
      </c>
      <c r="D8609" s="3">
        <f>IF('Profil je Los'!A8609&lt;&gt;"",IF('Profil je Los'!A8609&lt;&gt;"",TIME(HOUR('Profil je Los'!A8609),MINUTE('Profil je Los'!A8609),SECOND('Profil je Los'!A8609)),""),"")</f>
        <v>0.5</v>
      </c>
      <c r="E8609" s="5">
        <f t="shared" si="538"/>
        <v>12</v>
      </c>
      <c r="F8609" s="14">
        <v>25.255023000000001</v>
      </c>
      <c r="G8609" s="17">
        <f t="shared" si="536"/>
        <v>2.1</v>
      </c>
      <c r="I8609" s="33"/>
    </row>
    <row r="8610" spans="1:9" x14ac:dyDescent="0.2">
      <c r="A8610" s="4">
        <v>44189.541666666664</v>
      </c>
      <c r="B8610" s="6">
        <f t="shared" si="537"/>
        <v>44189</v>
      </c>
      <c r="C8610" s="3">
        <f t="shared" si="539"/>
        <v>0.5</v>
      </c>
      <c r="D8610" s="3">
        <f>IF('Profil je Los'!A8610&lt;&gt;"",IF('Profil je Los'!A8610&lt;&gt;"",TIME(HOUR('Profil je Los'!A8610),MINUTE('Profil je Los'!A8610),SECOND('Profil je Los'!A8610)),""),"")</f>
        <v>0.54166666666666663</v>
      </c>
      <c r="E8610" s="5">
        <f t="shared" si="538"/>
        <v>13</v>
      </c>
      <c r="F8610" s="14">
        <v>26.453340000000001</v>
      </c>
      <c r="G8610" s="17">
        <f t="shared" si="536"/>
        <v>2.2000000000000002</v>
      </c>
      <c r="I8610" s="33"/>
    </row>
    <row r="8611" spans="1:9" x14ac:dyDescent="0.2">
      <c r="A8611" s="4">
        <v>44189.583333333336</v>
      </c>
      <c r="B8611" s="6">
        <f t="shared" si="537"/>
        <v>44189</v>
      </c>
      <c r="C8611" s="3">
        <f t="shared" si="539"/>
        <v>0.54166666666666663</v>
      </c>
      <c r="D8611" s="3">
        <f>IF('Profil je Los'!A8611&lt;&gt;"",IF('Profil je Los'!A8611&lt;&gt;"",TIME(HOUR('Profil je Los'!A8611),MINUTE('Profil je Los'!A8611),SECOND('Profil je Los'!A8611)),""),"")</f>
        <v>0.58333333333333337</v>
      </c>
      <c r="E8611" s="5">
        <f t="shared" si="538"/>
        <v>14</v>
      </c>
      <c r="F8611" s="14">
        <v>22.532729</v>
      </c>
      <c r="G8611" s="17">
        <f t="shared" si="536"/>
        <v>1.88</v>
      </c>
      <c r="I8611" s="33"/>
    </row>
    <row r="8612" spans="1:9" x14ac:dyDescent="0.2">
      <c r="A8612" s="4">
        <v>44189.625</v>
      </c>
      <c r="B8612" s="6">
        <f t="shared" si="537"/>
        <v>44189</v>
      </c>
      <c r="C8612" s="3">
        <f t="shared" si="539"/>
        <v>0.58333333333333337</v>
      </c>
      <c r="D8612" s="3">
        <f>IF('Profil je Los'!A8612&lt;&gt;"",IF('Profil je Los'!A8612&lt;&gt;"",TIME(HOUR('Profil je Los'!A8612),MINUTE('Profil je Los'!A8612),SECOND('Profil je Los'!A8612)),""),"")</f>
        <v>0.625</v>
      </c>
      <c r="E8612" s="5">
        <f t="shared" si="538"/>
        <v>15</v>
      </c>
      <c r="F8612" s="14">
        <v>24.679480000000002</v>
      </c>
      <c r="G8612" s="17">
        <f t="shared" si="536"/>
        <v>2.06</v>
      </c>
      <c r="I8612" s="33"/>
    </row>
    <row r="8613" spans="1:9" x14ac:dyDescent="0.2">
      <c r="A8613" s="4">
        <v>44189.666666666664</v>
      </c>
      <c r="B8613" s="6">
        <f t="shared" si="537"/>
        <v>44189</v>
      </c>
      <c r="C8613" s="3">
        <f t="shared" si="539"/>
        <v>0.625</v>
      </c>
      <c r="D8613" s="3">
        <f>IF('Profil je Los'!A8613&lt;&gt;"",IF('Profil je Los'!A8613&lt;&gt;"",TIME(HOUR('Profil je Los'!A8613),MINUTE('Profil je Los'!A8613),SECOND('Profil je Los'!A8613)),""),"")</f>
        <v>0.66666666666666663</v>
      </c>
      <c r="E8613" s="5">
        <f t="shared" si="538"/>
        <v>16</v>
      </c>
      <c r="F8613" s="14">
        <v>32.751969000000003</v>
      </c>
      <c r="G8613" s="17">
        <f t="shared" si="536"/>
        <v>2.73</v>
      </c>
      <c r="I8613" s="33"/>
    </row>
    <row r="8614" spans="1:9" x14ac:dyDescent="0.2">
      <c r="A8614" s="4">
        <v>44189.708333333336</v>
      </c>
      <c r="B8614" s="6">
        <f t="shared" si="537"/>
        <v>44189</v>
      </c>
      <c r="C8614" s="3">
        <f t="shared" si="539"/>
        <v>0.66666666666666663</v>
      </c>
      <c r="D8614" s="3">
        <f>IF('Profil je Los'!A8614&lt;&gt;"",IF('Profil je Los'!A8614&lt;&gt;"",TIME(HOUR('Profil je Los'!A8614),MINUTE('Profil je Los'!A8614),SECOND('Profil je Los'!A8614)),""),"")</f>
        <v>0.70833333333333337</v>
      </c>
      <c r="E8614" s="5">
        <f t="shared" si="538"/>
        <v>17</v>
      </c>
      <c r="F8614" s="14">
        <v>38.367232000000001</v>
      </c>
      <c r="G8614" s="17">
        <f t="shared" si="536"/>
        <v>3.2</v>
      </c>
      <c r="I8614" s="33"/>
    </row>
    <row r="8615" spans="1:9" x14ac:dyDescent="0.2">
      <c r="A8615" s="4">
        <v>44189.75</v>
      </c>
      <c r="B8615" s="6">
        <f t="shared" si="537"/>
        <v>44189</v>
      </c>
      <c r="C8615" s="3">
        <f t="shared" si="539"/>
        <v>0.70833333333333337</v>
      </c>
      <c r="D8615" s="3">
        <f>IF('Profil je Los'!A8615&lt;&gt;"",IF('Profil je Los'!A8615&lt;&gt;"",TIME(HOUR('Profil je Los'!A8615),MINUTE('Profil je Los'!A8615),SECOND('Profil je Los'!A8615)),""),"")</f>
        <v>0.75</v>
      </c>
      <c r="E8615" s="5">
        <f t="shared" si="538"/>
        <v>18</v>
      </c>
      <c r="F8615" s="14">
        <v>60</v>
      </c>
      <c r="G8615" s="17">
        <f t="shared" si="536"/>
        <v>5</v>
      </c>
      <c r="I8615" s="33"/>
    </row>
    <row r="8616" spans="1:9" x14ac:dyDescent="0.2">
      <c r="A8616" s="4">
        <v>44189.791666666664</v>
      </c>
      <c r="B8616" s="6">
        <f t="shared" si="537"/>
        <v>44189</v>
      </c>
      <c r="C8616" s="3">
        <f t="shared" si="539"/>
        <v>0.75</v>
      </c>
      <c r="D8616" s="3">
        <f>IF('Profil je Los'!A8616&lt;&gt;"",IF('Profil je Los'!A8616&lt;&gt;"",TIME(HOUR('Profil je Los'!A8616),MINUTE('Profil je Los'!A8616),SECOND('Profil je Los'!A8616)),""),"")</f>
        <v>0.79166666666666663</v>
      </c>
      <c r="E8616" s="5">
        <f t="shared" si="538"/>
        <v>19</v>
      </c>
      <c r="F8616" s="14">
        <v>60</v>
      </c>
      <c r="G8616" s="17">
        <f t="shared" si="536"/>
        <v>5</v>
      </c>
      <c r="I8616" s="33"/>
    </row>
    <row r="8617" spans="1:9" x14ac:dyDescent="0.2">
      <c r="A8617" s="4">
        <v>44189.833333333336</v>
      </c>
      <c r="B8617" s="6">
        <f t="shared" si="537"/>
        <v>44189</v>
      </c>
      <c r="C8617" s="3">
        <f t="shared" si="539"/>
        <v>0.79166666666666663</v>
      </c>
      <c r="D8617" s="3">
        <f>IF('Profil je Los'!A8617&lt;&gt;"",IF('Profil je Los'!A8617&lt;&gt;"",TIME(HOUR('Profil je Los'!A8617),MINUTE('Profil je Los'!A8617),SECOND('Profil je Los'!A8617)),""),"")</f>
        <v>0.83333333333333337</v>
      </c>
      <c r="E8617" s="5">
        <f t="shared" si="538"/>
        <v>20</v>
      </c>
      <c r="F8617" s="14">
        <v>60</v>
      </c>
      <c r="G8617" s="17">
        <f t="shared" si="536"/>
        <v>5</v>
      </c>
      <c r="I8617" s="33"/>
    </row>
    <row r="8618" spans="1:9" x14ac:dyDescent="0.2">
      <c r="A8618" s="4">
        <v>44189.875</v>
      </c>
      <c r="B8618" s="6">
        <f t="shared" si="537"/>
        <v>44189</v>
      </c>
      <c r="C8618" s="3">
        <f t="shared" si="539"/>
        <v>0.83333333333333337</v>
      </c>
      <c r="D8618" s="3">
        <f>IF('Profil je Los'!A8618&lt;&gt;"",IF('Profil je Los'!A8618&lt;&gt;"",TIME(HOUR('Profil je Los'!A8618),MINUTE('Profil je Los'!A8618),SECOND('Profil je Los'!A8618)),""),"")</f>
        <v>0.875</v>
      </c>
      <c r="E8618" s="5">
        <f t="shared" si="538"/>
        <v>21</v>
      </c>
      <c r="F8618" s="14">
        <v>55.644174999999997</v>
      </c>
      <c r="G8618" s="17">
        <f t="shared" si="536"/>
        <v>4.6399999999999997</v>
      </c>
      <c r="I8618" s="33"/>
    </row>
    <row r="8619" spans="1:9" x14ac:dyDescent="0.2">
      <c r="A8619" s="4">
        <v>44189.916666666664</v>
      </c>
      <c r="B8619" s="6">
        <f t="shared" si="537"/>
        <v>44189</v>
      </c>
      <c r="C8619" s="3">
        <f t="shared" si="539"/>
        <v>0.875</v>
      </c>
      <c r="D8619" s="3">
        <f>IF('Profil je Los'!A8619&lt;&gt;"",IF('Profil je Los'!A8619&lt;&gt;"",TIME(HOUR('Profil je Los'!A8619),MINUTE('Profil je Los'!A8619),SECOND('Profil je Los'!A8619)),""),"")</f>
        <v>0.91666666666666663</v>
      </c>
      <c r="E8619" s="5">
        <f t="shared" si="538"/>
        <v>22</v>
      </c>
      <c r="F8619" s="14">
        <v>40.728301999999999</v>
      </c>
      <c r="G8619" s="17">
        <f t="shared" si="536"/>
        <v>3.39</v>
      </c>
      <c r="I8619" s="33"/>
    </row>
    <row r="8620" spans="1:9" x14ac:dyDescent="0.2">
      <c r="A8620" s="4">
        <v>44189.958333333336</v>
      </c>
      <c r="B8620" s="6">
        <f t="shared" si="537"/>
        <v>44189</v>
      </c>
      <c r="C8620" s="3">
        <f t="shared" si="539"/>
        <v>0.91666666666666663</v>
      </c>
      <c r="D8620" s="3">
        <f>IF('Profil je Los'!A8620&lt;&gt;"",IF('Profil je Los'!A8620&lt;&gt;"",TIME(HOUR('Profil je Los'!A8620),MINUTE('Profil je Los'!A8620),SECOND('Profil je Los'!A8620)),""),"")</f>
        <v>0.95833333333333337</v>
      </c>
      <c r="E8620" s="5">
        <f t="shared" si="538"/>
        <v>23</v>
      </c>
      <c r="F8620" s="14">
        <v>37.896894000000003</v>
      </c>
      <c r="G8620" s="17">
        <f t="shared" si="536"/>
        <v>3.16</v>
      </c>
      <c r="I8620" s="33"/>
    </row>
    <row r="8621" spans="1:9" x14ac:dyDescent="0.2">
      <c r="A8621" s="4">
        <v>44190</v>
      </c>
      <c r="B8621" s="6">
        <f t="shared" si="537"/>
        <v>44189</v>
      </c>
      <c r="C8621" s="3">
        <f t="shared" si="539"/>
        <v>0.95833333333333337</v>
      </c>
      <c r="D8621" s="3">
        <f>IF('Profil je Los'!A8621&lt;&gt;"",IF('Profil je Los'!A8621&lt;&gt;"",TIME(HOUR('Profil je Los'!A8621),MINUTE('Profil je Los'!A8621),SECOND('Profil je Los'!A8621)),""),"")</f>
        <v>0</v>
      </c>
      <c r="E8621" s="5">
        <f t="shared" si="538"/>
        <v>24</v>
      </c>
      <c r="F8621" s="14">
        <v>24.027213</v>
      </c>
      <c r="G8621" s="17">
        <f t="shared" si="536"/>
        <v>2</v>
      </c>
      <c r="I8621" s="33"/>
    </row>
    <row r="8622" spans="1:9" x14ac:dyDescent="0.2">
      <c r="A8622" s="4">
        <v>44190.041666666664</v>
      </c>
      <c r="B8622" s="6">
        <f t="shared" si="537"/>
        <v>44190</v>
      </c>
      <c r="C8622" s="3">
        <f t="shared" si="539"/>
        <v>0</v>
      </c>
      <c r="D8622" s="3">
        <f>IF('Profil je Los'!A8622&lt;&gt;"",IF('Profil je Los'!A8622&lt;&gt;"",TIME(HOUR('Profil je Los'!A8622),MINUTE('Profil je Los'!A8622),SECOND('Profil je Los'!A8622)),""),"")</f>
        <v>4.1666666666666664E-2</v>
      </c>
      <c r="E8622" s="5">
        <f t="shared" si="538"/>
        <v>1</v>
      </c>
      <c r="F8622" s="14">
        <v>12.862902</v>
      </c>
      <c r="G8622" s="17">
        <f t="shared" si="536"/>
        <v>1.07</v>
      </c>
      <c r="I8622" s="33"/>
    </row>
    <row r="8623" spans="1:9" x14ac:dyDescent="0.2">
      <c r="A8623" s="4">
        <v>44190.083333333336</v>
      </c>
      <c r="B8623" s="6">
        <f t="shared" si="537"/>
        <v>44190</v>
      </c>
      <c r="C8623" s="3">
        <f t="shared" si="539"/>
        <v>4.1666666666666664E-2</v>
      </c>
      <c r="D8623" s="3">
        <f>IF('Profil je Los'!A8623&lt;&gt;"",IF('Profil je Los'!A8623&lt;&gt;"",TIME(HOUR('Profil je Los'!A8623),MINUTE('Profil je Los'!A8623),SECOND('Profil je Los'!A8623)),""),"")</f>
        <v>8.3333333333333329E-2</v>
      </c>
      <c r="E8623" s="5">
        <f t="shared" si="538"/>
        <v>2</v>
      </c>
      <c r="F8623" s="14">
        <v>6.6804139999999999</v>
      </c>
      <c r="G8623" s="17">
        <f t="shared" si="536"/>
        <v>0.56000000000000005</v>
      </c>
      <c r="I8623" s="33"/>
    </row>
    <row r="8624" spans="1:9" x14ac:dyDescent="0.2">
      <c r="A8624" s="4">
        <v>44190.125</v>
      </c>
      <c r="B8624" s="6">
        <f t="shared" si="537"/>
        <v>44190</v>
      </c>
      <c r="C8624" s="3">
        <f t="shared" si="539"/>
        <v>8.3333333333333329E-2</v>
      </c>
      <c r="D8624" s="3">
        <f>IF('Profil je Los'!A8624&lt;&gt;"",IF('Profil je Los'!A8624&lt;&gt;"",TIME(HOUR('Profil je Los'!A8624),MINUTE('Profil je Los'!A8624),SECOND('Profil je Los'!A8624)),""),"")</f>
        <v>0.125</v>
      </c>
      <c r="E8624" s="5">
        <f t="shared" si="538"/>
        <v>3</v>
      </c>
      <c r="F8624" s="14">
        <v>4.9921129999999998</v>
      </c>
      <c r="G8624" s="17">
        <f t="shared" si="536"/>
        <v>0.42</v>
      </c>
      <c r="I8624" s="33"/>
    </row>
    <row r="8625" spans="1:9" x14ac:dyDescent="0.2">
      <c r="A8625" s="4">
        <v>44190.166666666664</v>
      </c>
      <c r="B8625" s="6">
        <f t="shared" si="537"/>
        <v>44190</v>
      </c>
      <c r="C8625" s="3">
        <f t="shared" si="539"/>
        <v>0.125</v>
      </c>
      <c r="D8625" s="3">
        <f>IF('Profil je Los'!A8625&lt;&gt;"",IF('Profil je Los'!A8625&lt;&gt;"",TIME(HOUR('Profil je Los'!A8625),MINUTE('Profil je Los'!A8625),SECOND('Profil je Los'!A8625)),""),"")</f>
        <v>0.16666666666666666</v>
      </c>
      <c r="E8625" s="5">
        <f t="shared" si="538"/>
        <v>4</v>
      </c>
      <c r="F8625" s="14">
        <v>5.0728840000000002</v>
      </c>
      <c r="G8625" s="17">
        <f t="shared" si="536"/>
        <v>0.42</v>
      </c>
      <c r="I8625" s="33"/>
    </row>
    <row r="8626" spans="1:9" x14ac:dyDescent="0.2">
      <c r="A8626" s="4">
        <v>44190.208333333336</v>
      </c>
      <c r="B8626" s="6">
        <f t="shared" si="537"/>
        <v>44190</v>
      </c>
      <c r="C8626" s="3">
        <f t="shared" si="539"/>
        <v>0.16666666666666666</v>
      </c>
      <c r="D8626" s="3">
        <f>IF('Profil je Los'!A8626&lt;&gt;"",IF('Profil je Los'!A8626&lt;&gt;"",TIME(HOUR('Profil je Los'!A8626),MINUTE('Profil je Los'!A8626),SECOND('Profil je Los'!A8626)),""),"")</f>
        <v>0.20833333333333334</v>
      </c>
      <c r="E8626" s="5">
        <f t="shared" si="538"/>
        <v>5</v>
      </c>
      <c r="F8626" s="14">
        <v>4.3105260000000003</v>
      </c>
      <c r="G8626" s="17">
        <f t="shared" si="536"/>
        <v>0.36</v>
      </c>
      <c r="I8626" s="33"/>
    </row>
    <row r="8627" spans="1:9" x14ac:dyDescent="0.2">
      <c r="A8627" s="4">
        <v>44190.25</v>
      </c>
      <c r="B8627" s="6">
        <f t="shared" si="537"/>
        <v>44190</v>
      </c>
      <c r="C8627" s="3">
        <f t="shared" si="539"/>
        <v>0.20833333333333334</v>
      </c>
      <c r="D8627" s="3">
        <f>IF('Profil je Los'!A8627&lt;&gt;"",IF('Profil je Los'!A8627&lt;&gt;"",TIME(HOUR('Profil je Los'!A8627),MINUTE('Profil je Los'!A8627),SECOND('Profil je Los'!A8627)),""),"")</f>
        <v>0.25</v>
      </c>
      <c r="E8627" s="5">
        <f t="shared" si="538"/>
        <v>6</v>
      </c>
      <c r="F8627" s="14">
        <v>4.769609</v>
      </c>
      <c r="G8627" s="17">
        <f t="shared" si="536"/>
        <v>0.4</v>
      </c>
      <c r="I8627" s="33"/>
    </row>
    <row r="8628" spans="1:9" x14ac:dyDescent="0.2">
      <c r="A8628" s="4">
        <v>44190.291666666664</v>
      </c>
      <c r="B8628" s="6">
        <f t="shared" si="537"/>
        <v>44190</v>
      </c>
      <c r="C8628" s="3">
        <f t="shared" si="539"/>
        <v>0.25</v>
      </c>
      <c r="D8628" s="3">
        <f>IF('Profil je Los'!A8628&lt;&gt;"",IF('Profil je Los'!A8628&lt;&gt;"",TIME(HOUR('Profil je Los'!A8628),MINUTE('Profil je Los'!A8628),SECOND('Profil je Los'!A8628)),""),"")</f>
        <v>0.29166666666666669</v>
      </c>
      <c r="E8628" s="5">
        <f t="shared" si="538"/>
        <v>7</v>
      </c>
      <c r="F8628" s="14">
        <v>5.6831110000000002</v>
      </c>
      <c r="G8628" s="17">
        <f t="shared" si="536"/>
        <v>0.47</v>
      </c>
      <c r="I8628" s="33"/>
    </row>
    <row r="8629" spans="1:9" x14ac:dyDescent="0.2">
      <c r="A8629" s="4">
        <v>44190.333333333336</v>
      </c>
      <c r="B8629" s="6">
        <f t="shared" si="537"/>
        <v>44190</v>
      </c>
      <c r="C8629" s="3">
        <f t="shared" si="539"/>
        <v>0.29166666666666669</v>
      </c>
      <c r="D8629" s="3">
        <f>IF('Profil je Los'!A8629&lt;&gt;"",IF('Profil je Los'!A8629&lt;&gt;"",TIME(HOUR('Profil je Los'!A8629),MINUTE('Profil je Los'!A8629),SECOND('Profil je Los'!A8629)),""),"")</f>
        <v>0.33333333333333331</v>
      </c>
      <c r="E8629" s="5">
        <f t="shared" si="538"/>
        <v>8</v>
      </c>
      <c r="F8629" s="14">
        <v>8.1046510000000005</v>
      </c>
      <c r="G8629" s="17">
        <f t="shared" si="536"/>
        <v>0.68</v>
      </c>
      <c r="I8629" s="33"/>
    </row>
    <row r="8630" spans="1:9" x14ac:dyDescent="0.2">
      <c r="A8630" s="4">
        <v>44190.375</v>
      </c>
      <c r="B8630" s="6">
        <f t="shared" si="537"/>
        <v>44190</v>
      </c>
      <c r="C8630" s="3">
        <f t="shared" si="539"/>
        <v>0.33333333333333331</v>
      </c>
      <c r="D8630" s="3">
        <f>IF('Profil je Los'!A8630&lt;&gt;"",IF('Profil je Los'!A8630&lt;&gt;"",TIME(HOUR('Profil je Los'!A8630),MINUTE('Profil je Los'!A8630),SECOND('Profil je Los'!A8630)),""),"")</f>
        <v>0.375</v>
      </c>
      <c r="E8630" s="5">
        <f t="shared" si="538"/>
        <v>9</v>
      </c>
      <c r="F8630" s="14">
        <v>9.0663809999999998</v>
      </c>
      <c r="G8630" s="17">
        <f t="shared" si="536"/>
        <v>0.76</v>
      </c>
      <c r="I8630" s="33"/>
    </row>
    <row r="8631" spans="1:9" x14ac:dyDescent="0.2">
      <c r="A8631" s="4">
        <v>44190.416666666664</v>
      </c>
      <c r="B8631" s="6">
        <f t="shared" si="537"/>
        <v>44190</v>
      </c>
      <c r="C8631" s="3">
        <f t="shared" si="539"/>
        <v>0.375</v>
      </c>
      <c r="D8631" s="3">
        <f>IF('Profil je Los'!A8631&lt;&gt;"",IF('Profil je Los'!A8631&lt;&gt;"",TIME(HOUR('Profil je Los'!A8631),MINUTE('Profil je Los'!A8631),SECOND('Profil je Los'!A8631)),""),"")</f>
        <v>0.41666666666666669</v>
      </c>
      <c r="E8631" s="5">
        <f t="shared" si="538"/>
        <v>10</v>
      </c>
      <c r="F8631" s="14">
        <v>13.717727</v>
      </c>
      <c r="G8631" s="17">
        <f t="shared" si="536"/>
        <v>1.1399999999999999</v>
      </c>
      <c r="I8631" s="33"/>
    </row>
    <row r="8632" spans="1:9" x14ac:dyDescent="0.2">
      <c r="A8632" s="4">
        <v>44190.458333333336</v>
      </c>
      <c r="B8632" s="6">
        <f t="shared" si="537"/>
        <v>44190</v>
      </c>
      <c r="C8632" s="3">
        <f t="shared" si="539"/>
        <v>0.41666666666666669</v>
      </c>
      <c r="D8632" s="3">
        <f>IF('Profil je Los'!A8632&lt;&gt;"",IF('Profil je Los'!A8632&lt;&gt;"",TIME(HOUR('Profil je Los'!A8632),MINUTE('Profil je Los'!A8632),SECOND('Profil je Los'!A8632)),""),"")</f>
        <v>0.45833333333333331</v>
      </c>
      <c r="E8632" s="5">
        <f t="shared" si="538"/>
        <v>11</v>
      </c>
      <c r="F8632" s="14">
        <v>21.081022999999998</v>
      </c>
      <c r="G8632" s="17">
        <f t="shared" si="536"/>
        <v>1.76</v>
      </c>
      <c r="I8632" s="33"/>
    </row>
    <row r="8633" spans="1:9" x14ac:dyDescent="0.2">
      <c r="A8633" s="4">
        <v>44190.5</v>
      </c>
      <c r="B8633" s="6">
        <f t="shared" si="537"/>
        <v>44190</v>
      </c>
      <c r="C8633" s="3">
        <f t="shared" si="539"/>
        <v>0.45833333333333331</v>
      </c>
      <c r="D8633" s="3">
        <f>IF('Profil je Los'!A8633&lt;&gt;"",IF('Profil je Los'!A8633&lt;&gt;"",TIME(HOUR('Profil je Los'!A8633),MINUTE('Profil je Los'!A8633),SECOND('Profil je Los'!A8633)),""),"")</f>
        <v>0.5</v>
      </c>
      <c r="E8633" s="5">
        <f t="shared" si="538"/>
        <v>12</v>
      </c>
      <c r="F8633" s="14">
        <v>33.168962999999998</v>
      </c>
      <c r="G8633" s="17">
        <f t="shared" si="536"/>
        <v>2.76</v>
      </c>
      <c r="I8633" s="33"/>
    </row>
    <row r="8634" spans="1:9" x14ac:dyDescent="0.2">
      <c r="A8634" s="4">
        <v>44190.541666666664</v>
      </c>
      <c r="B8634" s="6">
        <f t="shared" si="537"/>
        <v>44190</v>
      </c>
      <c r="C8634" s="3">
        <f t="shared" si="539"/>
        <v>0.5</v>
      </c>
      <c r="D8634" s="3">
        <f>IF('Profil je Los'!A8634&lt;&gt;"",IF('Profil je Los'!A8634&lt;&gt;"",TIME(HOUR('Profil je Los'!A8634),MINUTE('Profil je Los'!A8634),SECOND('Profil je Los'!A8634)),""),"")</f>
        <v>0.54166666666666663</v>
      </c>
      <c r="E8634" s="5">
        <f t="shared" si="538"/>
        <v>13</v>
      </c>
      <c r="F8634" s="14">
        <v>32.844625999999998</v>
      </c>
      <c r="G8634" s="17">
        <f t="shared" si="536"/>
        <v>2.74</v>
      </c>
      <c r="I8634" s="33"/>
    </row>
    <row r="8635" spans="1:9" x14ac:dyDescent="0.2">
      <c r="A8635" s="4">
        <v>44190.583333333336</v>
      </c>
      <c r="B8635" s="6">
        <f t="shared" si="537"/>
        <v>44190</v>
      </c>
      <c r="C8635" s="3">
        <f t="shared" si="539"/>
        <v>0.54166666666666663</v>
      </c>
      <c r="D8635" s="3">
        <f>IF('Profil je Los'!A8635&lt;&gt;"",IF('Profil je Los'!A8635&lt;&gt;"",TIME(HOUR('Profil je Los'!A8635),MINUTE('Profil je Los'!A8635),SECOND('Profil je Los'!A8635)),""),"")</f>
        <v>0.58333333333333337</v>
      </c>
      <c r="E8635" s="5">
        <f t="shared" si="538"/>
        <v>14</v>
      </c>
      <c r="F8635" s="14">
        <v>29.160858999999999</v>
      </c>
      <c r="G8635" s="17">
        <f t="shared" si="536"/>
        <v>2.4300000000000002</v>
      </c>
      <c r="I8635" s="33"/>
    </row>
    <row r="8636" spans="1:9" x14ac:dyDescent="0.2">
      <c r="A8636" s="4">
        <v>44190.625</v>
      </c>
      <c r="B8636" s="6">
        <f t="shared" si="537"/>
        <v>44190</v>
      </c>
      <c r="C8636" s="3">
        <f t="shared" si="539"/>
        <v>0.58333333333333337</v>
      </c>
      <c r="D8636" s="3">
        <f>IF('Profil je Los'!A8636&lt;&gt;"",IF('Profil je Los'!A8636&lt;&gt;"",TIME(HOUR('Profil je Los'!A8636),MINUTE('Profil je Los'!A8636),SECOND('Profil je Los'!A8636)),""),"")</f>
        <v>0.625</v>
      </c>
      <c r="E8636" s="5">
        <f t="shared" si="538"/>
        <v>15</v>
      </c>
      <c r="F8636" s="14">
        <v>27.44445</v>
      </c>
      <c r="G8636" s="17">
        <f t="shared" si="536"/>
        <v>2.29</v>
      </c>
      <c r="I8636" s="33"/>
    </row>
    <row r="8637" spans="1:9" x14ac:dyDescent="0.2">
      <c r="A8637" s="4">
        <v>44190.666666666664</v>
      </c>
      <c r="B8637" s="6">
        <f t="shared" si="537"/>
        <v>44190</v>
      </c>
      <c r="C8637" s="3">
        <f t="shared" si="539"/>
        <v>0.625</v>
      </c>
      <c r="D8637" s="3">
        <f>IF('Profil je Los'!A8637&lt;&gt;"",IF('Profil je Los'!A8637&lt;&gt;"",TIME(HOUR('Profil je Los'!A8637),MINUTE('Profil je Los'!A8637),SECOND('Profil je Los'!A8637)),""),"")</f>
        <v>0.66666666666666663</v>
      </c>
      <c r="E8637" s="5">
        <f t="shared" si="538"/>
        <v>16</v>
      </c>
      <c r="F8637" s="14">
        <v>26.752897000000001</v>
      </c>
      <c r="G8637" s="17">
        <f t="shared" si="536"/>
        <v>2.23</v>
      </c>
      <c r="I8637" s="33"/>
    </row>
    <row r="8638" spans="1:9" x14ac:dyDescent="0.2">
      <c r="A8638" s="4">
        <v>44190.708333333336</v>
      </c>
      <c r="B8638" s="6">
        <f t="shared" si="537"/>
        <v>44190</v>
      </c>
      <c r="C8638" s="3">
        <f t="shared" si="539"/>
        <v>0.66666666666666663</v>
      </c>
      <c r="D8638" s="3">
        <f>IF('Profil je Los'!A8638&lt;&gt;"",IF('Profil je Los'!A8638&lt;&gt;"",TIME(HOUR('Profil je Los'!A8638),MINUTE('Profil je Los'!A8638),SECOND('Profil je Los'!A8638)),""),"")</f>
        <v>0.70833333333333337</v>
      </c>
      <c r="E8638" s="5">
        <f t="shared" si="538"/>
        <v>17</v>
      </c>
      <c r="F8638" s="14">
        <v>28.266569</v>
      </c>
      <c r="G8638" s="17">
        <f t="shared" si="536"/>
        <v>2.36</v>
      </c>
      <c r="I8638" s="33"/>
    </row>
    <row r="8639" spans="1:9" x14ac:dyDescent="0.2">
      <c r="A8639" s="4">
        <v>44190.75</v>
      </c>
      <c r="B8639" s="6">
        <f t="shared" si="537"/>
        <v>44190</v>
      </c>
      <c r="C8639" s="3">
        <f t="shared" si="539"/>
        <v>0.70833333333333337</v>
      </c>
      <c r="D8639" s="3">
        <f>IF('Profil je Los'!A8639&lt;&gt;"",IF('Profil je Los'!A8639&lt;&gt;"",TIME(HOUR('Profil je Los'!A8639),MINUTE('Profil je Los'!A8639),SECOND('Profil je Los'!A8639)),""),"")</f>
        <v>0.75</v>
      </c>
      <c r="E8639" s="5">
        <f t="shared" si="538"/>
        <v>18</v>
      </c>
      <c r="F8639" s="14">
        <v>29.605440000000002</v>
      </c>
      <c r="G8639" s="17">
        <f t="shared" si="536"/>
        <v>2.4700000000000002</v>
      </c>
      <c r="I8639" s="33"/>
    </row>
    <row r="8640" spans="1:9" x14ac:dyDescent="0.2">
      <c r="A8640" s="4">
        <v>44190.791666666664</v>
      </c>
      <c r="B8640" s="6">
        <f t="shared" si="537"/>
        <v>44190</v>
      </c>
      <c r="C8640" s="3">
        <f t="shared" si="539"/>
        <v>0.75</v>
      </c>
      <c r="D8640" s="3">
        <f>IF('Profil je Los'!A8640&lt;&gt;"",IF('Profil je Los'!A8640&lt;&gt;"",TIME(HOUR('Profil je Los'!A8640),MINUTE('Profil je Los'!A8640),SECOND('Profil je Los'!A8640)),""),"")</f>
        <v>0.79166666666666663</v>
      </c>
      <c r="E8640" s="5">
        <f t="shared" si="538"/>
        <v>19</v>
      </c>
      <c r="F8640" s="14">
        <v>29.662371</v>
      </c>
      <c r="G8640" s="17">
        <f t="shared" si="536"/>
        <v>2.4700000000000002</v>
      </c>
      <c r="I8640" s="33"/>
    </row>
    <row r="8641" spans="1:9" x14ac:dyDescent="0.2">
      <c r="A8641" s="4">
        <v>44190.833333333336</v>
      </c>
      <c r="B8641" s="6">
        <f t="shared" si="537"/>
        <v>44190</v>
      </c>
      <c r="C8641" s="3">
        <f t="shared" si="539"/>
        <v>0.79166666666666663</v>
      </c>
      <c r="D8641" s="3">
        <f>IF('Profil je Los'!A8641&lt;&gt;"",IF('Profil je Los'!A8641&lt;&gt;"",TIME(HOUR('Profil je Los'!A8641),MINUTE('Profil je Los'!A8641),SECOND('Profil je Los'!A8641)),""),"")</f>
        <v>0.83333333333333337</v>
      </c>
      <c r="E8641" s="5">
        <f t="shared" si="538"/>
        <v>20</v>
      </c>
      <c r="F8641" s="14">
        <v>23.500373</v>
      </c>
      <c r="G8641" s="17">
        <f t="shared" si="536"/>
        <v>1.96</v>
      </c>
      <c r="I8641" s="33"/>
    </row>
    <row r="8642" spans="1:9" x14ac:dyDescent="0.2">
      <c r="A8642" s="4">
        <v>44190.875</v>
      </c>
      <c r="B8642" s="6">
        <f t="shared" si="537"/>
        <v>44190</v>
      </c>
      <c r="C8642" s="3">
        <f t="shared" si="539"/>
        <v>0.83333333333333337</v>
      </c>
      <c r="D8642" s="3">
        <f>IF('Profil je Los'!A8642&lt;&gt;"",IF('Profil je Los'!A8642&lt;&gt;"",TIME(HOUR('Profil je Los'!A8642),MINUTE('Profil je Los'!A8642),SECOND('Profil je Los'!A8642)),""),"")</f>
        <v>0.875</v>
      </c>
      <c r="E8642" s="5">
        <f t="shared" si="538"/>
        <v>21</v>
      </c>
      <c r="F8642" s="14">
        <v>19.030611</v>
      </c>
      <c r="G8642" s="17">
        <f t="shared" si="536"/>
        <v>1.59</v>
      </c>
      <c r="I8642" s="33"/>
    </row>
    <row r="8643" spans="1:9" x14ac:dyDescent="0.2">
      <c r="A8643" s="4">
        <v>44190.916666666664</v>
      </c>
      <c r="B8643" s="6">
        <f t="shared" si="537"/>
        <v>44190</v>
      </c>
      <c r="C8643" s="3">
        <f t="shared" si="539"/>
        <v>0.875</v>
      </c>
      <c r="D8643" s="3">
        <f>IF('Profil je Los'!A8643&lt;&gt;"",IF('Profil je Los'!A8643&lt;&gt;"",TIME(HOUR('Profil je Los'!A8643),MINUTE('Profil je Los'!A8643),SECOND('Profil je Los'!A8643)),""),"")</f>
        <v>0.91666666666666663</v>
      </c>
      <c r="E8643" s="5">
        <f t="shared" si="538"/>
        <v>22</v>
      </c>
      <c r="F8643" s="14">
        <v>17.018445</v>
      </c>
      <c r="G8643" s="17">
        <f t="shared" si="536"/>
        <v>1.42</v>
      </c>
      <c r="I8643" s="33"/>
    </row>
    <row r="8644" spans="1:9" x14ac:dyDescent="0.2">
      <c r="A8644" s="4">
        <v>44190.958333333336</v>
      </c>
      <c r="B8644" s="6">
        <f t="shared" si="537"/>
        <v>44190</v>
      </c>
      <c r="C8644" s="3">
        <f t="shared" si="539"/>
        <v>0.91666666666666663</v>
      </c>
      <c r="D8644" s="3">
        <f>IF('Profil je Los'!A8644&lt;&gt;"",IF('Profil je Los'!A8644&lt;&gt;"",TIME(HOUR('Profil je Los'!A8644),MINUTE('Profil je Los'!A8644),SECOND('Profil je Los'!A8644)),""),"")</f>
        <v>0.95833333333333337</v>
      </c>
      <c r="E8644" s="5">
        <f t="shared" si="538"/>
        <v>23</v>
      </c>
      <c r="F8644" s="14">
        <v>13.055764999999999</v>
      </c>
      <c r="G8644" s="17">
        <f t="shared" si="536"/>
        <v>1.0900000000000001</v>
      </c>
      <c r="I8644" s="33"/>
    </row>
    <row r="8645" spans="1:9" x14ac:dyDescent="0.2">
      <c r="A8645" s="4">
        <v>44191</v>
      </c>
      <c r="B8645" s="6">
        <f t="shared" si="537"/>
        <v>44190</v>
      </c>
      <c r="C8645" s="3">
        <f t="shared" si="539"/>
        <v>0.95833333333333337</v>
      </c>
      <c r="D8645" s="3">
        <f>IF('Profil je Los'!A8645&lt;&gt;"",IF('Profil je Los'!A8645&lt;&gt;"",TIME(HOUR('Profil je Los'!A8645),MINUTE('Profil je Los'!A8645),SECOND('Profil je Los'!A8645)),""),"")</f>
        <v>0</v>
      </c>
      <c r="E8645" s="5">
        <f t="shared" si="538"/>
        <v>24</v>
      </c>
      <c r="F8645" s="14">
        <v>11.307461</v>
      </c>
      <c r="G8645" s="17">
        <f t="shared" si="536"/>
        <v>0.94</v>
      </c>
      <c r="I8645" s="33"/>
    </row>
    <row r="8646" spans="1:9" x14ac:dyDescent="0.2">
      <c r="A8646" s="4">
        <v>44191.041666666664</v>
      </c>
      <c r="B8646" s="6">
        <f t="shared" si="537"/>
        <v>44191</v>
      </c>
      <c r="C8646" s="3">
        <f t="shared" si="539"/>
        <v>0</v>
      </c>
      <c r="D8646" s="3">
        <f>IF('Profil je Los'!A8646&lt;&gt;"",IF('Profil je Los'!A8646&lt;&gt;"",TIME(HOUR('Profil je Los'!A8646),MINUTE('Profil je Los'!A8646),SECOND('Profil je Los'!A8646)),""),"")</f>
        <v>4.1666666666666664E-2</v>
      </c>
      <c r="E8646" s="5">
        <f t="shared" si="538"/>
        <v>1</v>
      </c>
      <c r="F8646" s="14">
        <v>12.862902</v>
      </c>
      <c r="G8646" s="17">
        <f t="shared" ref="G8646:G8709" si="540">ROUND(F8646/$E$2,2)</f>
        <v>1.07</v>
      </c>
      <c r="I8646" s="33"/>
    </row>
    <row r="8647" spans="1:9" x14ac:dyDescent="0.2">
      <c r="A8647" s="4">
        <v>44191.083333333336</v>
      </c>
      <c r="B8647" s="6">
        <f t="shared" ref="B8647:B8710" si="541">IF(A8647&lt;&gt;"",IF(E8647=24,B8646,DATE(YEAR(A8647),MONTH(A8647),DAY(A8647))),"")</f>
        <v>44191</v>
      </c>
      <c r="C8647" s="3">
        <f t="shared" si="539"/>
        <v>4.1666666666666664E-2</v>
      </c>
      <c r="D8647" s="3">
        <f>IF('Profil je Los'!A8647&lt;&gt;"",IF('Profil je Los'!A8647&lt;&gt;"",TIME(HOUR('Profil je Los'!A8647),MINUTE('Profil je Los'!A8647),SECOND('Profil je Los'!A8647)),""),"")</f>
        <v>8.3333333333333329E-2</v>
      </c>
      <c r="E8647" s="5">
        <f t="shared" ref="E8647:E8710" si="542">IF(A8647&lt;&gt;"",IF(HOUR(A8647)=0,24,HOUR(A8647)),"")</f>
        <v>2</v>
      </c>
      <c r="F8647" s="14">
        <v>6.6804139999999999</v>
      </c>
      <c r="G8647" s="17">
        <f t="shared" si="540"/>
        <v>0.56000000000000005</v>
      </c>
      <c r="I8647" s="33"/>
    </row>
    <row r="8648" spans="1:9" x14ac:dyDescent="0.2">
      <c r="A8648" s="4">
        <v>44191.125</v>
      </c>
      <c r="B8648" s="6">
        <f t="shared" si="541"/>
        <v>44191</v>
      </c>
      <c r="C8648" s="3">
        <f t="shared" ref="C8648:C8711" si="543">D8647</f>
        <v>8.3333333333333329E-2</v>
      </c>
      <c r="D8648" s="3">
        <f>IF('Profil je Los'!A8648&lt;&gt;"",IF('Profil je Los'!A8648&lt;&gt;"",TIME(HOUR('Profil je Los'!A8648),MINUTE('Profil je Los'!A8648),SECOND('Profil je Los'!A8648)),""),"")</f>
        <v>0.125</v>
      </c>
      <c r="E8648" s="5">
        <f t="shared" si="542"/>
        <v>3</v>
      </c>
      <c r="F8648" s="14">
        <v>4.9921129999999998</v>
      </c>
      <c r="G8648" s="17">
        <f t="shared" si="540"/>
        <v>0.42</v>
      </c>
      <c r="I8648" s="33"/>
    </row>
    <row r="8649" spans="1:9" x14ac:dyDescent="0.2">
      <c r="A8649" s="4">
        <v>44191.166666666664</v>
      </c>
      <c r="B8649" s="6">
        <f t="shared" si="541"/>
        <v>44191</v>
      </c>
      <c r="C8649" s="3">
        <f t="shared" si="543"/>
        <v>0.125</v>
      </c>
      <c r="D8649" s="3">
        <f>IF('Profil je Los'!A8649&lt;&gt;"",IF('Profil je Los'!A8649&lt;&gt;"",TIME(HOUR('Profil je Los'!A8649),MINUTE('Profil je Los'!A8649),SECOND('Profil je Los'!A8649)),""),"")</f>
        <v>0.16666666666666666</v>
      </c>
      <c r="E8649" s="5">
        <f t="shared" si="542"/>
        <v>4</v>
      </c>
      <c r="F8649" s="14">
        <v>5.0728840000000002</v>
      </c>
      <c r="G8649" s="17">
        <f t="shared" si="540"/>
        <v>0.42</v>
      </c>
      <c r="I8649" s="33"/>
    </row>
    <row r="8650" spans="1:9" x14ac:dyDescent="0.2">
      <c r="A8650" s="4">
        <v>44191.208333333336</v>
      </c>
      <c r="B8650" s="6">
        <f t="shared" si="541"/>
        <v>44191</v>
      </c>
      <c r="C8650" s="3">
        <f t="shared" si="543"/>
        <v>0.16666666666666666</v>
      </c>
      <c r="D8650" s="3">
        <f>IF('Profil je Los'!A8650&lt;&gt;"",IF('Profil je Los'!A8650&lt;&gt;"",TIME(HOUR('Profil je Los'!A8650),MINUTE('Profil je Los'!A8650),SECOND('Profil je Los'!A8650)),""),"")</f>
        <v>0.20833333333333334</v>
      </c>
      <c r="E8650" s="5">
        <f t="shared" si="542"/>
        <v>5</v>
      </c>
      <c r="F8650" s="14">
        <v>4.3105260000000003</v>
      </c>
      <c r="G8650" s="17">
        <f t="shared" si="540"/>
        <v>0.36</v>
      </c>
      <c r="I8650" s="33"/>
    </row>
    <row r="8651" spans="1:9" x14ac:dyDescent="0.2">
      <c r="A8651" s="4">
        <v>44191.25</v>
      </c>
      <c r="B8651" s="6">
        <f t="shared" si="541"/>
        <v>44191</v>
      </c>
      <c r="C8651" s="3">
        <f t="shared" si="543"/>
        <v>0.20833333333333334</v>
      </c>
      <c r="D8651" s="3">
        <f>IF('Profil je Los'!A8651&lt;&gt;"",IF('Profil je Los'!A8651&lt;&gt;"",TIME(HOUR('Profil je Los'!A8651),MINUTE('Profil je Los'!A8651),SECOND('Profil je Los'!A8651)),""),"")</f>
        <v>0.25</v>
      </c>
      <c r="E8651" s="5">
        <f t="shared" si="542"/>
        <v>6</v>
      </c>
      <c r="F8651" s="14">
        <v>4.769609</v>
      </c>
      <c r="G8651" s="17">
        <f t="shared" si="540"/>
        <v>0.4</v>
      </c>
      <c r="I8651" s="33"/>
    </row>
    <row r="8652" spans="1:9" x14ac:dyDescent="0.2">
      <c r="A8652" s="4">
        <v>44191.291666666664</v>
      </c>
      <c r="B8652" s="6">
        <f t="shared" si="541"/>
        <v>44191</v>
      </c>
      <c r="C8652" s="3">
        <f t="shared" si="543"/>
        <v>0.25</v>
      </c>
      <c r="D8652" s="3">
        <f>IF('Profil je Los'!A8652&lt;&gt;"",IF('Profil je Los'!A8652&lt;&gt;"",TIME(HOUR('Profil je Los'!A8652),MINUTE('Profil je Los'!A8652),SECOND('Profil je Los'!A8652)),""),"")</f>
        <v>0.29166666666666669</v>
      </c>
      <c r="E8652" s="5">
        <f t="shared" si="542"/>
        <v>7</v>
      </c>
      <c r="F8652" s="14">
        <v>5.6831110000000002</v>
      </c>
      <c r="G8652" s="17">
        <f t="shared" si="540"/>
        <v>0.47</v>
      </c>
      <c r="I8652" s="33"/>
    </row>
    <row r="8653" spans="1:9" x14ac:dyDescent="0.2">
      <c r="A8653" s="4">
        <v>44191.333333333336</v>
      </c>
      <c r="B8653" s="6">
        <f t="shared" si="541"/>
        <v>44191</v>
      </c>
      <c r="C8653" s="3">
        <f t="shared" si="543"/>
        <v>0.29166666666666669</v>
      </c>
      <c r="D8653" s="3">
        <f>IF('Profil je Los'!A8653&lt;&gt;"",IF('Profil je Los'!A8653&lt;&gt;"",TIME(HOUR('Profil je Los'!A8653),MINUTE('Profil je Los'!A8653),SECOND('Profil je Los'!A8653)),""),"")</f>
        <v>0.33333333333333331</v>
      </c>
      <c r="E8653" s="5">
        <f t="shared" si="542"/>
        <v>8</v>
      </c>
      <c r="F8653" s="14">
        <v>8.1046510000000005</v>
      </c>
      <c r="G8653" s="17">
        <f t="shared" si="540"/>
        <v>0.68</v>
      </c>
      <c r="I8653" s="33"/>
    </row>
    <row r="8654" spans="1:9" x14ac:dyDescent="0.2">
      <c r="A8654" s="4">
        <v>44191.375</v>
      </c>
      <c r="B8654" s="6">
        <f t="shared" si="541"/>
        <v>44191</v>
      </c>
      <c r="C8654" s="3">
        <f t="shared" si="543"/>
        <v>0.33333333333333331</v>
      </c>
      <c r="D8654" s="3">
        <f>IF('Profil je Los'!A8654&lt;&gt;"",IF('Profil je Los'!A8654&lt;&gt;"",TIME(HOUR('Profil je Los'!A8654),MINUTE('Profil je Los'!A8654),SECOND('Profil je Los'!A8654)),""),"")</f>
        <v>0.375</v>
      </c>
      <c r="E8654" s="5">
        <f t="shared" si="542"/>
        <v>9</v>
      </c>
      <c r="F8654" s="14">
        <v>9.0663809999999998</v>
      </c>
      <c r="G8654" s="17">
        <f t="shared" si="540"/>
        <v>0.76</v>
      </c>
      <c r="I8654" s="33"/>
    </row>
    <row r="8655" spans="1:9" x14ac:dyDescent="0.2">
      <c r="A8655" s="4">
        <v>44191.416666666664</v>
      </c>
      <c r="B8655" s="6">
        <f t="shared" si="541"/>
        <v>44191</v>
      </c>
      <c r="C8655" s="3">
        <f t="shared" si="543"/>
        <v>0.375</v>
      </c>
      <c r="D8655" s="3">
        <f>IF('Profil je Los'!A8655&lt;&gt;"",IF('Profil je Los'!A8655&lt;&gt;"",TIME(HOUR('Profil je Los'!A8655),MINUTE('Profil je Los'!A8655),SECOND('Profil je Los'!A8655)),""),"")</f>
        <v>0.41666666666666669</v>
      </c>
      <c r="E8655" s="5">
        <f t="shared" si="542"/>
        <v>10</v>
      </c>
      <c r="F8655" s="14">
        <v>13.717727</v>
      </c>
      <c r="G8655" s="17">
        <f t="shared" si="540"/>
        <v>1.1399999999999999</v>
      </c>
      <c r="I8655" s="33"/>
    </row>
    <row r="8656" spans="1:9" x14ac:dyDescent="0.2">
      <c r="A8656" s="4">
        <v>44191.458333333336</v>
      </c>
      <c r="B8656" s="6">
        <f t="shared" si="541"/>
        <v>44191</v>
      </c>
      <c r="C8656" s="3">
        <f t="shared" si="543"/>
        <v>0.41666666666666669</v>
      </c>
      <c r="D8656" s="3">
        <f>IF('Profil je Los'!A8656&lt;&gt;"",IF('Profil je Los'!A8656&lt;&gt;"",TIME(HOUR('Profil je Los'!A8656),MINUTE('Profil je Los'!A8656),SECOND('Profil je Los'!A8656)),""),"")</f>
        <v>0.45833333333333331</v>
      </c>
      <c r="E8656" s="5">
        <f t="shared" si="542"/>
        <v>11</v>
      </c>
      <c r="F8656" s="14">
        <v>21.081022999999998</v>
      </c>
      <c r="G8656" s="17">
        <f t="shared" si="540"/>
        <v>1.76</v>
      </c>
      <c r="I8656" s="33"/>
    </row>
    <row r="8657" spans="1:9" x14ac:dyDescent="0.2">
      <c r="A8657" s="4">
        <v>44191.5</v>
      </c>
      <c r="B8657" s="6">
        <f t="shared" si="541"/>
        <v>44191</v>
      </c>
      <c r="C8657" s="3">
        <f t="shared" si="543"/>
        <v>0.45833333333333331</v>
      </c>
      <c r="D8657" s="3">
        <f>IF('Profil je Los'!A8657&lt;&gt;"",IF('Profil je Los'!A8657&lt;&gt;"",TIME(HOUR('Profil je Los'!A8657),MINUTE('Profil je Los'!A8657),SECOND('Profil je Los'!A8657)),""),"")</f>
        <v>0.5</v>
      </c>
      <c r="E8657" s="5">
        <f t="shared" si="542"/>
        <v>12</v>
      </c>
      <c r="F8657" s="14">
        <v>33.168962999999998</v>
      </c>
      <c r="G8657" s="17">
        <f t="shared" si="540"/>
        <v>2.76</v>
      </c>
      <c r="I8657" s="33"/>
    </row>
    <row r="8658" spans="1:9" x14ac:dyDescent="0.2">
      <c r="A8658" s="4">
        <v>44191.541666666664</v>
      </c>
      <c r="B8658" s="6">
        <f t="shared" si="541"/>
        <v>44191</v>
      </c>
      <c r="C8658" s="3">
        <f t="shared" si="543"/>
        <v>0.5</v>
      </c>
      <c r="D8658" s="3">
        <f>IF('Profil je Los'!A8658&lt;&gt;"",IF('Profil je Los'!A8658&lt;&gt;"",TIME(HOUR('Profil je Los'!A8658),MINUTE('Profil je Los'!A8658),SECOND('Profil je Los'!A8658)),""),"")</f>
        <v>0.54166666666666663</v>
      </c>
      <c r="E8658" s="5">
        <f t="shared" si="542"/>
        <v>13</v>
      </c>
      <c r="F8658" s="14">
        <v>32.844625999999998</v>
      </c>
      <c r="G8658" s="17">
        <f t="shared" si="540"/>
        <v>2.74</v>
      </c>
      <c r="I8658" s="33"/>
    </row>
    <row r="8659" spans="1:9" x14ac:dyDescent="0.2">
      <c r="A8659" s="4">
        <v>44191.583333333336</v>
      </c>
      <c r="B8659" s="6">
        <f t="shared" si="541"/>
        <v>44191</v>
      </c>
      <c r="C8659" s="3">
        <f t="shared" si="543"/>
        <v>0.54166666666666663</v>
      </c>
      <c r="D8659" s="3">
        <f>IF('Profil je Los'!A8659&lt;&gt;"",IF('Profil je Los'!A8659&lt;&gt;"",TIME(HOUR('Profil je Los'!A8659),MINUTE('Profil je Los'!A8659),SECOND('Profil je Los'!A8659)),""),"")</f>
        <v>0.58333333333333337</v>
      </c>
      <c r="E8659" s="5">
        <f t="shared" si="542"/>
        <v>14</v>
      </c>
      <c r="F8659" s="14">
        <v>29.160858999999999</v>
      </c>
      <c r="G8659" s="17">
        <f t="shared" si="540"/>
        <v>2.4300000000000002</v>
      </c>
      <c r="I8659" s="33"/>
    </row>
    <row r="8660" spans="1:9" x14ac:dyDescent="0.2">
      <c r="A8660" s="4">
        <v>44191.625</v>
      </c>
      <c r="B8660" s="6">
        <f t="shared" si="541"/>
        <v>44191</v>
      </c>
      <c r="C8660" s="3">
        <f t="shared" si="543"/>
        <v>0.58333333333333337</v>
      </c>
      <c r="D8660" s="3">
        <f>IF('Profil je Los'!A8660&lt;&gt;"",IF('Profil je Los'!A8660&lt;&gt;"",TIME(HOUR('Profil je Los'!A8660),MINUTE('Profil je Los'!A8660),SECOND('Profil je Los'!A8660)),""),"")</f>
        <v>0.625</v>
      </c>
      <c r="E8660" s="5">
        <f t="shared" si="542"/>
        <v>15</v>
      </c>
      <c r="F8660" s="14">
        <v>27.44445</v>
      </c>
      <c r="G8660" s="17">
        <f t="shared" si="540"/>
        <v>2.29</v>
      </c>
      <c r="I8660" s="33"/>
    </row>
    <row r="8661" spans="1:9" x14ac:dyDescent="0.2">
      <c r="A8661" s="4">
        <v>44191.666666666664</v>
      </c>
      <c r="B8661" s="6">
        <f t="shared" si="541"/>
        <v>44191</v>
      </c>
      <c r="C8661" s="3">
        <f t="shared" si="543"/>
        <v>0.625</v>
      </c>
      <c r="D8661" s="3">
        <f>IF('Profil je Los'!A8661&lt;&gt;"",IF('Profil je Los'!A8661&lt;&gt;"",TIME(HOUR('Profil je Los'!A8661),MINUTE('Profil je Los'!A8661),SECOND('Profil je Los'!A8661)),""),"")</f>
        <v>0.66666666666666663</v>
      </c>
      <c r="E8661" s="5">
        <f t="shared" si="542"/>
        <v>16</v>
      </c>
      <c r="F8661" s="14">
        <v>26.752897000000001</v>
      </c>
      <c r="G8661" s="17">
        <f t="shared" si="540"/>
        <v>2.23</v>
      </c>
      <c r="I8661" s="33"/>
    </row>
    <row r="8662" spans="1:9" x14ac:dyDescent="0.2">
      <c r="A8662" s="4">
        <v>44191.708333333336</v>
      </c>
      <c r="B8662" s="6">
        <f t="shared" si="541"/>
        <v>44191</v>
      </c>
      <c r="C8662" s="3">
        <f t="shared" si="543"/>
        <v>0.66666666666666663</v>
      </c>
      <c r="D8662" s="3">
        <f>IF('Profil je Los'!A8662&lt;&gt;"",IF('Profil je Los'!A8662&lt;&gt;"",TIME(HOUR('Profil je Los'!A8662),MINUTE('Profil je Los'!A8662),SECOND('Profil je Los'!A8662)),""),"")</f>
        <v>0.70833333333333337</v>
      </c>
      <c r="E8662" s="5">
        <f t="shared" si="542"/>
        <v>17</v>
      </c>
      <c r="F8662" s="14">
        <v>28.266569</v>
      </c>
      <c r="G8662" s="17">
        <f t="shared" si="540"/>
        <v>2.36</v>
      </c>
      <c r="I8662" s="33"/>
    </row>
    <row r="8663" spans="1:9" x14ac:dyDescent="0.2">
      <c r="A8663" s="4">
        <v>44191.75</v>
      </c>
      <c r="B8663" s="6">
        <f t="shared" si="541"/>
        <v>44191</v>
      </c>
      <c r="C8663" s="3">
        <f t="shared" si="543"/>
        <v>0.70833333333333337</v>
      </c>
      <c r="D8663" s="3">
        <f>IF('Profil je Los'!A8663&lt;&gt;"",IF('Profil je Los'!A8663&lt;&gt;"",TIME(HOUR('Profil je Los'!A8663),MINUTE('Profil je Los'!A8663),SECOND('Profil je Los'!A8663)),""),"")</f>
        <v>0.75</v>
      </c>
      <c r="E8663" s="5">
        <f t="shared" si="542"/>
        <v>18</v>
      </c>
      <c r="F8663" s="14">
        <v>29.605440000000002</v>
      </c>
      <c r="G8663" s="17">
        <f t="shared" si="540"/>
        <v>2.4700000000000002</v>
      </c>
      <c r="I8663" s="33"/>
    </row>
    <row r="8664" spans="1:9" x14ac:dyDescent="0.2">
      <c r="A8664" s="4">
        <v>44191.791666666664</v>
      </c>
      <c r="B8664" s="6">
        <f t="shared" si="541"/>
        <v>44191</v>
      </c>
      <c r="C8664" s="3">
        <f t="shared" si="543"/>
        <v>0.75</v>
      </c>
      <c r="D8664" s="3">
        <f>IF('Profil je Los'!A8664&lt;&gt;"",IF('Profil je Los'!A8664&lt;&gt;"",TIME(HOUR('Profil je Los'!A8664),MINUTE('Profil je Los'!A8664),SECOND('Profil je Los'!A8664)),""),"")</f>
        <v>0.79166666666666663</v>
      </c>
      <c r="E8664" s="5">
        <f t="shared" si="542"/>
        <v>19</v>
      </c>
      <c r="F8664" s="14">
        <v>29.662371</v>
      </c>
      <c r="G8664" s="17">
        <f t="shared" si="540"/>
        <v>2.4700000000000002</v>
      </c>
      <c r="I8664" s="33"/>
    </row>
    <row r="8665" spans="1:9" x14ac:dyDescent="0.2">
      <c r="A8665" s="4">
        <v>44191.833333333336</v>
      </c>
      <c r="B8665" s="6">
        <f t="shared" si="541"/>
        <v>44191</v>
      </c>
      <c r="C8665" s="3">
        <f t="shared" si="543"/>
        <v>0.79166666666666663</v>
      </c>
      <c r="D8665" s="3">
        <f>IF('Profil je Los'!A8665&lt;&gt;"",IF('Profil je Los'!A8665&lt;&gt;"",TIME(HOUR('Profil je Los'!A8665),MINUTE('Profil je Los'!A8665),SECOND('Profil je Los'!A8665)),""),"")</f>
        <v>0.83333333333333337</v>
      </c>
      <c r="E8665" s="5">
        <f t="shared" si="542"/>
        <v>20</v>
      </c>
      <c r="F8665" s="14">
        <v>23.500373</v>
      </c>
      <c r="G8665" s="17">
        <f t="shared" si="540"/>
        <v>1.96</v>
      </c>
      <c r="I8665" s="33"/>
    </row>
    <row r="8666" spans="1:9" x14ac:dyDescent="0.2">
      <c r="A8666" s="4">
        <v>44191.875</v>
      </c>
      <c r="B8666" s="6">
        <f t="shared" si="541"/>
        <v>44191</v>
      </c>
      <c r="C8666" s="3">
        <f t="shared" si="543"/>
        <v>0.83333333333333337</v>
      </c>
      <c r="D8666" s="3">
        <f>IF('Profil je Los'!A8666&lt;&gt;"",IF('Profil je Los'!A8666&lt;&gt;"",TIME(HOUR('Profil je Los'!A8666),MINUTE('Profil je Los'!A8666),SECOND('Profil je Los'!A8666)),""),"")</f>
        <v>0.875</v>
      </c>
      <c r="E8666" s="5">
        <f t="shared" si="542"/>
        <v>21</v>
      </c>
      <c r="F8666" s="14">
        <v>19.030611</v>
      </c>
      <c r="G8666" s="17">
        <f t="shared" si="540"/>
        <v>1.59</v>
      </c>
      <c r="I8666" s="33"/>
    </row>
    <row r="8667" spans="1:9" x14ac:dyDescent="0.2">
      <c r="A8667" s="4">
        <v>44191.916666666664</v>
      </c>
      <c r="B8667" s="6">
        <f t="shared" si="541"/>
        <v>44191</v>
      </c>
      <c r="C8667" s="3">
        <f t="shared" si="543"/>
        <v>0.875</v>
      </c>
      <c r="D8667" s="3">
        <f>IF('Profil je Los'!A8667&lt;&gt;"",IF('Profil je Los'!A8667&lt;&gt;"",TIME(HOUR('Profil je Los'!A8667),MINUTE('Profil je Los'!A8667),SECOND('Profil je Los'!A8667)),""),"")</f>
        <v>0.91666666666666663</v>
      </c>
      <c r="E8667" s="5">
        <f t="shared" si="542"/>
        <v>22</v>
      </c>
      <c r="F8667" s="14">
        <v>17.018445</v>
      </c>
      <c r="G8667" s="17">
        <f t="shared" si="540"/>
        <v>1.42</v>
      </c>
      <c r="I8667" s="33"/>
    </row>
    <row r="8668" spans="1:9" x14ac:dyDescent="0.2">
      <c r="A8668" s="4">
        <v>44191.958333333336</v>
      </c>
      <c r="B8668" s="6">
        <f t="shared" si="541"/>
        <v>44191</v>
      </c>
      <c r="C8668" s="3">
        <f t="shared" si="543"/>
        <v>0.91666666666666663</v>
      </c>
      <c r="D8668" s="3">
        <f>IF('Profil je Los'!A8668&lt;&gt;"",IF('Profil je Los'!A8668&lt;&gt;"",TIME(HOUR('Profil je Los'!A8668),MINUTE('Profil je Los'!A8668),SECOND('Profil je Los'!A8668)),""),"")</f>
        <v>0.95833333333333337</v>
      </c>
      <c r="E8668" s="5">
        <f t="shared" si="542"/>
        <v>23</v>
      </c>
      <c r="F8668" s="14">
        <v>13.055764999999999</v>
      </c>
      <c r="G8668" s="17">
        <f t="shared" si="540"/>
        <v>1.0900000000000001</v>
      </c>
      <c r="I8668" s="33"/>
    </row>
    <row r="8669" spans="1:9" x14ac:dyDescent="0.2">
      <c r="A8669" s="4">
        <v>44192</v>
      </c>
      <c r="B8669" s="6">
        <f t="shared" si="541"/>
        <v>44191</v>
      </c>
      <c r="C8669" s="3">
        <f t="shared" si="543"/>
        <v>0.95833333333333337</v>
      </c>
      <c r="D8669" s="3">
        <f>IF('Profil je Los'!A8669&lt;&gt;"",IF('Profil je Los'!A8669&lt;&gt;"",TIME(HOUR('Profil je Los'!A8669),MINUTE('Profil je Los'!A8669),SECOND('Profil je Los'!A8669)),""),"")</f>
        <v>0</v>
      </c>
      <c r="E8669" s="5">
        <f t="shared" si="542"/>
        <v>24</v>
      </c>
      <c r="F8669" s="14">
        <v>11.307461</v>
      </c>
      <c r="G8669" s="17">
        <f t="shared" si="540"/>
        <v>0.94</v>
      </c>
      <c r="I8669" s="33"/>
    </row>
    <row r="8670" spans="1:9" x14ac:dyDescent="0.2">
      <c r="A8670" s="4">
        <v>44192.041666666664</v>
      </c>
      <c r="B8670" s="6">
        <f t="shared" si="541"/>
        <v>44192</v>
      </c>
      <c r="C8670" s="3">
        <f t="shared" si="543"/>
        <v>0</v>
      </c>
      <c r="D8670" s="3">
        <f>IF('Profil je Los'!A8670&lt;&gt;"",IF('Profil je Los'!A8670&lt;&gt;"",TIME(HOUR('Profil je Los'!A8670),MINUTE('Profil je Los'!A8670),SECOND('Profil je Los'!A8670)),""),"")</f>
        <v>4.1666666666666664E-2</v>
      </c>
      <c r="E8670" s="5">
        <f t="shared" si="542"/>
        <v>1</v>
      </c>
      <c r="F8670" s="14">
        <v>13.117462</v>
      </c>
      <c r="G8670" s="17">
        <f t="shared" si="540"/>
        <v>1.0900000000000001</v>
      </c>
      <c r="I8670" s="33"/>
    </row>
    <row r="8671" spans="1:9" x14ac:dyDescent="0.2">
      <c r="A8671" s="4">
        <v>44192.083333333336</v>
      </c>
      <c r="B8671" s="6">
        <f t="shared" si="541"/>
        <v>44192</v>
      </c>
      <c r="C8671" s="3">
        <f t="shared" si="543"/>
        <v>4.1666666666666664E-2</v>
      </c>
      <c r="D8671" s="3">
        <f>IF('Profil je Los'!A8671&lt;&gt;"",IF('Profil je Los'!A8671&lt;&gt;"",TIME(HOUR('Profil je Los'!A8671),MINUTE('Profil je Los'!A8671),SECOND('Profil je Los'!A8671)),""),"")</f>
        <v>8.3333333333333329E-2</v>
      </c>
      <c r="E8671" s="5">
        <f t="shared" si="542"/>
        <v>2</v>
      </c>
      <c r="F8671" s="14">
        <v>11.091938000000001</v>
      </c>
      <c r="G8671" s="17">
        <f t="shared" si="540"/>
        <v>0.92</v>
      </c>
      <c r="I8671" s="33"/>
    </row>
    <row r="8672" spans="1:9" x14ac:dyDescent="0.2">
      <c r="A8672" s="4">
        <v>44192.125</v>
      </c>
      <c r="B8672" s="6">
        <f t="shared" si="541"/>
        <v>44192</v>
      </c>
      <c r="C8672" s="3">
        <f t="shared" si="543"/>
        <v>8.3333333333333329E-2</v>
      </c>
      <c r="D8672" s="3">
        <f>IF('Profil je Los'!A8672&lt;&gt;"",IF('Profil je Los'!A8672&lt;&gt;"",TIME(HOUR('Profil je Los'!A8672),MINUTE('Profil je Los'!A8672),SECOND('Profil je Los'!A8672)),""),"")</f>
        <v>0.125</v>
      </c>
      <c r="E8672" s="5">
        <f t="shared" si="542"/>
        <v>3</v>
      </c>
      <c r="F8672" s="14">
        <v>11.090403</v>
      </c>
      <c r="G8672" s="17">
        <f t="shared" si="540"/>
        <v>0.92</v>
      </c>
      <c r="I8672" s="33"/>
    </row>
    <row r="8673" spans="1:9" x14ac:dyDescent="0.2">
      <c r="A8673" s="4">
        <v>44192.166666666664</v>
      </c>
      <c r="B8673" s="6">
        <f t="shared" si="541"/>
        <v>44192</v>
      </c>
      <c r="C8673" s="3">
        <f t="shared" si="543"/>
        <v>0.125</v>
      </c>
      <c r="D8673" s="3">
        <f>IF('Profil je Los'!A8673&lt;&gt;"",IF('Profil je Los'!A8673&lt;&gt;"",TIME(HOUR('Profil je Los'!A8673),MINUTE('Profil je Los'!A8673),SECOND('Profil je Los'!A8673)),""),"")</f>
        <v>0.16666666666666666</v>
      </c>
      <c r="E8673" s="5">
        <f t="shared" si="542"/>
        <v>4</v>
      </c>
      <c r="F8673" s="14">
        <v>10.646231999999999</v>
      </c>
      <c r="G8673" s="17">
        <f t="shared" si="540"/>
        <v>0.89</v>
      </c>
      <c r="I8673" s="33"/>
    </row>
    <row r="8674" spans="1:9" x14ac:dyDescent="0.2">
      <c r="A8674" s="4">
        <v>44192.208333333336</v>
      </c>
      <c r="B8674" s="6">
        <f t="shared" si="541"/>
        <v>44192</v>
      </c>
      <c r="C8674" s="3">
        <f t="shared" si="543"/>
        <v>0.16666666666666666</v>
      </c>
      <c r="D8674" s="3">
        <f>IF('Profil je Los'!A8674&lt;&gt;"",IF('Profil je Los'!A8674&lt;&gt;"",TIME(HOUR('Profil je Los'!A8674),MINUTE('Profil je Los'!A8674),SECOND('Profil je Los'!A8674)),""),"")</f>
        <v>0.20833333333333334</v>
      </c>
      <c r="E8674" s="5">
        <f t="shared" si="542"/>
        <v>5</v>
      </c>
      <c r="F8674" s="14">
        <v>10.672333</v>
      </c>
      <c r="G8674" s="17">
        <f t="shared" si="540"/>
        <v>0.89</v>
      </c>
      <c r="I8674" s="33"/>
    </row>
    <row r="8675" spans="1:9" x14ac:dyDescent="0.2">
      <c r="A8675" s="4">
        <v>44192.25</v>
      </c>
      <c r="B8675" s="6">
        <f t="shared" si="541"/>
        <v>44192</v>
      </c>
      <c r="C8675" s="3">
        <f t="shared" si="543"/>
        <v>0.20833333333333334</v>
      </c>
      <c r="D8675" s="3">
        <f>IF('Profil je Los'!A8675&lt;&gt;"",IF('Profil je Los'!A8675&lt;&gt;"",TIME(HOUR('Profil je Los'!A8675),MINUTE('Profil je Los'!A8675),SECOND('Profil je Los'!A8675)),""),"")</f>
        <v>0.25</v>
      </c>
      <c r="E8675" s="5">
        <f t="shared" si="542"/>
        <v>6</v>
      </c>
      <c r="F8675" s="14">
        <v>8.9162949999999999</v>
      </c>
      <c r="G8675" s="17">
        <f t="shared" si="540"/>
        <v>0.74</v>
      </c>
      <c r="I8675" s="33"/>
    </row>
    <row r="8676" spans="1:9" x14ac:dyDescent="0.2">
      <c r="A8676" s="4">
        <v>44192.291666666664</v>
      </c>
      <c r="B8676" s="6">
        <f t="shared" si="541"/>
        <v>44192</v>
      </c>
      <c r="C8676" s="3">
        <f t="shared" si="543"/>
        <v>0.25</v>
      </c>
      <c r="D8676" s="3">
        <f>IF('Profil je Los'!A8676&lt;&gt;"",IF('Profil je Los'!A8676&lt;&gt;"",TIME(HOUR('Profil je Los'!A8676),MINUTE('Profil je Los'!A8676),SECOND('Profil je Los'!A8676)),""),"")</f>
        <v>0.29166666666666669</v>
      </c>
      <c r="E8676" s="5">
        <f t="shared" si="542"/>
        <v>7</v>
      </c>
      <c r="F8676" s="14">
        <v>9.7767230000000005</v>
      </c>
      <c r="G8676" s="17">
        <f t="shared" si="540"/>
        <v>0.81</v>
      </c>
      <c r="I8676" s="33"/>
    </row>
    <row r="8677" spans="1:9" x14ac:dyDescent="0.2">
      <c r="A8677" s="4">
        <v>44192.333333333336</v>
      </c>
      <c r="B8677" s="6">
        <f t="shared" si="541"/>
        <v>44192</v>
      </c>
      <c r="C8677" s="3">
        <f t="shared" si="543"/>
        <v>0.29166666666666669</v>
      </c>
      <c r="D8677" s="3">
        <f>IF('Profil je Los'!A8677&lt;&gt;"",IF('Profil je Los'!A8677&lt;&gt;"",TIME(HOUR('Profil je Los'!A8677),MINUTE('Profil je Los'!A8677),SECOND('Profil je Los'!A8677)),""),"")</f>
        <v>0.33333333333333331</v>
      </c>
      <c r="E8677" s="5">
        <f t="shared" si="542"/>
        <v>8</v>
      </c>
      <c r="F8677" s="14">
        <v>13.972545</v>
      </c>
      <c r="G8677" s="17">
        <f t="shared" si="540"/>
        <v>1.1599999999999999</v>
      </c>
      <c r="I8677" s="33"/>
    </row>
    <row r="8678" spans="1:9" x14ac:dyDescent="0.2">
      <c r="A8678" s="4">
        <v>44192.375</v>
      </c>
      <c r="B8678" s="6">
        <f t="shared" si="541"/>
        <v>44192</v>
      </c>
      <c r="C8678" s="3">
        <f t="shared" si="543"/>
        <v>0.33333333333333331</v>
      </c>
      <c r="D8678" s="3">
        <f>IF('Profil je Los'!A8678&lt;&gt;"",IF('Profil je Los'!A8678&lt;&gt;"",TIME(HOUR('Profil je Los'!A8678),MINUTE('Profil je Los'!A8678),SECOND('Profil je Los'!A8678)),""),"")</f>
        <v>0.375</v>
      </c>
      <c r="E8678" s="5">
        <f t="shared" si="542"/>
        <v>9</v>
      </c>
      <c r="F8678" s="14">
        <v>20.45974</v>
      </c>
      <c r="G8678" s="17">
        <f t="shared" si="540"/>
        <v>1.7</v>
      </c>
      <c r="I8678" s="33"/>
    </row>
    <row r="8679" spans="1:9" x14ac:dyDescent="0.2">
      <c r="A8679" s="4">
        <v>44192.416666666664</v>
      </c>
      <c r="B8679" s="6">
        <f t="shared" si="541"/>
        <v>44192</v>
      </c>
      <c r="C8679" s="3">
        <f t="shared" si="543"/>
        <v>0.375</v>
      </c>
      <c r="D8679" s="3">
        <f>IF('Profil je Los'!A8679&lt;&gt;"",IF('Profil je Los'!A8679&lt;&gt;"",TIME(HOUR('Profil je Los'!A8679),MINUTE('Profil je Los'!A8679),SECOND('Profil je Los'!A8679)),""),"")</f>
        <v>0.41666666666666669</v>
      </c>
      <c r="E8679" s="5">
        <f t="shared" si="542"/>
        <v>10</v>
      </c>
      <c r="F8679" s="14">
        <v>23.878958999999998</v>
      </c>
      <c r="G8679" s="17">
        <f t="shared" si="540"/>
        <v>1.99</v>
      </c>
      <c r="I8679" s="33"/>
    </row>
    <row r="8680" spans="1:9" x14ac:dyDescent="0.2">
      <c r="A8680" s="4">
        <v>44192.458333333336</v>
      </c>
      <c r="B8680" s="6">
        <f t="shared" si="541"/>
        <v>44192</v>
      </c>
      <c r="C8680" s="3">
        <f t="shared" si="543"/>
        <v>0.41666666666666669</v>
      </c>
      <c r="D8680" s="3">
        <f>IF('Profil je Los'!A8680&lt;&gt;"",IF('Profil je Los'!A8680&lt;&gt;"",TIME(HOUR('Profil je Los'!A8680),MINUTE('Profil je Los'!A8680),SECOND('Profil je Los'!A8680)),""),"")</f>
        <v>0.45833333333333331</v>
      </c>
      <c r="E8680" s="5">
        <f t="shared" si="542"/>
        <v>11</v>
      </c>
      <c r="F8680" s="14">
        <v>26.477277000000001</v>
      </c>
      <c r="G8680" s="17">
        <f t="shared" si="540"/>
        <v>2.21</v>
      </c>
      <c r="I8680" s="33"/>
    </row>
    <row r="8681" spans="1:9" x14ac:dyDescent="0.2">
      <c r="A8681" s="4">
        <v>44192.5</v>
      </c>
      <c r="B8681" s="6">
        <f t="shared" si="541"/>
        <v>44192</v>
      </c>
      <c r="C8681" s="3">
        <f t="shared" si="543"/>
        <v>0.45833333333333331</v>
      </c>
      <c r="D8681" s="3">
        <f>IF('Profil je Los'!A8681&lt;&gt;"",IF('Profil je Los'!A8681&lt;&gt;"",TIME(HOUR('Profil je Los'!A8681),MINUTE('Profil je Los'!A8681),SECOND('Profil je Los'!A8681)),""),"")</f>
        <v>0.5</v>
      </c>
      <c r="E8681" s="5">
        <f t="shared" si="542"/>
        <v>12</v>
      </c>
      <c r="F8681" s="14">
        <v>28.255956999999999</v>
      </c>
      <c r="G8681" s="17">
        <f t="shared" si="540"/>
        <v>2.35</v>
      </c>
      <c r="I8681" s="33"/>
    </row>
    <row r="8682" spans="1:9" x14ac:dyDescent="0.2">
      <c r="A8682" s="4">
        <v>44192.541666666664</v>
      </c>
      <c r="B8682" s="6">
        <f t="shared" si="541"/>
        <v>44192</v>
      </c>
      <c r="C8682" s="3">
        <f t="shared" si="543"/>
        <v>0.5</v>
      </c>
      <c r="D8682" s="3">
        <f>IF('Profil je Los'!A8682&lt;&gt;"",IF('Profil je Los'!A8682&lt;&gt;"",TIME(HOUR('Profil je Los'!A8682),MINUTE('Profil je Los'!A8682),SECOND('Profil je Los'!A8682)),""),"")</f>
        <v>0.54166666666666663</v>
      </c>
      <c r="E8682" s="5">
        <f t="shared" si="542"/>
        <v>13</v>
      </c>
      <c r="F8682" s="14">
        <v>27.143329000000001</v>
      </c>
      <c r="G8682" s="17">
        <f t="shared" si="540"/>
        <v>2.2599999999999998</v>
      </c>
      <c r="I8682" s="33"/>
    </row>
    <row r="8683" spans="1:9" x14ac:dyDescent="0.2">
      <c r="A8683" s="4">
        <v>44192.583333333336</v>
      </c>
      <c r="B8683" s="6">
        <f t="shared" si="541"/>
        <v>44192</v>
      </c>
      <c r="C8683" s="3">
        <f t="shared" si="543"/>
        <v>0.54166666666666663</v>
      </c>
      <c r="D8683" s="3">
        <f>IF('Profil je Los'!A8683&lt;&gt;"",IF('Profil je Los'!A8683&lt;&gt;"",TIME(HOUR('Profil je Los'!A8683),MINUTE('Profil je Los'!A8683),SECOND('Profil je Los'!A8683)),""),"")</f>
        <v>0.58333333333333337</v>
      </c>
      <c r="E8683" s="5">
        <f t="shared" si="542"/>
        <v>14</v>
      </c>
      <c r="F8683" s="14">
        <v>24.862670999999999</v>
      </c>
      <c r="G8683" s="17">
        <f t="shared" si="540"/>
        <v>2.0699999999999998</v>
      </c>
      <c r="I8683" s="33"/>
    </row>
    <row r="8684" spans="1:9" x14ac:dyDescent="0.2">
      <c r="A8684" s="4">
        <v>44192.625</v>
      </c>
      <c r="B8684" s="6">
        <f t="shared" si="541"/>
        <v>44192</v>
      </c>
      <c r="C8684" s="3">
        <f t="shared" si="543"/>
        <v>0.58333333333333337</v>
      </c>
      <c r="D8684" s="3">
        <f>IF('Profil je Los'!A8684&lt;&gt;"",IF('Profil je Los'!A8684&lt;&gt;"",TIME(HOUR('Profil je Los'!A8684),MINUTE('Profil je Los'!A8684),SECOND('Profil je Los'!A8684)),""),"")</f>
        <v>0.625</v>
      </c>
      <c r="E8684" s="5">
        <f t="shared" si="542"/>
        <v>15</v>
      </c>
      <c r="F8684" s="14">
        <v>23.789175</v>
      </c>
      <c r="G8684" s="17">
        <f t="shared" si="540"/>
        <v>1.98</v>
      </c>
      <c r="I8684" s="33"/>
    </row>
    <row r="8685" spans="1:9" x14ac:dyDescent="0.2">
      <c r="A8685" s="4">
        <v>44192.666666666664</v>
      </c>
      <c r="B8685" s="6">
        <f t="shared" si="541"/>
        <v>44192</v>
      </c>
      <c r="C8685" s="3">
        <f t="shared" si="543"/>
        <v>0.625</v>
      </c>
      <c r="D8685" s="3">
        <f>IF('Profil je Los'!A8685&lt;&gt;"",IF('Profil je Los'!A8685&lt;&gt;"",TIME(HOUR('Profil je Los'!A8685),MINUTE('Profil je Los'!A8685),SECOND('Profil je Los'!A8685)),""),"")</f>
        <v>0.66666666666666663</v>
      </c>
      <c r="E8685" s="5">
        <f t="shared" si="542"/>
        <v>16</v>
      </c>
      <c r="F8685" s="14">
        <v>23.233803000000002</v>
      </c>
      <c r="G8685" s="17">
        <f t="shared" si="540"/>
        <v>1.94</v>
      </c>
      <c r="I8685" s="33"/>
    </row>
    <row r="8686" spans="1:9" x14ac:dyDescent="0.2">
      <c r="A8686" s="4">
        <v>44192.708333333336</v>
      </c>
      <c r="B8686" s="6">
        <f t="shared" si="541"/>
        <v>44192</v>
      </c>
      <c r="C8686" s="3">
        <f t="shared" si="543"/>
        <v>0.66666666666666663</v>
      </c>
      <c r="D8686" s="3">
        <f>IF('Profil je Los'!A8686&lt;&gt;"",IF('Profil je Los'!A8686&lt;&gt;"",TIME(HOUR('Profil je Los'!A8686),MINUTE('Profil je Los'!A8686),SECOND('Profil je Los'!A8686)),""),"")</f>
        <v>0.70833333333333337</v>
      </c>
      <c r="E8686" s="5">
        <f t="shared" si="542"/>
        <v>17</v>
      </c>
      <c r="F8686" s="14">
        <v>23.815379</v>
      </c>
      <c r="G8686" s="17">
        <f t="shared" si="540"/>
        <v>1.98</v>
      </c>
      <c r="I8686" s="33"/>
    </row>
    <row r="8687" spans="1:9" x14ac:dyDescent="0.2">
      <c r="A8687" s="4">
        <v>44192.75</v>
      </c>
      <c r="B8687" s="6">
        <f t="shared" si="541"/>
        <v>44192</v>
      </c>
      <c r="C8687" s="3">
        <f t="shared" si="543"/>
        <v>0.70833333333333337</v>
      </c>
      <c r="D8687" s="3">
        <f>IF('Profil je Los'!A8687&lt;&gt;"",IF('Profil je Los'!A8687&lt;&gt;"",TIME(HOUR('Profil je Los'!A8687),MINUTE('Profil je Los'!A8687),SECOND('Profil je Los'!A8687)),""),"")</f>
        <v>0.75</v>
      </c>
      <c r="E8687" s="5">
        <f t="shared" si="542"/>
        <v>18</v>
      </c>
      <c r="F8687" s="14">
        <v>26.393851999999999</v>
      </c>
      <c r="G8687" s="17">
        <f t="shared" si="540"/>
        <v>2.2000000000000002</v>
      </c>
      <c r="I8687" s="33"/>
    </row>
    <row r="8688" spans="1:9" x14ac:dyDescent="0.2">
      <c r="A8688" s="4">
        <v>44192.791666666664</v>
      </c>
      <c r="B8688" s="6">
        <f t="shared" si="541"/>
        <v>44192</v>
      </c>
      <c r="C8688" s="3">
        <f t="shared" si="543"/>
        <v>0.75</v>
      </c>
      <c r="D8688" s="3">
        <f>IF('Profil je Los'!A8688&lt;&gt;"",IF('Profil je Los'!A8688&lt;&gt;"",TIME(HOUR('Profil je Los'!A8688),MINUTE('Profil je Los'!A8688),SECOND('Profil je Los'!A8688)),""),"")</f>
        <v>0.79166666666666663</v>
      </c>
      <c r="E8688" s="5">
        <f t="shared" si="542"/>
        <v>19</v>
      </c>
      <c r="F8688" s="14">
        <v>24.345510999999998</v>
      </c>
      <c r="G8688" s="17">
        <f t="shared" si="540"/>
        <v>2.0299999999999998</v>
      </c>
      <c r="I8688" s="33"/>
    </row>
    <row r="8689" spans="1:9" x14ac:dyDescent="0.2">
      <c r="A8689" s="4">
        <v>44192.833333333336</v>
      </c>
      <c r="B8689" s="6">
        <f t="shared" si="541"/>
        <v>44192</v>
      </c>
      <c r="C8689" s="3">
        <f t="shared" si="543"/>
        <v>0.79166666666666663</v>
      </c>
      <c r="D8689" s="3">
        <f>IF('Profil je Los'!A8689&lt;&gt;"",IF('Profil je Los'!A8689&lt;&gt;"",TIME(HOUR('Profil je Los'!A8689),MINUTE('Profil je Los'!A8689),SECOND('Profil je Los'!A8689)),""),"")</f>
        <v>0.83333333333333337</v>
      </c>
      <c r="E8689" s="5">
        <f t="shared" si="542"/>
        <v>20</v>
      </c>
      <c r="F8689" s="14">
        <v>23.348499</v>
      </c>
      <c r="G8689" s="17">
        <f t="shared" si="540"/>
        <v>1.95</v>
      </c>
      <c r="I8689" s="33"/>
    </row>
    <row r="8690" spans="1:9" x14ac:dyDescent="0.2">
      <c r="A8690" s="4">
        <v>44192.875</v>
      </c>
      <c r="B8690" s="6">
        <f t="shared" si="541"/>
        <v>44192</v>
      </c>
      <c r="C8690" s="3">
        <f t="shared" si="543"/>
        <v>0.83333333333333337</v>
      </c>
      <c r="D8690" s="3">
        <f>IF('Profil je Los'!A8690&lt;&gt;"",IF('Profil je Los'!A8690&lt;&gt;"",TIME(HOUR('Profil je Los'!A8690),MINUTE('Profil je Los'!A8690),SECOND('Profil je Los'!A8690)),""),"")</f>
        <v>0.875</v>
      </c>
      <c r="E8690" s="5">
        <f t="shared" si="542"/>
        <v>21</v>
      </c>
      <c r="F8690" s="14">
        <v>21.345241000000001</v>
      </c>
      <c r="G8690" s="17">
        <f t="shared" si="540"/>
        <v>1.78</v>
      </c>
      <c r="I8690" s="33"/>
    </row>
    <row r="8691" spans="1:9" x14ac:dyDescent="0.2">
      <c r="A8691" s="4">
        <v>44192.916666666664</v>
      </c>
      <c r="B8691" s="6">
        <f t="shared" si="541"/>
        <v>44192</v>
      </c>
      <c r="C8691" s="3">
        <f t="shared" si="543"/>
        <v>0.875</v>
      </c>
      <c r="D8691" s="3">
        <f>IF('Profil je Los'!A8691&lt;&gt;"",IF('Profil je Los'!A8691&lt;&gt;"",TIME(HOUR('Profil je Los'!A8691),MINUTE('Profil je Los'!A8691),SECOND('Profil je Los'!A8691)),""),"")</f>
        <v>0.91666666666666663</v>
      </c>
      <c r="E8691" s="5">
        <f t="shared" si="542"/>
        <v>22</v>
      </c>
      <c r="F8691" s="14">
        <v>19.728763000000001</v>
      </c>
      <c r="G8691" s="17">
        <f t="shared" si="540"/>
        <v>1.64</v>
      </c>
      <c r="I8691" s="33"/>
    </row>
    <row r="8692" spans="1:9" x14ac:dyDescent="0.2">
      <c r="A8692" s="4">
        <v>44192.958333333336</v>
      </c>
      <c r="B8692" s="6">
        <f t="shared" si="541"/>
        <v>44192</v>
      </c>
      <c r="C8692" s="3">
        <f t="shared" si="543"/>
        <v>0.91666666666666663</v>
      </c>
      <c r="D8692" s="3">
        <f>IF('Profil je Los'!A8692&lt;&gt;"",IF('Profil je Los'!A8692&lt;&gt;"",TIME(HOUR('Profil je Los'!A8692),MINUTE('Profil je Los'!A8692),SECOND('Profil je Los'!A8692)),""),"")</f>
        <v>0.95833333333333337</v>
      </c>
      <c r="E8692" s="5">
        <f t="shared" si="542"/>
        <v>23</v>
      </c>
      <c r="F8692" s="14">
        <v>16.442523000000001</v>
      </c>
      <c r="G8692" s="17">
        <f t="shared" si="540"/>
        <v>1.37</v>
      </c>
      <c r="I8692" s="33"/>
    </row>
    <row r="8693" spans="1:9" x14ac:dyDescent="0.2">
      <c r="A8693" s="4">
        <v>44193</v>
      </c>
      <c r="B8693" s="6">
        <f t="shared" si="541"/>
        <v>44192</v>
      </c>
      <c r="C8693" s="3">
        <f t="shared" si="543"/>
        <v>0.95833333333333337</v>
      </c>
      <c r="D8693" s="3">
        <f>IF('Profil je Los'!A8693&lt;&gt;"",IF('Profil je Los'!A8693&lt;&gt;"",TIME(HOUR('Profil je Los'!A8693),MINUTE('Profil je Los'!A8693),SECOND('Profil je Los'!A8693)),""),"")</f>
        <v>0</v>
      </c>
      <c r="E8693" s="5">
        <f t="shared" si="542"/>
        <v>24</v>
      </c>
      <c r="F8693" s="14">
        <v>12.957604</v>
      </c>
      <c r="G8693" s="17">
        <f t="shared" si="540"/>
        <v>1.08</v>
      </c>
      <c r="I8693" s="33"/>
    </row>
    <row r="8694" spans="1:9" x14ac:dyDescent="0.2">
      <c r="A8694" s="4">
        <v>44193.041666666664</v>
      </c>
      <c r="B8694" s="6">
        <f t="shared" si="541"/>
        <v>44193</v>
      </c>
      <c r="C8694" s="3">
        <f t="shared" si="543"/>
        <v>0</v>
      </c>
      <c r="D8694" s="3">
        <f>IF('Profil je Los'!A8694&lt;&gt;"",IF('Profil je Los'!A8694&lt;&gt;"",TIME(HOUR('Profil je Los'!A8694),MINUTE('Profil je Los'!A8694),SECOND('Profil je Los'!A8694)),""),"")</f>
        <v>4.1666666666666664E-2</v>
      </c>
      <c r="E8694" s="5">
        <f t="shared" si="542"/>
        <v>1</v>
      </c>
      <c r="F8694" s="14">
        <v>10.617238</v>
      </c>
      <c r="G8694" s="17">
        <f t="shared" si="540"/>
        <v>0.88</v>
      </c>
      <c r="I8694" s="33"/>
    </row>
    <row r="8695" spans="1:9" x14ac:dyDescent="0.2">
      <c r="A8695" s="4">
        <v>44193.083333333336</v>
      </c>
      <c r="B8695" s="6">
        <f t="shared" si="541"/>
        <v>44193</v>
      </c>
      <c r="C8695" s="3">
        <f t="shared" si="543"/>
        <v>4.1666666666666664E-2</v>
      </c>
      <c r="D8695" s="3">
        <f>IF('Profil je Los'!A8695&lt;&gt;"",IF('Profil je Los'!A8695&lt;&gt;"",TIME(HOUR('Profil je Los'!A8695),MINUTE('Profil je Los'!A8695),SECOND('Profil je Los'!A8695)),""),"")</f>
        <v>8.3333333333333329E-2</v>
      </c>
      <c r="E8695" s="5">
        <f t="shared" si="542"/>
        <v>2</v>
      </c>
      <c r="F8695" s="14">
        <v>9.343394</v>
      </c>
      <c r="G8695" s="17">
        <f t="shared" si="540"/>
        <v>0.78</v>
      </c>
      <c r="I8695" s="33"/>
    </row>
    <row r="8696" spans="1:9" x14ac:dyDescent="0.2">
      <c r="A8696" s="4">
        <v>44193.125</v>
      </c>
      <c r="B8696" s="6">
        <f t="shared" si="541"/>
        <v>44193</v>
      </c>
      <c r="C8696" s="3">
        <f t="shared" si="543"/>
        <v>8.3333333333333329E-2</v>
      </c>
      <c r="D8696" s="3">
        <f>IF('Profil je Los'!A8696&lt;&gt;"",IF('Profil je Los'!A8696&lt;&gt;"",TIME(HOUR('Profil je Los'!A8696),MINUTE('Profil je Los'!A8696),SECOND('Profil je Los'!A8696)),""),"")</f>
        <v>0.125</v>
      </c>
      <c r="E8696" s="5">
        <f t="shared" si="542"/>
        <v>3</v>
      </c>
      <c r="F8696" s="14">
        <v>8.9382409999999997</v>
      </c>
      <c r="G8696" s="17">
        <f t="shared" si="540"/>
        <v>0.74</v>
      </c>
      <c r="I8696" s="33"/>
    </row>
    <row r="8697" spans="1:9" x14ac:dyDescent="0.2">
      <c r="A8697" s="4">
        <v>44193.166666666664</v>
      </c>
      <c r="B8697" s="6">
        <f t="shared" si="541"/>
        <v>44193</v>
      </c>
      <c r="C8697" s="3">
        <f t="shared" si="543"/>
        <v>0.125</v>
      </c>
      <c r="D8697" s="3">
        <f>IF('Profil je Los'!A8697&lt;&gt;"",IF('Profil je Los'!A8697&lt;&gt;"",TIME(HOUR('Profil je Los'!A8697),MINUTE('Profil je Los'!A8697),SECOND('Profil je Los'!A8697)),""),"")</f>
        <v>0.16666666666666666</v>
      </c>
      <c r="E8697" s="5">
        <f t="shared" si="542"/>
        <v>4</v>
      </c>
      <c r="F8697" s="14">
        <v>8.8927130000000005</v>
      </c>
      <c r="G8697" s="17">
        <f t="shared" si="540"/>
        <v>0.74</v>
      </c>
      <c r="I8697" s="33"/>
    </row>
    <row r="8698" spans="1:9" x14ac:dyDescent="0.2">
      <c r="A8698" s="4">
        <v>44193.208333333336</v>
      </c>
      <c r="B8698" s="6">
        <f t="shared" si="541"/>
        <v>44193</v>
      </c>
      <c r="C8698" s="3">
        <f t="shared" si="543"/>
        <v>0.16666666666666666</v>
      </c>
      <c r="D8698" s="3">
        <f>IF('Profil je Los'!A8698&lt;&gt;"",IF('Profil je Los'!A8698&lt;&gt;"",TIME(HOUR('Profil je Los'!A8698),MINUTE('Profil je Los'!A8698),SECOND('Profil je Los'!A8698)),""),"")</f>
        <v>0.20833333333333334</v>
      </c>
      <c r="E8698" s="5">
        <f t="shared" si="542"/>
        <v>5</v>
      </c>
      <c r="F8698" s="14">
        <v>10.29518</v>
      </c>
      <c r="G8698" s="17">
        <f t="shared" si="540"/>
        <v>0.86</v>
      </c>
      <c r="I8698" s="33"/>
    </row>
    <row r="8699" spans="1:9" x14ac:dyDescent="0.2">
      <c r="A8699" s="4">
        <v>44193.25</v>
      </c>
      <c r="B8699" s="6">
        <f t="shared" si="541"/>
        <v>44193</v>
      </c>
      <c r="C8699" s="3">
        <f t="shared" si="543"/>
        <v>0.20833333333333334</v>
      </c>
      <c r="D8699" s="3">
        <f>IF('Profil je Los'!A8699&lt;&gt;"",IF('Profil je Los'!A8699&lt;&gt;"",TIME(HOUR('Profil je Los'!A8699),MINUTE('Profil je Los'!A8699),SECOND('Profil je Los'!A8699)),""),"")</f>
        <v>0.25</v>
      </c>
      <c r="E8699" s="5">
        <f t="shared" si="542"/>
        <v>6</v>
      </c>
      <c r="F8699" s="14">
        <v>15.165564</v>
      </c>
      <c r="G8699" s="17">
        <f t="shared" si="540"/>
        <v>1.26</v>
      </c>
      <c r="I8699" s="33"/>
    </row>
    <row r="8700" spans="1:9" x14ac:dyDescent="0.2">
      <c r="A8700" s="4">
        <v>44193.291666666664</v>
      </c>
      <c r="B8700" s="6">
        <f t="shared" si="541"/>
        <v>44193</v>
      </c>
      <c r="C8700" s="3">
        <f t="shared" si="543"/>
        <v>0.25</v>
      </c>
      <c r="D8700" s="3">
        <f>IF('Profil je Los'!A8700&lt;&gt;"",IF('Profil je Los'!A8700&lt;&gt;"",TIME(HOUR('Profil je Los'!A8700),MINUTE('Profil je Los'!A8700),SECOND('Profil je Los'!A8700)),""),"")</f>
        <v>0.29166666666666669</v>
      </c>
      <c r="E8700" s="5">
        <f t="shared" si="542"/>
        <v>7</v>
      </c>
      <c r="F8700" s="14">
        <v>29.255208</v>
      </c>
      <c r="G8700" s="17">
        <f t="shared" si="540"/>
        <v>2.44</v>
      </c>
      <c r="I8700" s="33"/>
    </row>
    <row r="8701" spans="1:9" x14ac:dyDescent="0.2">
      <c r="A8701" s="4">
        <v>44193.333333333336</v>
      </c>
      <c r="B8701" s="6">
        <f t="shared" si="541"/>
        <v>44193</v>
      </c>
      <c r="C8701" s="3">
        <f t="shared" si="543"/>
        <v>0.29166666666666669</v>
      </c>
      <c r="D8701" s="3">
        <f>IF('Profil je Los'!A8701&lt;&gt;"",IF('Profil je Los'!A8701&lt;&gt;"",TIME(HOUR('Profil je Los'!A8701),MINUTE('Profil je Los'!A8701),SECOND('Profil je Los'!A8701)),""),"")</f>
        <v>0.33333333333333331</v>
      </c>
      <c r="E8701" s="5">
        <f t="shared" si="542"/>
        <v>8</v>
      </c>
      <c r="F8701" s="14">
        <v>42.646168000000003</v>
      </c>
      <c r="G8701" s="17">
        <f t="shared" si="540"/>
        <v>3.55</v>
      </c>
      <c r="I8701" s="33"/>
    </row>
    <row r="8702" spans="1:9" x14ac:dyDescent="0.2">
      <c r="A8702" s="4">
        <v>44193.375</v>
      </c>
      <c r="B8702" s="6">
        <f t="shared" si="541"/>
        <v>44193</v>
      </c>
      <c r="C8702" s="3">
        <f t="shared" si="543"/>
        <v>0.33333333333333331</v>
      </c>
      <c r="D8702" s="3">
        <f>IF('Profil je Los'!A8702&lt;&gt;"",IF('Profil je Los'!A8702&lt;&gt;"",TIME(HOUR('Profil je Los'!A8702),MINUTE('Profil je Los'!A8702),SECOND('Profil je Los'!A8702)),""),"")</f>
        <v>0.375</v>
      </c>
      <c r="E8702" s="5">
        <f t="shared" si="542"/>
        <v>9</v>
      </c>
      <c r="F8702" s="14">
        <v>49.037018000000003</v>
      </c>
      <c r="G8702" s="17">
        <f t="shared" si="540"/>
        <v>4.09</v>
      </c>
      <c r="I8702" s="33"/>
    </row>
    <row r="8703" spans="1:9" x14ac:dyDescent="0.2">
      <c r="A8703" s="4">
        <v>44193.416666666664</v>
      </c>
      <c r="B8703" s="6">
        <f t="shared" si="541"/>
        <v>44193</v>
      </c>
      <c r="C8703" s="3">
        <f t="shared" si="543"/>
        <v>0.375</v>
      </c>
      <c r="D8703" s="3">
        <f>IF('Profil je Los'!A8703&lt;&gt;"",IF('Profil je Los'!A8703&lt;&gt;"",TIME(HOUR('Profil je Los'!A8703),MINUTE('Profil je Los'!A8703),SECOND('Profil je Los'!A8703)),""),"")</f>
        <v>0.41666666666666669</v>
      </c>
      <c r="E8703" s="5">
        <f t="shared" si="542"/>
        <v>10</v>
      </c>
      <c r="F8703" s="14">
        <v>49.544547000000001</v>
      </c>
      <c r="G8703" s="17">
        <f t="shared" si="540"/>
        <v>4.13</v>
      </c>
      <c r="I8703" s="33"/>
    </row>
    <row r="8704" spans="1:9" x14ac:dyDescent="0.2">
      <c r="A8704" s="4">
        <v>44193.458333333336</v>
      </c>
      <c r="B8704" s="6">
        <f t="shared" si="541"/>
        <v>44193</v>
      </c>
      <c r="C8704" s="3">
        <f t="shared" si="543"/>
        <v>0.41666666666666669</v>
      </c>
      <c r="D8704" s="3">
        <f>IF('Profil je Los'!A8704&lt;&gt;"",IF('Profil je Los'!A8704&lt;&gt;"",TIME(HOUR('Profil je Los'!A8704),MINUTE('Profil je Los'!A8704),SECOND('Profil je Los'!A8704)),""),"")</f>
        <v>0.45833333333333331</v>
      </c>
      <c r="E8704" s="5">
        <f t="shared" si="542"/>
        <v>11</v>
      </c>
      <c r="F8704" s="14">
        <v>52.167566000000001</v>
      </c>
      <c r="G8704" s="17">
        <f t="shared" si="540"/>
        <v>4.3499999999999996</v>
      </c>
      <c r="I8704" s="33"/>
    </row>
    <row r="8705" spans="1:9" x14ac:dyDescent="0.2">
      <c r="A8705" s="4">
        <v>44193.5</v>
      </c>
      <c r="B8705" s="6">
        <f t="shared" si="541"/>
        <v>44193</v>
      </c>
      <c r="C8705" s="3">
        <f t="shared" si="543"/>
        <v>0.45833333333333331</v>
      </c>
      <c r="D8705" s="3">
        <f>IF('Profil je Los'!A8705&lt;&gt;"",IF('Profil je Los'!A8705&lt;&gt;"",TIME(HOUR('Profil je Los'!A8705),MINUTE('Profil je Los'!A8705),SECOND('Profil je Los'!A8705)),""),"")</f>
        <v>0.5</v>
      </c>
      <c r="E8705" s="5">
        <f t="shared" si="542"/>
        <v>12</v>
      </c>
      <c r="F8705" s="14">
        <v>54.646306000000003</v>
      </c>
      <c r="G8705" s="17">
        <f t="shared" si="540"/>
        <v>4.55</v>
      </c>
      <c r="I8705" s="33"/>
    </row>
    <row r="8706" spans="1:9" x14ac:dyDescent="0.2">
      <c r="A8706" s="4">
        <v>44193.541666666664</v>
      </c>
      <c r="B8706" s="6">
        <f t="shared" si="541"/>
        <v>44193</v>
      </c>
      <c r="C8706" s="3">
        <f t="shared" si="543"/>
        <v>0.5</v>
      </c>
      <c r="D8706" s="3">
        <f>IF('Profil je Los'!A8706&lt;&gt;"",IF('Profil je Los'!A8706&lt;&gt;"",TIME(HOUR('Profil je Los'!A8706),MINUTE('Profil je Los'!A8706),SECOND('Profil je Los'!A8706)),""),"")</f>
        <v>0.54166666666666663</v>
      </c>
      <c r="E8706" s="5">
        <f t="shared" si="542"/>
        <v>13</v>
      </c>
      <c r="F8706" s="14">
        <v>53.983632999999998</v>
      </c>
      <c r="G8706" s="17">
        <f t="shared" si="540"/>
        <v>4.5</v>
      </c>
      <c r="I8706" s="33"/>
    </row>
    <row r="8707" spans="1:9" x14ac:dyDescent="0.2">
      <c r="A8707" s="4">
        <v>44193.583333333336</v>
      </c>
      <c r="B8707" s="6">
        <f t="shared" si="541"/>
        <v>44193</v>
      </c>
      <c r="C8707" s="3">
        <f t="shared" si="543"/>
        <v>0.54166666666666663</v>
      </c>
      <c r="D8707" s="3">
        <f>IF('Profil je Los'!A8707&lt;&gt;"",IF('Profil je Los'!A8707&lt;&gt;"",TIME(HOUR('Profil je Los'!A8707),MINUTE('Profil je Los'!A8707),SECOND('Profil je Los'!A8707)),""),"")</f>
        <v>0.58333333333333337</v>
      </c>
      <c r="E8707" s="5">
        <f t="shared" si="542"/>
        <v>14</v>
      </c>
      <c r="F8707" s="14">
        <v>53.626106</v>
      </c>
      <c r="G8707" s="17">
        <f t="shared" si="540"/>
        <v>4.47</v>
      </c>
      <c r="I8707" s="33"/>
    </row>
    <row r="8708" spans="1:9" x14ac:dyDescent="0.2">
      <c r="A8708" s="4">
        <v>44193.625</v>
      </c>
      <c r="B8708" s="6">
        <f t="shared" si="541"/>
        <v>44193</v>
      </c>
      <c r="C8708" s="3">
        <f t="shared" si="543"/>
        <v>0.58333333333333337</v>
      </c>
      <c r="D8708" s="3">
        <f>IF('Profil je Los'!A8708&lt;&gt;"",IF('Profil je Los'!A8708&lt;&gt;"",TIME(HOUR('Profil je Los'!A8708),MINUTE('Profil je Los'!A8708),SECOND('Profil je Los'!A8708)),""),"")</f>
        <v>0.625</v>
      </c>
      <c r="E8708" s="5">
        <f t="shared" si="542"/>
        <v>15</v>
      </c>
      <c r="F8708" s="14">
        <v>52.456408000000003</v>
      </c>
      <c r="G8708" s="17">
        <f t="shared" si="540"/>
        <v>4.37</v>
      </c>
      <c r="I8708" s="33"/>
    </row>
    <row r="8709" spans="1:9" x14ac:dyDescent="0.2">
      <c r="A8709" s="4">
        <v>44193.666666666664</v>
      </c>
      <c r="B8709" s="6">
        <f t="shared" si="541"/>
        <v>44193</v>
      </c>
      <c r="C8709" s="3">
        <f t="shared" si="543"/>
        <v>0.625</v>
      </c>
      <c r="D8709" s="3">
        <f>IF('Profil je Los'!A8709&lt;&gt;"",IF('Profil je Los'!A8709&lt;&gt;"",TIME(HOUR('Profil je Los'!A8709),MINUTE('Profil je Los'!A8709),SECOND('Profil je Los'!A8709)),""),"")</f>
        <v>0.66666666666666663</v>
      </c>
      <c r="E8709" s="5">
        <f t="shared" si="542"/>
        <v>16</v>
      </c>
      <c r="F8709" s="14">
        <v>52.867125999999999</v>
      </c>
      <c r="G8709" s="17">
        <f t="shared" si="540"/>
        <v>4.41</v>
      </c>
      <c r="I8709" s="33"/>
    </row>
    <row r="8710" spans="1:9" x14ac:dyDescent="0.2">
      <c r="A8710" s="4">
        <v>44193.708333333336</v>
      </c>
      <c r="B8710" s="6">
        <f t="shared" si="541"/>
        <v>44193</v>
      </c>
      <c r="C8710" s="3">
        <f t="shared" si="543"/>
        <v>0.66666666666666663</v>
      </c>
      <c r="D8710" s="3">
        <f>IF('Profil je Los'!A8710&lt;&gt;"",IF('Profil je Los'!A8710&lt;&gt;"",TIME(HOUR('Profil je Los'!A8710),MINUTE('Profil je Los'!A8710),SECOND('Profil je Los'!A8710)),""),"")</f>
        <v>0.70833333333333337</v>
      </c>
      <c r="E8710" s="5">
        <f t="shared" si="542"/>
        <v>17</v>
      </c>
      <c r="F8710" s="14">
        <v>56.746187999999997</v>
      </c>
      <c r="G8710" s="17">
        <f t="shared" ref="G8710:G8773" si="544">ROUND(F8710/$E$2,2)</f>
        <v>4.7300000000000004</v>
      </c>
      <c r="I8710" s="33"/>
    </row>
    <row r="8711" spans="1:9" x14ac:dyDescent="0.2">
      <c r="A8711" s="4">
        <v>44193.75</v>
      </c>
      <c r="B8711" s="6">
        <f t="shared" ref="B8711:B8774" si="545">IF(A8711&lt;&gt;"",IF(E8711=24,B8710,DATE(YEAR(A8711),MONTH(A8711),DAY(A8711))),"")</f>
        <v>44193</v>
      </c>
      <c r="C8711" s="3">
        <f t="shared" si="543"/>
        <v>0.70833333333333337</v>
      </c>
      <c r="D8711" s="3">
        <f>IF('Profil je Los'!A8711&lt;&gt;"",IF('Profil je Los'!A8711&lt;&gt;"",TIME(HOUR('Profil je Los'!A8711),MINUTE('Profil je Los'!A8711),SECOND('Profil je Los'!A8711)),""),"")</f>
        <v>0.75</v>
      </c>
      <c r="E8711" s="5">
        <f t="shared" ref="E8711:E8774" si="546">IF(A8711&lt;&gt;"",IF(HOUR(A8711)=0,24,HOUR(A8711)),"")</f>
        <v>18</v>
      </c>
      <c r="F8711" s="14">
        <v>60</v>
      </c>
      <c r="G8711" s="17">
        <f t="shared" si="544"/>
        <v>5</v>
      </c>
      <c r="I8711" s="33"/>
    </row>
    <row r="8712" spans="1:9" x14ac:dyDescent="0.2">
      <c r="A8712" s="4">
        <v>44193.791666666664</v>
      </c>
      <c r="B8712" s="6">
        <f t="shared" si="545"/>
        <v>44193</v>
      </c>
      <c r="C8712" s="3">
        <f t="shared" ref="C8712:C8775" si="547">D8711</f>
        <v>0.75</v>
      </c>
      <c r="D8712" s="3">
        <f>IF('Profil je Los'!A8712&lt;&gt;"",IF('Profil je Los'!A8712&lt;&gt;"",TIME(HOUR('Profil je Los'!A8712),MINUTE('Profil je Los'!A8712),SECOND('Profil je Los'!A8712)),""),"")</f>
        <v>0.79166666666666663</v>
      </c>
      <c r="E8712" s="5">
        <f t="shared" si="546"/>
        <v>19</v>
      </c>
      <c r="F8712" s="14">
        <v>59.228755</v>
      </c>
      <c r="G8712" s="17">
        <f t="shared" si="544"/>
        <v>4.9400000000000004</v>
      </c>
      <c r="I8712" s="33"/>
    </row>
    <row r="8713" spans="1:9" x14ac:dyDescent="0.2">
      <c r="A8713" s="4">
        <v>44193.833333333336</v>
      </c>
      <c r="B8713" s="6">
        <f t="shared" si="545"/>
        <v>44193</v>
      </c>
      <c r="C8713" s="3">
        <f t="shared" si="547"/>
        <v>0.79166666666666663</v>
      </c>
      <c r="D8713" s="3">
        <f>IF('Profil je Los'!A8713&lt;&gt;"",IF('Profil je Los'!A8713&lt;&gt;"",TIME(HOUR('Profil je Los'!A8713),MINUTE('Profil je Los'!A8713),SECOND('Profil je Los'!A8713)),""),"")</f>
        <v>0.83333333333333337</v>
      </c>
      <c r="E8713" s="5">
        <f t="shared" si="546"/>
        <v>20</v>
      </c>
      <c r="F8713" s="14">
        <v>53.735686999999999</v>
      </c>
      <c r="G8713" s="17">
        <f t="shared" si="544"/>
        <v>4.4800000000000004</v>
      </c>
      <c r="I8713" s="33"/>
    </row>
    <row r="8714" spans="1:9" x14ac:dyDescent="0.2">
      <c r="A8714" s="4">
        <v>44193.875</v>
      </c>
      <c r="B8714" s="6">
        <f t="shared" si="545"/>
        <v>44193</v>
      </c>
      <c r="C8714" s="3">
        <f t="shared" si="547"/>
        <v>0.83333333333333337</v>
      </c>
      <c r="D8714" s="3">
        <f>IF('Profil je Los'!A8714&lt;&gt;"",IF('Profil je Los'!A8714&lt;&gt;"",TIME(HOUR('Profil je Los'!A8714),MINUTE('Profil je Los'!A8714),SECOND('Profil je Los'!A8714)),""),"")</f>
        <v>0.875</v>
      </c>
      <c r="E8714" s="5">
        <f t="shared" si="546"/>
        <v>21</v>
      </c>
      <c r="F8714" s="14">
        <v>44.576985999999998</v>
      </c>
      <c r="G8714" s="17">
        <f t="shared" si="544"/>
        <v>3.71</v>
      </c>
      <c r="I8714" s="33"/>
    </row>
    <row r="8715" spans="1:9" x14ac:dyDescent="0.2">
      <c r="A8715" s="4">
        <v>44193.916666666664</v>
      </c>
      <c r="B8715" s="6">
        <f t="shared" si="545"/>
        <v>44193</v>
      </c>
      <c r="C8715" s="3">
        <f t="shared" si="547"/>
        <v>0.875</v>
      </c>
      <c r="D8715" s="3">
        <f>IF('Profil je Los'!A8715&lt;&gt;"",IF('Profil je Los'!A8715&lt;&gt;"",TIME(HOUR('Profil je Los'!A8715),MINUTE('Profil je Los'!A8715),SECOND('Profil je Los'!A8715)),""),"")</f>
        <v>0.91666666666666663</v>
      </c>
      <c r="E8715" s="5">
        <f t="shared" si="546"/>
        <v>22</v>
      </c>
      <c r="F8715" s="14">
        <v>38.063423</v>
      </c>
      <c r="G8715" s="17">
        <f t="shared" si="544"/>
        <v>3.17</v>
      </c>
      <c r="I8715" s="33"/>
    </row>
    <row r="8716" spans="1:9" x14ac:dyDescent="0.2">
      <c r="A8716" s="4">
        <v>44193.958333333336</v>
      </c>
      <c r="B8716" s="6">
        <f t="shared" si="545"/>
        <v>44193</v>
      </c>
      <c r="C8716" s="3">
        <f t="shared" si="547"/>
        <v>0.91666666666666663</v>
      </c>
      <c r="D8716" s="3">
        <f>IF('Profil je Los'!A8716&lt;&gt;"",IF('Profil je Los'!A8716&lt;&gt;"",TIME(HOUR('Profil je Los'!A8716),MINUTE('Profil je Los'!A8716),SECOND('Profil je Los'!A8716)),""),"")</f>
        <v>0.95833333333333337</v>
      </c>
      <c r="E8716" s="5">
        <f t="shared" si="546"/>
        <v>23</v>
      </c>
      <c r="F8716" s="14">
        <v>31.450042</v>
      </c>
      <c r="G8716" s="17">
        <f t="shared" si="544"/>
        <v>2.62</v>
      </c>
      <c r="I8716" s="33"/>
    </row>
    <row r="8717" spans="1:9" x14ac:dyDescent="0.2">
      <c r="A8717" s="4">
        <v>44194</v>
      </c>
      <c r="B8717" s="6">
        <f t="shared" si="545"/>
        <v>44193</v>
      </c>
      <c r="C8717" s="3">
        <f t="shared" si="547"/>
        <v>0.95833333333333337</v>
      </c>
      <c r="D8717" s="3">
        <f>IF('Profil je Los'!A8717&lt;&gt;"",IF('Profil je Los'!A8717&lt;&gt;"",TIME(HOUR('Profil je Los'!A8717),MINUTE('Profil je Los'!A8717),SECOND('Profil je Los'!A8717)),""),"")</f>
        <v>0</v>
      </c>
      <c r="E8717" s="5">
        <f t="shared" si="546"/>
        <v>24</v>
      </c>
      <c r="F8717" s="14">
        <v>23.879134000000001</v>
      </c>
      <c r="G8717" s="17">
        <f t="shared" si="544"/>
        <v>1.99</v>
      </c>
      <c r="I8717" s="33"/>
    </row>
    <row r="8718" spans="1:9" x14ac:dyDescent="0.2">
      <c r="A8718" s="4">
        <v>44194.041666666664</v>
      </c>
      <c r="B8718" s="6">
        <f t="shared" si="545"/>
        <v>44194</v>
      </c>
      <c r="C8718" s="3">
        <f t="shared" si="547"/>
        <v>0</v>
      </c>
      <c r="D8718" s="3">
        <f>IF('Profil je Los'!A8718&lt;&gt;"",IF('Profil je Los'!A8718&lt;&gt;"",TIME(HOUR('Profil je Los'!A8718),MINUTE('Profil je Los'!A8718),SECOND('Profil je Los'!A8718)),""),"")</f>
        <v>4.1666666666666664E-2</v>
      </c>
      <c r="E8718" s="5">
        <f t="shared" si="546"/>
        <v>1</v>
      </c>
      <c r="F8718" s="14">
        <v>19.047957</v>
      </c>
      <c r="G8718" s="17">
        <f t="shared" si="544"/>
        <v>1.59</v>
      </c>
      <c r="I8718" s="33"/>
    </row>
    <row r="8719" spans="1:9" x14ac:dyDescent="0.2">
      <c r="A8719" s="4">
        <v>44194.083333333336</v>
      </c>
      <c r="B8719" s="6">
        <f t="shared" si="545"/>
        <v>44194</v>
      </c>
      <c r="C8719" s="3">
        <f t="shared" si="547"/>
        <v>4.1666666666666664E-2</v>
      </c>
      <c r="D8719" s="3">
        <f>IF('Profil je Los'!A8719&lt;&gt;"",IF('Profil je Los'!A8719&lt;&gt;"",TIME(HOUR('Profil je Los'!A8719),MINUTE('Profil je Los'!A8719),SECOND('Profil je Los'!A8719)),""),"")</f>
        <v>8.3333333333333329E-2</v>
      </c>
      <c r="E8719" s="5">
        <f t="shared" si="546"/>
        <v>2</v>
      </c>
      <c r="F8719" s="14">
        <v>16.471323000000002</v>
      </c>
      <c r="G8719" s="17">
        <f t="shared" si="544"/>
        <v>1.37</v>
      </c>
      <c r="I8719" s="33"/>
    </row>
    <row r="8720" spans="1:9" x14ac:dyDescent="0.2">
      <c r="A8720" s="4">
        <v>44194.125</v>
      </c>
      <c r="B8720" s="6">
        <f t="shared" si="545"/>
        <v>44194</v>
      </c>
      <c r="C8720" s="3">
        <f t="shared" si="547"/>
        <v>8.3333333333333329E-2</v>
      </c>
      <c r="D8720" s="3">
        <f>IF('Profil je Los'!A8720&lt;&gt;"",IF('Profil je Los'!A8720&lt;&gt;"",TIME(HOUR('Profil je Los'!A8720),MINUTE('Profil je Los'!A8720),SECOND('Profil je Los'!A8720)),""),"")</f>
        <v>0.125</v>
      </c>
      <c r="E8720" s="5">
        <f t="shared" si="546"/>
        <v>3</v>
      </c>
      <c r="F8720" s="14">
        <v>17.087651000000001</v>
      </c>
      <c r="G8720" s="17">
        <f t="shared" si="544"/>
        <v>1.42</v>
      </c>
      <c r="I8720" s="33"/>
    </row>
    <row r="8721" spans="1:9" x14ac:dyDescent="0.2">
      <c r="A8721" s="4">
        <v>44194.166666666664</v>
      </c>
      <c r="B8721" s="6">
        <f t="shared" si="545"/>
        <v>44194</v>
      </c>
      <c r="C8721" s="3">
        <f t="shared" si="547"/>
        <v>0.125</v>
      </c>
      <c r="D8721" s="3">
        <f>IF('Profil je Los'!A8721&lt;&gt;"",IF('Profil je Los'!A8721&lt;&gt;"",TIME(HOUR('Profil je Los'!A8721),MINUTE('Profil je Los'!A8721),SECOND('Profil je Los'!A8721)),""),"")</f>
        <v>0.16666666666666666</v>
      </c>
      <c r="E8721" s="5">
        <f t="shared" si="546"/>
        <v>4</v>
      </c>
      <c r="F8721" s="14">
        <v>16.850432999999999</v>
      </c>
      <c r="G8721" s="17">
        <f t="shared" si="544"/>
        <v>1.4</v>
      </c>
      <c r="I8721" s="33"/>
    </row>
    <row r="8722" spans="1:9" x14ac:dyDescent="0.2">
      <c r="A8722" s="4">
        <v>44194.208333333336</v>
      </c>
      <c r="B8722" s="6">
        <f t="shared" si="545"/>
        <v>44194</v>
      </c>
      <c r="C8722" s="3">
        <f t="shared" si="547"/>
        <v>0.16666666666666666</v>
      </c>
      <c r="D8722" s="3">
        <f>IF('Profil je Los'!A8722&lt;&gt;"",IF('Profil je Los'!A8722&lt;&gt;"",TIME(HOUR('Profil je Los'!A8722),MINUTE('Profil je Los'!A8722),SECOND('Profil je Los'!A8722)),""),"")</f>
        <v>0.20833333333333334</v>
      </c>
      <c r="E8722" s="5">
        <f t="shared" si="546"/>
        <v>5</v>
      </c>
      <c r="F8722" s="14">
        <v>18.743279000000001</v>
      </c>
      <c r="G8722" s="17">
        <f t="shared" si="544"/>
        <v>1.56</v>
      </c>
      <c r="I8722" s="33"/>
    </row>
    <row r="8723" spans="1:9" x14ac:dyDescent="0.2">
      <c r="A8723" s="4">
        <v>44194.25</v>
      </c>
      <c r="B8723" s="6">
        <f t="shared" si="545"/>
        <v>44194</v>
      </c>
      <c r="C8723" s="3">
        <f t="shared" si="547"/>
        <v>0.20833333333333334</v>
      </c>
      <c r="D8723" s="3">
        <f>IF('Profil je Los'!A8723&lt;&gt;"",IF('Profil je Los'!A8723&lt;&gt;"",TIME(HOUR('Profil je Los'!A8723),MINUTE('Profil je Los'!A8723),SECOND('Profil je Los'!A8723)),""),"")</f>
        <v>0.25</v>
      </c>
      <c r="E8723" s="5">
        <f t="shared" si="546"/>
        <v>6</v>
      </c>
      <c r="F8723" s="14">
        <v>22.957111999999999</v>
      </c>
      <c r="G8723" s="17">
        <f t="shared" si="544"/>
        <v>1.91</v>
      </c>
      <c r="I8723" s="33"/>
    </row>
    <row r="8724" spans="1:9" x14ac:dyDescent="0.2">
      <c r="A8724" s="4">
        <v>44194.291666666664</v>
      </c>
      <c r="B8724" s="6">
        <f t="shared" si="545"/>
        <v>44194</v>
      </c>
      <c r="C8724" s="3">
        <f t="shared" si="547"/>
        <v>0.25</v>
      </c>
      <c r="D8724" s="3">
        <f>IF('Profil je Los'!A8724&lt;&gt;"",IF('Profil je Los'!A8724&lt;&gt;"",TIME(HOUR('Profil je Los'!A8724),MINUTE('Profil je Los'!A8724),SECOND('Profil je Los'!A8724)),""),"")</f>
        <v>0.29166666666666669</v>
      </c>
      <c r="E8724" s="5">
        <f t="shared" si="546"/>
        <v>7</v>
      </c>
      <c r="F8724" s="14">
        <v>36.557989999999997</v>
      </c>
      <c r="G8724" s="17">
        <f t="shared" si="544"/>
        <v>3.05</v>
      </c>
      <c r="I8724" s="33"/>
    </row>
    <row r="8725" spans="1:9" x14ac:dyDescent="0.2">
      <c r="A8725" s="4">
        <v>44194.333333333336</v>
      </c>
      <c r="B8725" s="6">
        <f t="shared" si="545"/>
        <v>44194</v>
      </c>
      <c r="C8725" s="3">
        <f t="shared" si="547"/>
        <v>0.29166666666666669</v>
      </c>
      <c r="D8725" s="3">
        <f>IF('Profil je Los'!A8725&lt;&gt;"",IF('Profil je Los'!A8725&lt;&gt;"",TIME(HOUR('Profil je Los'!A8725),MINUTE('Profil je Los'!A8725),SECOND('Profil je Los'!A8725)),""),"")</f>
        <v>0.33333333333333331</v>
      </c>
      <c r="E8725" s="5">
        <f t="shared" si="546"/>
        <v>8</v>
      </c>
      <c r="F8725" s="14">
        <v>45.841866000000003</v>
      </c>
      <c r="G8725" s="17">
        <f t="shared" si="544"/>
        <v>3.82</v>
      </c>
      <c r="I8725" s="33"/>
    </row>
    <row r="8726" spans="1:9" x14ac:dyDescent="0.2">
      <c r="A8726" s="4">
        <v>44194.375</v>
      </c>
      <c r="B8726" s="6">
        <f t="shared" si="545"/>
        <v>44194</v>
      </c>
      <c r="C8726" s="3">
        <f t="shared" si="547"/>
        <v>0.33333333333333331</v>
      </c>
      <c r="D8726" s="3">
        <f>IF('Profil je Los'!A8726&lt;&gt;"",IF('Profil je Los'!A8726&lt;&gt;"",TIME(HOUR('Profil je Los'!A8726),MINUTE('Profil je Los'!A8726),SECOND('Profil je Los'!A8726)),""),"")</f>
        <v>0.375</v>
      </c>
      <c r="E8726" s="5">
        <f t="shared" si="546"/>
        <v>9</v>
      </c>
      <c r="F8726" s="14">
        <v>48.625585000000001</v>
      </c>
      <c r="G8726" s="17">
        <f t="shared" si="544"/>
        <v>4.05</v>
      </c>
      <c r="I8726" s="33"/>
    </row>
    <row r="8727" spans="1:9" x14ac:dyDescent="0.2">
      <c r="A8727" s="4">
        <v>44194.416666666664</v>
      </c>
      <c r="B8727" s="6">
        <f t="shared" si="545"/>
        <v>44194</v>
      </c>
      <c r="C8727" s="3">
        <f t="shared" si="547"/>
        <v>0.375</v>
      </c>
      <c r="D8727" s="3">
        <f>IF('Profil je Los'!A8727&lt;&gt;"",IF('Profil je Los'!A8727&lt;&gt;"",TIME(HOUR('Profil je Los'!A8727),MINUTE('Profil je Los'!A8727),SECOND('Profil je Los'!A8727)),""),"")</f>
        <v>0.41666666666666669</v>
      </c>
      <c r="E8727" s="5">
        <f t="shared" si="546"/>
        <v>10</v>
      </c>
      <c r="F8727" s="14">
        <v>46.164938999999997</v>
      </c>
      <c r="G8727" s="17">
        <f t="shared" si="544"/>
        <v>3.85</v>
      </c>
      <c r="I8727" s="33"/>
    </row>
    <row r="8728" spans="1:9" x14ac:dyDescent="0.2">
      <c r="A8728" s="4">
        <v>44194.458333333336</v>
      </c>
      <c r="B8728" s="6">
        <f t="shared" si="545"/>
        <v>44194</v>
      </c>
      <c r="C8728" s="3">
        <f t="shared" si="547"/>
        <v>0.41666666666666669</v>
      </c>
      <c r="D8728" s="3">
        <f>IF('Profil je Los'!A8728&lt;&gt;"",IF('Profil je Los'!A8728&lt;&gt;"",TIME(HOUR('Profil je Los'!A8728),MINUTE('Profil je Los'!A8728),SECOND('Profil je Los'!A8728)),""),"")</f>
        <v>0.45833333333333331</v>
      </c>
      <c r="E8728" s="5">
        <f t="shared" si="546"/>
        <v>11</v>
      </c>
      <c r="F8728" s="14">
        <v>46.339618000000002</v>
      </c>
      <c r="G8728" s="17">
        <f t="shared" si="544"/>
        <v>3.86</v>
      </c>
      <c r="I8728" s="33"/>
    </row>
    <row r="8729" spans="1:9" x14ac:dyDescent="0.2">
      <c r="A8729" s="4">
        <v>44194.5</v>
      </c>
      <c r="B8729" s="6">
        <f t="shared" si="545"/>
        <v>44194</v>
      </c>
      <c r="C8729" s="3">
        <f t="shared" si="547"/>
        <v>0.45833333333333331</v>
      </c>
      <c r="D8729" s="3">
        <f>IF('Profil je Los'!A8729&lt;&gt;"",IF('Profil je Los'!A8729&lt;&gt;"",TIME(HOUR('Profil je Los'!A8729),MINUTE('Profil je Los'!A8729),SECOND('Profil je Los'!A8729)),""),"")</f>
        <v>0.5</v>
      </c>
      <c r="E8729" s="5">
        <f t="shared" si="546"/>
        <v>12</v>
      </c>
      <c r="F8729" s="14">
        <v>49.186810000000001</v>
      </c>
      <c r="G8729" s="17">
        <f t="shared" si="544"/>
        <v>4.0999999999999996</v>
      </c>
      <c r="I8729" s="33"/>
    </row>
    <row r="8730" spans="1:9" x14ac:dyDescent="0.2">
      <c r="A8730" s="4">
        <v>44194.541666666664</v>
      </c>
      <c r="B8730" s="6">
        <f t="shared" si="545"/>
        <v>44194</v>
      </c>
      <c r="C8730" s="3">
        <f t="shared" si="547"/>
        <v>0.5</v>
      </c>
      <c r="D8730" s="3">
        <f>IF('Profil je Los'!A8730&lt;&gt;"",IF('Profil je Los'!A8730&lt;&gt;"",TIME(HOUR('Profil je Los'!A8730),MINUTE('Profil je Los'!A8730),SECOND('Profil je Los'!A8730)),""),"")</f>
        <v>0.54166666666666663</v>
      </c>
      <c r="E8730" s="5">
        <f t="shared" si="546"/>
        <v>13</v>
      </c>
      <c r="F8730" s="14">
        <v>48.865991999999999</v>
      </c>
      <c r="G8730" s="17">
        <f t="shared" si="544"/>
        <v>4.07</v>
      </c>
      <c r="I8730" s="33"/>
    </row>
    <row r="8731" spans="1:9" x14ac:dyDescent="0.2">
      <c r="A8731" s="4">
        <v>44194.583333333336</v>
      </c>
      <c r="B8731" s="6">
        <f t="shared" si="545"/>
        <v>44194</v>
      </c>
      <c r="C8731" s="3">
        <f t="shared" si="547"/>
        <v>0.54166666666666663</v>
      </c>
      <c r="D8731" s="3">
        <f>IF('Profil je Los'!A8731&lt;&gt;"",IF('Profil je Los'!A8731&lt;&gt;"",TIME(HOUR('Profil je Los'!A8731),MINUTE('Profil je Los'!A8731),SECOND('Profil je Los'!A8731)),""),"")</f>
        <v>0.58333333333333337</v>
      </c>
      <c r="E8731" s="5">
        <f t="shared" si="546"/>
        <v>14</v>
      </c>
      <c r="F8731" s="14">
        <v>45.812108000000002</v>
      </c>
      <c r="G8731" s="17">
        <f t="shared" si="544"/>
        <v>3.82</v>
      </c>
      <c r="I8731" s="33"/>
    </row>
    <row r="8732" spans="1:9" x14ac:dyDescent="0.2">
      <c r="A8732" s="4">
        <v>44194.625</v>
      </c>
      <c r="B8732" s="6">
        <f t="shared" si="545"/>
        <v>44194</v>
      </c>
      <c r="C8732" s="3">
        <f t="shared" si="547"/>
        <v>0.58333333333333337</v>
      </c>
      <c r="D8732" s="3">
        <f>IF('Profil je Los'!A8732&lt;&gt;"",IF('Profil je Los'!A8732&lt;&gt;"",TIME(HOUR('Profil je Los'!A8732),MINUTE('Profil je Los'!A8732),SECOND('Profil je Los'!A8732)),""),"")</f>
        <v>0.625</v>
      </c>
      <c r="E8732" s="5">
        <f t="shared" si="546"/>
        <v>15</v>
      </c>
      <c r="F8732" s="14">
        <v>45.527329000000002</v>
      </c>
      <c r="G8732" s="17">
        <f t="shared" si="544"/>
        <v>3.79</v>
      </c>
      <c r="I8732" s="33"/>
    </row>
    <row r="8733" spans="1:9" x14ac:dyDescent="0.2">
      <c r="A8733" s="4">
        <v>44194.666666666664</v>
      </c>
      <c r="B8733" s="6">
        <f t="shared" si="545"/>
        <v>44194</v>
      </c>
      <c r="C8733" s="3">
        <f t="shared" si="547"/>
        <v>0.625</v>
      </c>
      <c r="D8733" s="3">
        <f>IF('Profil je Los'!A8733&lt;&gt;"",IF('Profil je Los'!A8733&lt;&gt;"",TIME(HOUR('Profil je Los'!A8733),MINUTE('Profil je Los'!A8733),SECOND('Profil je Los'!A8733)),""),"")</f>
        <v>0.66666666666666663</v>
      </c>
      <c r="E8733" s="5">
        <f t="shared" si="546"/>
        <v>16</v>
      </c>
      <c r="F8733" s="14">
        <v>45.366475000000001</v>
      </c>
      <c r="G8733" s="17">
        <f t="shared" si="544"/>
        <v>3.78</v>
      </c>
      <c r="I8733" s="33"/>
    </row>
    <row r="8734" spans="1:9" x14ac:dyDescent="0.2">
      <c r="A8734" s="4">
        <v>44194.708333333336</v>
      </c>
      <c r="B8734" s="6">
        <f t="shared" si="545"/>
        <v>44194</v>
      </c>
      <c r="C8734" s="3">
        <f t="shared" si="547"/>
        <v>0.66666666666666663</v>
      </c>
      <c r="D8734" s="3">
        <f>IF('Profil je Los'!A8734&lt;&gt;"",IF('Profil je Los'!A8734&lt;&gt;"",TIME(HOUR('Profil je Los'!A8734),MINUTE('Profil je Los'!A8734),SECOND('Profil je Los'!A8734)),""),"")</f>
        <v>0.70833333333333337</v>
      </c>
      <c r="E8734" s="5">
        <f t="shared" si="546"/>
        <v>17</v>
      </c>
      <c r="F8734" s="14">
        <v>49.954279999999997</v>
      </c>
      <c r="G8734" s="17">
        <f t="shared" si="544"/>
        <v>4.16</v>
      </c>
      <c r="I8734" s="33"/>
    </row>
    <row r="8735" spans="1:9" x14ac:dyDescent="0.2">
      <c r="A8735" s="4">
        <v>44194.75</v>
      </c>
      <c r="B8735" s="6">
        <f t="shared" si="545"/>
        <v>44194</v>
      </c>
      <c r="C8735" s="3">
        <f t="shared" si="547"/>
        <v>0.70833333333333337</v>
      </c>
      <c r="D8735" s="3">
        <f>IF('Profil je Los'!A8735&lt;&gt;"",IF('Profil je Los'!A8735&lt;&gt;"",TIME(HOUR('Profil je Los'!A8735),MINUTE('Profil je Los'!A8735),SECOND('Profil je Los'!A8735)),""),"")</f>
        <v>0.75</v>
      </c>
      <c r="E8735" s="5">
        <f t="shared" si="546"/>
        <v>18</v>
      </c>
      <c r="F8735" s="14">
        <v>53.640856999999997</v>
      </c>
      <c r="G8735" s="17">
        <f t="shared" si="544"/>
        <v>4.47</v>
      </c>
      <c r="I8735" s="33"/>
    </row>
    <row r="8736" spans="1:9" x14ac:dyDescent="0.2">
      <c r="A8736" s="4">
        <v>44194.791666666664</v>
      </c>
      <c r="B8736" s="6">
        <f t="shared" si="545"/>
        <v>44194</v>
      </c>
      <c r="C8736" s="3">
        <f t="shared" si="547"/>
        <v>0.75</v>
      </c>
      <c r="D8736" s="3">
        <f>IF('Profil je Los'!A8736&lt;&gt;"",IF('Profil je Los'!A8736&lt;&gt;"",TIME(HOUR('Profil je Los'!A8736),MINUTE('Profil je Los'!A8736),SECOND('Profil je Los'!A8736)),""),"")</f>
        <v>0.79166666666666663</v>
      </c>
      <c r="E8736" s="5">
        <f t="shared" si="546"/>
        <v>19</v>
      </c>
      <c r="F8736" s="14">
        <v>52.190849</v>
      </c>
      <c r="G8736" s="17">
        <f t="shared" si="544"/>
        <v>4.3499999999999996</v>
      </c>
      <c r="I8736" s="33"/>
    </row>
    <row r="8737" spans="1:9" x14ac:dyDescent="0.2">
      <c r="A8737" s="4">
        <v>44194.833333333336</v>
      </c>
      <c r="B8737" s="6">
        <f t="shared" si="545"/>
        <v>44194</v>
      </c>
      <c r="C8737" s="3">
        <f t="shared" si="547"/>
        <v>0.79166666666666663</v>
      </c>
      <c r="D8737" s="3">
        <f>IF('Profil je Los'!A8737&lt;&gt;"",IF('Profil je Los'!A8737&lt;&gt;"",TIME(HOUR('Profil je Los'!A8737),MINUTE('Profil je Los'!A8737),SECOND('Profil je Los'!A8737)),""),"")</f>
        <v>0.83333333333333337</v>
      </c>
      <c r="E8737" s="5">
        <f t="shared" si="546"/>
        <v>20</v>
      </c>
      <c r="F8737" s="14">
        <v>48.601495999999997</v>
      </c>
      <c r="G8737" s="17">
        <f t="shared" si="544"/>
        <v>4.05</v>
      </c>
      <c r="I8737" s="33"/>
    </row>
    <row r="8738" spans="1:9" x14ac:dyDescent="0.2">
      <c r="A8738" s="4">
        <v>44194.875</v>
      </c>
      <c r="B8738" s="6">
        <f t="shared" si="545"/>
        <v>44194</v>
      </c>
      <c r="C8738" s="3">
        <f t="shared" si="547"/>
        <v>0.83333333333333337</v>
      </c>
      <c r="D8738" s="3">
        <f>IF('Profil je Los'!A8738&lt;&gt;"",IF('Profil je Los'!A8738&lt;&gt;"",TIME(HOUR('Profil je Los'!A8738),MINUTE('Profil je Los'!A8738),SECOND('Profil je Los'!A8738)),""),"")</f>
        <v>0.875</v>
      </c>
      <c r="E8738" s="5">
        <f t="shared" si="546"/>
        <v>21</v>
      </c>
      <c r="F8738" s="14">
        <v>42.246654999999997</v>
      </c>
      <c r="G8738" s="17">
        <f t="shared" si="544"/>
        <v>3.52</v>
      </c>
      <c r="I8738" s="33"/>
    </row>
    <row r="8739" spans="1:9" x14ac:dyDescent="0.2">
      <c r="A8739" s="4">
        <v>44194.916666666664</v>
      </c>
      <c r="B8739" s="6">
        <f t="shared" si="545"/>
        <v>44194</v>
      </c>
      <c r="C8739" s="3">
        <f t="shared" si="547"/>
        <v>0.875</v>
      </c>
      <c r="D8739" s="3">
        <f>IF('Profil je Los'!A8739&lt;&gt;"",IF('Profil je Los'!A8739&lt;&gt;"",TIME(HOUR('Profil je Los'!A8739),MINUTE('Profil je Los'!A8739),SECOND('Profil je Los'!A8739)),""),"")</f>
        <v>0.91666666666666663</v>
      </c>
      <c r="E8739" s="5">
        <f t="shared" si="546"/>
        <v>22</v>
      </c>
      <c r="F8739" s="14">
        <v>37.783194999999999</v>
      </c>
      <c r="G8739" s="17">
        <f t="shared" si="544"/>
        <v>3.15</v>
      </c>
      <c r="I8739" s="33"/>
    </row>
    <row r="8740" spans="1:9" x14ac:dyDescent="0.2">
      <c r="A8740" s="4">
        <v>44194.958333333336</v>
      </c>
      <c r="B8740" s="6">
        <f t="shared" si="545"/>
        <v>44194</v>
      </c>
      <c r="C8740" s="3">
        <f t="shared" si="547"/>
        <v>0.91666666666666663</v>
      </c>
      <c r="D8740" s="3">
        <f>IF('Profil je Los'!A8740&lt;&gt;"",IF('Profil je Los'!A8740&lt;&gt;"",TIME(HOUR('Profil je Los'!A8740),MINUTE('Profil je Los'!A8740),SECOND('Profil je Los'!A8740)),""),"")</f>
        <v>0.95833333333333337</v>
      </c>
      <c r="E8740" s="5">
        <f t="shared" si="546"/>
        <v>23</v>
      </c>
      <c r="F8740" s="14">
        <v>32.432402000000003</v>
      </c>
      <c r="G8740" s="17">
        <f t="shared" si="544"/>
        <v>2.7</v>
      </c>
      <c r="I8740" s="33"/>
    </row>
    <row r="8741" spans="1:9" x14ac:dyDescent="0.2">
      <c r="A8741" s="4">
        <v>44195</v>
      </c>
      <c r="B8741" s="6">
        <f t="shared" si="545"/>
        <v>44194</v>
      </c>
      <c r="C8741" s="3">
        <f t="shared" si="547"/>
        <v>0.95833333333333337</v>
      </c>
      <c r="D8741" s="3">
        <f>IF('Profil je Los'!A8741&lt;&gt;"",IF('Profil je Los'!A8741&lt;&gt;"",TIME(HOUR('Profil je Los'!A8741),MINUTE('Profil je Los'!A8741),SECOND('Profil je Los'!A8741)),""),"")</f>
        <v>0</v>
      </c>
      <c r="E8741" s="5">
        <f t="shared" si="546"/>
        <v>24</v>
      </c>
      <c r="F8741" s="14">
        <v>25.844814</v>
      </c>
      <c r="G8741" s="17">
        <f t="shared" si="544"/>
        <v>2.15</v>
      </c>
      <c r="I8741" s="33"/>
    </row>
    <row r="8742" spans="1:9" x14ac:dyDescent="0.2">
      <c r="A8742" s="4">
        <v>44195.041666666664</v>
      </c>
      <c r="B8742" s="6">
        <f t="shared" si="545"/>
        <v>44195</v>
      </c>
      <c r="C8742" s="3">
        <f t="shared" si="547"/>
        <v>0</v>
      </c>
      <c r="D8742" s="3">
        <f>IF('Profil je Los'!A8742&lt;&gt;"",IF('Profil je Los'!A8742&lt;&gt;"",TIME(HOUR('Profil je Los'!A8742),MINUTE('Profil je Los'!A8742),SECOND('Profil je Los'!A8742)),""),"")</f>
        <v>4.1666666666666664E-2</v>
      </c>
      <c r="E8742" s="5">
        <f t="shared" si="546"/>
        <v>1</v>
      </c>
      <c r="F8742" s="14">
        <v>6.4833259999999999</v>
      </c>
      <c r="G8742" s="17">
        <f t="shared" si="544"/>
        <v>0.54</v>
      </c>
      <c r="I8742" s="33"/>
    </row>
    <row r="8743" spans="1:9" x14ac:dyDescent="0.2">
      <c r="A8743" s="4">
        <v>44195.083333333336</v>
      </c>
      <c r="B8743" s="6">
        <f t="shared" si="545"/>
        <v>44195</v>
      </c>
      <c r="C8743" s="3">
        <f t="shared" si="547"/>
        <v>4.1666666666666664E-2</v>
      </c>
      <c r="D8743" s="3">
        <f>IF('Profil je Los'!A8743&lt;&gt;"",IF('Profil je Los'!A8743&lt;&gt;"",TIME(HOUR('Profil je Los'!A8743),MINUTE('Profil je Los'!A8743),SECOND('Profil je Los'!A8743)),""),"")</f>
        <v>8.3333333333333329E-2</v>
      </c>
      <c r="E8743" s="5">
        <f t="shared" si="546"/>
        <v>2</v>
      </c>
      <c r="F8743" s="14">
        <v>5.1855890000000002</v>
      </c>
      <c r="G8743" s="17">
        <f t="shared" si="544"/>
        <v>0.43</v>
      </c>
      <c r="I8743" s="33"/>
    </row>
    <row r="8744" spans="1:9" x14ac:dyDescent="0.2">
      <c r="A8744" s="4">
        <v>44195.125</v>
      </c>
      <c r="B8744" s="6">
        <f t="shared" si="545"/>
        <v>44195</v>
      </c>
      <c r="C8744" s="3">
        <f t="shared" si="547"/>
        <v>8.3333333333333329E-2</v>
      </c>
      <c r="D8744" s="3">
        <f>IF('Profil je Los'!A8744&lt;&gt;"",IF('Profil je Los'!A8744&lt;&gt;"",TIME(HOUR('Profil je Los'!A8744),MINUTE('Profil je Los'!A8744),SECOND('Profil je Los'!A8744)),""),"")</f>
        <v>0.125</v>
      </c>
      <c r="E8744" s="5">
        <f t="shared" si="546"/>
        <v>3</v>
      </c>
      <c r="F8744" s="14">
        <v>4.4027260000000004</v>
      </c>
      <c r="G8744" s="17">
        <f t="shared" si="544"/>
        <v>0.37</v>
      </c>
      <c r="I8744" s="33"/>
    </row>
    <row r="8745" spans="1:9" x14ac:dyDescent="0.2">
      <c r="A8745" s="4">
        <v>44195.166666666664</v>
      </c>
      <c r="B8745" s="6">
        <f t="shared" si="545"/>
        <v>44195</v>
      </c>
      <c r="C8745" s="3">
        <f t="shared" si="547"/>
        <v>0.125</v>
      </c>
      <c r="D8745" s="3">
        <f>IF('Profil je Los'!A8745&lt;&gt;"",IF('Profil je Los'!A8745&lt;&gt;"",TIME(HOUR('Profil je Los'!A8745),MINUTE('Profil je Los'!A8745),SECOND('Profil je Los'!A8745)),""),"")</f>
        <v>0.16666666666666666</v>
      </c>
      <c r="E8745" s="5">
        <f t="shared" si="546"/>
        <v>4</v>
      </c>
      <c r="F8745" s="14">
        <v>4.6485409999999998</v>
      </c>
      <c r="G8745" s="17">
        <f t="shared" si="544"/>
        <v>0.39</v>
      </c>
      <c r="I8745" s="33"/>
    </row>
    <row r="8746" spans="1:9" x14ac:dyDescent="0.2">
      <c r="A8746" s="4">
        <v>44195.208333333336</v>
      </c>
      <c r="B8746" s="6">
        <f t="shared" si="545"/>
        <v>44195</v>
      </c>
      <c r="C8746" s="3">
        <f t="shared" si="547"/>
        <v>0.16666666666666666</v>
      </c>
      <c r="D8746" s="3">
        <f>IF('Profil je Los'!A8746&lt;&gt;"",IF('Profil je Los'!A8746&lt;&gt;"",TIME(HOUR('Profil je Los'!A8746),MINUTE('Profil je Los'!A8746),SECOND('Profil je Los'!A8746)),""),"")</f>
        <v>0.20833333333333334</v>
      </c>
      <c r="E8746" s="5">
        <f t="shared" si="546"/>
        <v>5</v>
      </c>
      <c r="F8746" s="14">
        <v>4.7755460000000003</v>
      </c>
      <c r="G8746" s="17">
        <f t="shared" si="544"/>
        <v>0.4</v>
      </c>
      <c r="I8746" s="33"/>
    </row>
    <row r="8747" spans="1:9" x14ac:dyDescent="0.2">
      <c r="A8747" s="4">
        <v>44195.25</v>
      </c>
      <c r="B8747" s="6">
        <f t="shared" si="545"/>
        <v>44195</v>
      </c>
      <c r="C8747" s="3">
        <f t="shared" si="547"/>
        <v>0.20833333333333334</v>
      </c>
      <c r="D8747" s="3">
        <f>IF('Profil je Los'!A8747&lt;&gt;"",IF('Profil je Los'!A8747&lt;&gt;"",TIME(HOUR('Profil je Los'!A8747),MINUTE('Profil je Los'!A8747),SECOND('Profil je Los'!A8747)),""),"")</f>
        <v>0.25</v>
      </c>
      <c r="E8747" s="5">
        <f t="shared" si="546"/>
        <v>6</v>
      </c>
      <c r="F8747" s="14">
        <v>5.5380310000000001</v>
      </c>
      <c r="G8747" s="17">
        <f t="shared" si="544"/>
        <v>0.46</v>
      </c>
      <c r="I8747" s="33"/>
    </row>
    <row r="8748" spans="1:9" x14ac:dyDescent="0.2">
      <c r="A8748" s="4">
        <v>44195.291666666664</v>
      </c>
      <c r="B8748" s="6">
        <f t="shared" si="545"/>
        <v>44195</v>
      </c>
      <c r="C8748" s="3">
        <f t="shared" si="547"/>
        <v>0.25</v>
      </c>
      <c r="D8748" s="3">
        <f>IF('Profil je Los'!A8748&lt;&gt;"",IF('Profil je Los'!A8748&lt;&gt;"",TIME(HOUR('Profil je Los'!A8748),MINUTE('Profil je Los'!A8748),SECOND('Profil je Los'!A8748)),""),"")</f>
        <v>0.29166666666666669</v>
      </c>
      <c r="E8748" s="5">
        <f t="shared" si="546"/>
        <v>7</v>
      </c>
      <c r="F8748" s="14">
        <v>7.5652239999999997</v>
      </c>
      <c r="G8748" s="17">
        <f t="shared" si="544"/>
        <v>0.63</v>
      </c>
      <c r="I8748" s="33"/>
    </row>
    <row r="8749" spans="1:9" x14ac:dyDescent="0.2">
      <c r="A8749" s="4">
        <v>44195.333333333336</v>
      </c>
      <c r="B8749" s="6">
        <f t="shared" si="545"/>
        <v>44195</v>
      </c>
      <c r="C8749" s="3">
        <f t="shared" si="547"/>
        <v>0.29166666666666669</v>
      </c>
      <c r="D8749" s="3">
        <f>IF('Profil je Los'!A8749&lt;&gt;"",IF('Profil je Los'!A8749&lt;&gt;"",TIME(HOUR('Profil je Los'!A8749),MINUTE('Profil je Los'!A8749),SECOND('Profil je Los'!A8749)),""),"")</f>
        <v>0.33333333333333331</v>
      </c>
      <c r="E8749" s="5">
        <f t="shared" si="546"/>
        <v>8</v>
      </c>
      <c r="F8749" s="14">
        <v>13.155257000000001</v>
      </c>
      <c r="G8749" s="17">
        <f t="shared" si="544"/>
        <v>1.1000000000000001</v>
      </c>
      <c r="I8749" s="33"/>
    </row>
    <row r="8750" spans="1:9" x14ac:dyDescent="0.2">
      <c r="A8750" s="4">
        <v>44195.375</v>
      </c>
      <c r="B8750" s="6">
        <f t="shared" si="545"/>
        <v>44195</v>
      </c>
      <c r="C8750" s="3">
        <f t="shared" si="547"/>
        <v>0.33333333333333331</v>
      </c>
      <c r="D8750" s="3">
        <f>IF('Profil je Los'!A8750&lt;&gt;"",IF('Profil je Los'!A8750&lt;&gt;"",TIME(HOUR('Profil je Los'!A8750),MINUTE('Profil je Los'!A8750),SECOND('Profil je Los'!A8750)),""),"")</f>
        <v>0.375</v>
      </c>
      <c r="E8750" s="5">
        <f t="shared" si="546"/>
        <v>9</v>
      </c>
      <c r="F8750" s="14">
        <v>20.615606</v>
      </c>
      <c r="G8750" s="17">
        <f t="shared" si="544"/>
        <v>1.72</v>
      </c>
      <c r="I8750" s="33"/>
    </row>
    <row r="8751" spans="1:9" x14ac:dyDescent="0.2">
      <c r="A8751" s="4">
        <v>44195.416666666664</v>
      </c>
      <c r="B8751" s="6">
        <f t="shared" si="545"/>
        <v>44195</v>
      </c>
      <c r="C8751" s="3">
        <f t="shared" si="547"/>
        <v>0.375</v>
      </c>
      <c r="D8751" s="3">
        <f>IF('Profil je Los'!A8751&lt;&gt;"",IF('Profil je Los'!A8751&lt;&gt;"",TIME(HOUR('Profil je Los'!A8751),MINUTE('Profil je Los'!A8751),SECOND('Profil je Los'!A8751)),""),"")</f>
        <v>0.41666666666666669</v>
      </c>
      <c r="E8751" s="5">
        <f t="shared" si="546"/>
        <v>10</v>
      </c>
      <c r="F8751" s="14">
        <v>21.665037999999999</v>
      </c>
      <c r="G8751" s="17">
        <f t="shared" si="544"/>
        <v>1.81</v>
      </c>
      <c r="I8751" s="33"/>
    </row>
    <row r="8752" spans="1:9" x14ac:dyDescent="0.2">
      <c r="A8752" s="4">
        <v>44195.458333333336</v>
      </c>
      <c r="B8752" s="6">
        <f t="shared" si="545"/>
        <v>44195</v>
      </c>
      <c r="C8752" s="3">
        <f t="shared" si="547"/>
        <v>0.41666666666666669</v>
      </c>
      <c r="D8752" s="3">
        <f>IF('Profil je Los'!A8752&lt;&gt;"",IF('Profil je Los'!A8752&lt;&gt;"",TIME(HOUR('Profil je Los'!A8752),MINUTE('Profil je Los'!A8752),SECOND('Profil je Los'!A8752)),""),"")</f>
        <v>0.45833333333333331</v>
      </c>
      <c r="E8752" s="5">
        <f t="shared" si="546"/>
        <v>11</v>
      </c>
      <c r="F8752" s="14">
        <v>24.184215999999999</v>
      </c>
      <c r="G8752" s="17">
        <f t="shared" si="544"/>
        <v>2.02</v>
      </c>
      <c r="I8752" s="33"/>
    </row>
    <row r="8753" spans="1:9" x14ac:dyDescent="0.2">
      <c r="A8753" s="4">
        <v>44195.5</v>
      </c>
      <c r="B8753" s="6">
        <f t="shared" si="545"/>
        <v>44195</v>
      </c>
      <c r="C8753" s="3">
        <f t="shared" si="547"/>
        <v>0.45833333333333331</v>
      </c>
      <c r="D8753" s="3">
        <f>IF('Profil je Los'!A8753&lt;&gt;"",IF('Profil je Los'!A8753&lt;&gt;"",TIME(HOUR('Profil je Los'!A8753),MINUTE('Profil je Los'!A8753),SECOND('Profil je Los'!A8753)),""),"")</f>
        <v>0.5</v>
      </c>
      <c r="E8753" s="5">
        <f t="shared" si="546"/>
        <v>12</v>
      </c>
      <c r="F8753" s="14">
        <v>26.826789000000002</v>
      </c>
      <c r="G8753" s="17">
        <f t="shared" si="544"/>
        <v>2.2400000000000002</v>
      </c>
      <c r="I8753" s="33"/>
    </row>
    <row r="8754" spans="1:9" x14ac:dyDescent="0.2">
      <c r="A8754" s="4">
        <v>44195.541666666664</v>
      </c>
      <c r="B8754" s="6">
        <f t="shared" si="545"/>
        <v>44195</v>
      </c>
      <c r="C8754" s="3">
        <f t="shared" si="547"/>
        <v>0.5</v>
      </c>
      <c r="D8754" s="3">
        <f>IF('Profil je Los'!A8754&lt;&gt;"",IF('Profil je Los'!A8754&lt;&gt;"",TIME(HOUR('Profil je Los'!A8754),MINUTE('Profil je Los'!A8754),SECOND('Profil je Los'!A8754)),""),"")</f>
        <v>0.54166666666666663</v>
      </c>
      <c r="E8754" s="5">
        <f t="shared" si="546"/>
        <v>13</v>
      </c>
      <c r="F8754" s="14">
        <v>28.772766000000001</v>
      </c>
      <c r="G8754" s="17">
        <f t="shared" si="544"/>
        <v>2.4</v>
      </c>
      <c r="I8754" s="33"/>
    </row>
    <row r="8755" spans="1:9" x14ac:dyDescent="0.2">
      <c r="A8755" s="4">
        <v>44195.583333333336</v>
      </c>
      <c r="B8755" s="6">
        <f t="shared" si="545"/>
        <v>44195</v>
      </c>
      <c r="C8755" s="3">
        <f t="shared" si="547"/>
        <v>0.54166666666666663</v>
      </c>
      <c r="D8755" s="3">
        <f>IF('Profil je Los'!A8755&lt;&gt;"",IF('Profil je Los'!A8755&lt;&gt;"",TIME(HOUR('Profil je Los'!A8755),MINUTE('Profil je Los'!A8755),SECOND('Profil je Los'!A8755)),""),"")</f>
        <v>0.58333333333333337</v>
      </c>
      <c r="E8755" s="5">
        <f t="shared" si="546"/>
        <v>14</v>
      </c>
      <c r="F8755" s="14">
        <v>28.078403000000002</v>
      </c>
      <c r="G8755" s="17">
        <f t="shared" si="544"/>
        <v>2.34</v>
      </c>
      <c r="I8755" s="33"/>
    </row>
    <row r="8756" spans="1:9" x14ac:dyDescent="0.2">
      <c r="A8756" s="4">
        <v>44195.625</v>
      </c>
      <c r="B8756" s="6">
        <f t="shared" si="545"/>
        <v>44195</v>
      </c>
      <c r="C8756" s="3">
        <f t="shared" si="547"/>
        <v>0.58333333333333337</v>
      </c>
      <c r="D8756" s="3">
        <f>IF('Profil je Los'!A8756&lt;&gt;"",IF('Profil je Los'!A8756&lt;&gt;"",TIME(HOUR('Profil je Los'!A8756),MINUTE('Profil je Los'!A8756),SECOND('Profil je Los'!A8756)),""),"")</f>
        <v>0.625</v>
      </c>
      <c r="E8756" s="5">
        <f t="shared" si="546"/>
        <v>15</v>
      </c>
      <c r="F8756" s="14">
        <v>28.115728000000001</v>
      </c>
      <c r="G8756" s="17">
        <f t="shared" si="544"/>
        <v>2.34</v>
      </c>
      <c r="I8756" s="33"/>
    </row>
    <row r="8757" spans="1:9" x14ac:dyDescent="0.2">
      <c r="A8757" s="4">
        <v>44195.666666666664</v>
      </c>
      <c r="B8757" s="6">
        <f t="shared" si="545"/>
        <v>44195</v>
      </c>
      <c r="C8757" s="3">
        <f t="shared" si="547"/>
        <v>0.625</v>
      </c>
      <c r="D8757" s="3">
        <f>IF('Profil je Los'!A8757&lt;&gt;"",IF('Profil je Los'!A8757&lt;&gt;"",TIME(HOUR('Profil je Los'!A8757),MINUTE('Profil je Los'!A8757),SECOND('Profil je Los'!A8757)),""),"")</f>
        <v>0.66666666666666663</v>
      </c>
      <c r="E8757" s="5">
        <f t="shared" si="546"/>
        <v>16</v>
      </c>
      <c r="F8757" s="14">
        <v>29.963246000000002</v>
      </c>
      <c r="G8757" s="17">
        <f t="shared" si="544"/>
        <v>2.5</v>
      </c>
      <c r="I8757" s="33"/>
    </row>
    <row r="8758" spans="1:9" x14ac:dyDescent="0.2">
      <c r="A8758" s="4">
        <v>44195.708333333336</v>
      </c>
      <c r="B8758" s="6">
        <f t="shared" si="545"/>
        <v>44195</v>
      </c>
      <c r="C8758" s="3">
        <f t="shared" si="547"/>
        <v>0.66666666666666663</v>
      </c>
      <c r="D8758" s="3">
        <f>IF('Profil je Los'!A8758&lt;&gt;"",IF('Profil je Los'!A8758&lt;&gt;"",TIME(HOUR('Profil je Los'!A8758),MINUTE('Profil je Los'!A8758),SECOND('Profil je Los'!A8758)),""),"")</f>
        <v>0.70833333333333337</v>
      </c>
      <c r="E8758" s="5">
        <f t="shared" si="546"/>
        <v>17</v>
      </c>
      <c r="F8758" s="14">
        <v>31.471858999999998</v>
      </c>
      <c r="G8758" s="17">
        <f t="shared" si="544"/>
        <v>2.62</v>
      </c>
      <c r="I8758" s="33"/>
    </row>
    <row r="8759" spans="1:9" x14ac:dyDescent="0.2">
      <c r="A8759" s="4">
        <v>44195.75</v>
      </c>
      <c r="B8759" s="6">
        <f t="shared" si="545"/>
        <v>44195</v>
      </c>
      <c r="C8759" s="3">
        <f t="shared" si="547"/>
        <v>0.70833333333333337</v>
      </c>
      <c r="D8759" s="3">
        <f>IF('Profil je Los'!A8759&lt;&gt;"",IF('Profil je Los'!A8759&lt;&gt;"",TIME(HOUR('Profil je Los'!A8759),MINUTE('Profil je Los'!A8759),SECOND('Profil je Los'!A8759)),""),"")</f>
        <v>0.75</v>
      </c>
      <c r="E8759" s="5">
        <f t="shared" si="546"/>
        <v>18</v>
      </c>
      <c r="F8759" s="14">
        <v>34.653218000000003</v>
      </c>
      <c r="G8759" s="17">
        <f t="shared" si="544"/>
        <v>2.89</v>
      </c>
      <c r="I8759" s="33"/>
    </row>
    <row r="8760" spans="1:9" x14ac:dyDescent="0.2">
      <c r="A8760" s="4">
        <v>44195.791666666664</v>
      </c>
      <c r="B8760" s="6">
        <f t="shared" si="545"/>
        <v>44195</v>
      </c>
      <c r="C8760" s="3">
        <f t="shared" si="547"/>
        <v>0.75</v>
      </c>
      <c r="D8760" s="3">
        <f>IF('Profil je Los'!A8760&lt;&gt;"",IF('Profil je Los'!A8760&lt;&gt;"",TIME(HOUR('Profil je Los'!A8760),MINUTE('Profil je Los'!A8760),SECOND('Profil je Los'!A8760)),""),"")</f>
        <v>0.79166666666666663</v>
      </c>
      <c r="E8760" s="5">
        <f t="shared" si="546"/>
        <v>19</v>
      </c>
      <c r="F8760" s="14">
        <v>34.107190000000003</v>
      </c>
      <c r="G8760" s="17">
        <f t="shared" si="544"/>
        <v>2.84</v>
      </c>
      <c r="I8760" s="33"/>
    </row>
    <row r="8761" spans="1:9" x14ac:dyDescent="0.2">
      <c r="A8761" s="4">
        <v>44195.833333333336</v>
      </c>
      <c r="B8761" s="6">
        <f t="shared" si="545"/>
        <v>44195</v>
      </c>
      <c r="C8761" s="3">
        <f t="shared" si="547"/>
        <v>0.79166666666666663</v>
      </c>
      <c r="D8761" s="3">
        <f>IF('Profil je Los'!A8761&lt;&gt;"",IF('Profil je Los'!A8761&lt;&gt;"",TIME(HOUR('Profil je Los'!A8761),MINUTE('Profil je Los'!A8761),SECOND('Profil je Los'!A8761)),""),"")</f>
        <v>0.83333333333333337</v>
      </c>
      <c r="E8761" s="5">
        <f t="shared" si="546"/>
        <v>20</v>
      </c>
      <c r="F8761" s="14">
        <v>28.561893000000001</v>
      </c>
      <c r="G8761" s="17">
        <f t="shared" si="544"/>
        <v>2.38</v>
      </c>
      <c r="I8761" s="33"/>
    </row>
    <row r="8762" spans="1:9" x14ac:dyDescent="0.2">
      <c r="A8762" s="4">
        <v>44195.875</v>
      </c>
      <c r="B8762" s="6">
        <f t="shared" si="545"/>
        <v>44195</v>
      </c>
      <c r="C8762" s="3">
        <f t="shared" si="547"/>
        <v>0.83333333333333337</v>
      </c>
      <c r="D8762" s="3">
        <f>IF('Profil je Los'!A8762&lt;&gt;"",IF('Profil je Los'!A8762&lt;&gt;"",TIME(HOUR('Profil je Los'!A8762),MINUTE('Profil je Los'!A8762),SECOND('Profil je Los'!A8762)),""),"")</f>
        <v>0.875</v>
      </c>
      <c r="E8762" s="5">
        <f t="shared" si="546"/>
        <v>21</v>
      </c>
      <c r="F8762" s="14">
        <v>22.569386000000002</v>
      </c>
      <c r="G8762" s="17">
        <f t="shared" si="544"/>
        <v>1.88</v>
      </c>
      <c r="I8762" s="33"/>
    </row>
    <row r="8763" spans="1:9" x14ac:dyDescent="0.2">
      <c r="A8763" s="4">
        <v>44195.916666666664</v>
      </c>
      <c r="B8763" s="6">
        <f t="shared" si="545"/>
        <v>44195</v>
      </c>
      <c r="C8763" s="3">
        <f t="shared" si="547"/>
        <v>0.875</v>
      </c>
      <c r="D8763" s="3">
        <f>IF('Profil je Los'!A8763&lt;&gt;"",IF('Profil je Los'!A8763&lt;&gt;"",TIME(HOUR('Profil je Los'!A8763),MINUTE('Profil je Los'!A8763),SECOND('Profil je Los'!A8763)),""),"")</f>
        <v>0.91666666666666663</v>
      </c>
      <c r="E8763" s="5">
        <f t="shared" si="546"/>
        <v>22</v>
      </c>
      <c r="F8763" s="14">
        <v>16.559985999999999</v>
      </c>
      <c r="G8763" s="17">
        <f t="shared" si="544"/>
        <v>1.38</v>
      </c>
      <c r="I8763" s="33"/>
    </row>
    <row r="8764" spans="1:9" x14ac:dyDescent="0.2">
      <c r="A8764" s="4">
        <v>44195.958333333336</v>
      </c>
      <c r="B8764" s="6">
        <f t="shared" si="545"/>
        <v>44195</v>
      </c>
      <c r="C8764" s="3">
        <f t="shared" si="547"/>
        <v>0.91666666666666663</v>
      </c>
      <c r="D8764" s="3">
        <f>IF('Profil je Los'!A8764&lt;&gt;"",IF('Profil je Los'!A8764&lt;&gt;"",TIME(HOUR('Profil je Los'!A8764),MINUTE('Profil je Los'!A8764),SECOND('Profil je Los'!A8764)),""),"")</f>
        <v>0.95833333333333337</v>
      </c>
      <c r="E8764" s="5">
        <f t="shared" si="546"/>
        <v>23</v>
      </c>
      <c r="F8764" s="14">
        <v>14.653551999999999</v>
      </c>
      <c r="G8764" s="17">
        <f t="shared" si="544"/>
        <v>1.22</v>
      </c>
      <c r="I8764" s="33"/>
    </row>
    <row r="8765" spans="1:9" x14ac:dyDescent="0.2">
      <c r="A8765" s="4">
        <v>44196</v>
      </c>
      <c r="B8765" s="6">
        <f t="shared" si="545"/>
        <v>44195</v>
      </c>
      <c r="C8765" s="3">
        <f t="shared" si="547"/>
        <v>0.95833333333333337</v>
      </c>
      <c r="D8765" s="3">
        <f>IF('Profil je Los'!A8765&lt;&gt;"",IF('Profil je Los'!A8765&lt;&gt;"",TIME(HOUR('Profil je Los'!A8765),MINUTE('Profil je Los'!A8765),SECOND('Profil je Los'!A8765)),""),"")</f>
        <v>0</v>
      </c>
      <c r="E8765" s="5">
        <f t="shared" si="546"/>
        <v>24</v>
      </c>
      <c r="F8765" s="14">
        <v>17.017505</v>
      </c>
      <c r="G8765" s="17">
        <f t="shared" si="544"/>
        <v>1.42</v>
      </c>
      <c r="I8765" s="33"/>
    </row>
    <row r="8766" spans="1:9" x14ac:dyDescent="0.2">
      <c r="A8766" s="4">
        <v>44196.041666666664</v>
      </c>
      <c r="B8766" s="6">
        <f t="shared" si="545"/>
        <v>44196</v>
      </c>
      <c r="C8766" s="3">
        <f t="shared" si="547"/>
        <v>0</v>
      </c>
      <c r="D8766" s="3">
        <f>IF('Profil je Los'!A8766&lt;&gt;"",IF('Profil je Los'!A8766&lt;&gt;"",TIME(HOUR('Profil je Los'!A8766),MINUTE('Profil je Los'!A8766),SECOND('Profil je Los'!A8766)),""),"")</f>
        <v>4.1666666666666664E-2</v>
      </c>
      <c r="E8766" s="5">
        <f t="shared" si="546"/>
        <v>1</v>
      </c>
      <c r="F8766" s="14">
        <v>13.352123000000001</v>
      </c>
      <c r="G8766" s="17">
        <f t="shared" si="544"/>
        <v>1.1100000000000001</v>
      </c>
      <c r="I8766" s="33"/>
    </row>
    <row r="8767" spans="1:9" x14ac:dyDescent="0.2">
      <c r="A8767" s="4">
        <v>44196.083333333336</v>
      </c>
      <c r="B8767" s="6">
        <f t="shared" si="545"/>
        <v>44196</v>
      </c>
      <c r="C8767" s="3">
        <f t="shared" si="547"/>
        <v>4.1666666666666664E-2</v>
      </c>
      <c r="D8767" s="3">
        <f>IF('Profil je Los'!A8767&lt;&gt;"",IF('Profil je Los'!A8767&lt;&gt;"",TIME(HOUR('Profil je Los'!A8767),MINUTE('Profil je Los'!A8767),SECOND('Profil je Los'!A8767)),""),"")</f>
        <v>8.3333333333333329E-2</v>
      </c>
      <c r="E8767" s="5">
        <f t="shared" si="546"/>
        <v>2</v>
      </c>
      <c r="F8767" s="14">
        <v>15.021877999999999</v>
      </c>
      <c r="G8767" s="17">
        <f t="shared" si="544"/>
        <v>1.25</v>
      </c>
      <c r="I8767" s="33"/>
    </row>
    <row r="8768" spans="1:9" x14ac:dyDescent="0.2">
      <c r="A8768" s="4">
        <v>44196.125</v>
      </c>
      <c r="B8768" s="6">
        <f t="shared" si="545"/>
        <v>44196</v>
      </c>
      <c r="C8768" s="3">
        <f t="shared" si="547"/>
        <v>8.3333333333333329E-2</v>
      </c>
      <c r="D8768" s="3">
        <f>IF('Profil je Los'!A8768&lt;&gt;"",IF('Profil je Los'!A8768&lt;&gt;"",TIME(HOUR('Profil je Los'!A8768),MINUTE('Profil je Los'!A8768),SECOND('Profil je Los'!A8768)),""),"")</f>
        <v>0.125</v>
      </c>
      <c r="E8768" s="5">
        <f t="shared" si="546"/>
        <v>3</v>
      </c>
      <c r="F8768" s="14">
        <v>15.659052000000001</v>
      </c>
      <c r="G8768" s="17">
        <f t="shared" si="544"/>
        <v>1.3</v>
      </c>
      <c r="I8768" s="33"/>
    </row>
    <row r="8769" spans="1:9" x14ac:dyDescent="0.2">
      <c r="A8769" s="4">
        <v>44196.166666666664</v>
      </c>
      <c r="B8769" s="6">
        <f t="shared" si="545"/>
        <v>44196</v>
      </c>
      <c r="C8769" s="3">
        <f t="shared" si="547"/>
        <v>0.125</v>
      </c>
      <c r="D8769" s="3">
        <f>IF('Profil je Los'!A8769&lt;&gt;"",IF('Profil je Los'!A8769&lt;&gt;"",TIME(HOUR('Profil je Los'!A8769),MINUTE('Profil je Los'!A8769),SECOND('Profil je Los'!A8769)),""),"")</f>
        <v>0.16666666666666666</v>
      </c>
      <c r="E8769" s="5">
        <f t="shared" si="546"/>
        <v>4</v>
      </c>
      <c r="F8769" s="14">
        <v>14.386157000000001</v>
      </c>
      <c r="G8769" s="17">
        <f t="shared" si="544"/>
        <v>1.2</v>
      </c>
      <c r="I8769" s="33"/>
    </row>
    <row r="8770" spans="1:9" x14ac:dyDescent="0.2">
      <c r="A8770" s="4">
        <v>44196.208333333336</v>
      </c>
      <c r="B8770" s="6">
        <f t="shared" si="545"/>
        <v>44196</v>
      </c>
      <c r="C8770" s="3">
        <f t="shared" si="547"/>
        <v>0.16666666666666666</v>
      </c>
      <c r="D8770" s="3">
        <f>IF('Profil je Los'!A8770&lt;&gt;"",IF('Profil je Los'!A8770&lt;&gt;"",TIME(HOUR('Profil je Los'!A8770),MINUTE('Profil je Los'!A8770),SECOND('Profil je Los'!A8770)),""),"")</f>
        <v>0.20833333333333334</v>
      </c>
      <c r="E8770" s="5">
        <f t="shared" si="546"/>
        <v>5</v>
      </c>
      <c r="F8770" s="14">
        <v>12.03651</v>
      </c>
      <c r="G8770" s="17">
        <f t="shared" si="544"/>
        <v>1</v>
      </c>
      <c r="I8770" s="33"/>
    </row>
    <row r="8771" spans="1:9" x14ac:dyDescent="0.2">
      <c r="A8771" s="4">
        <v>44196.25</v>
      </c>
      <c r="B8771" s="6">
        <f t="shared" si="545"/>
        <v>44196</v>
      </c>
      <c r="C8771" s="3">
        <f t="shared" si="547"/>
        <v>0.20833333333333334</v>
      </c>
      <c r="D8771" s="3">
        <f>IF('Profil je Los'!A8771&lt;&gt;"",IF('Profil je Los'!A8771&lt;&gt;"",TIME(HOUR('Profil je Los'!A8771),MINUTE('Profil je Los'!A8771),SECOND('Profil je Los'!A8771)),""),"")</f>
        <v>0.25</v>
      </c>
      <c r="E8771" s="5">
        <f t="shared" si="546"/>
        <v>6</v>
      </c>
      <c r="F8771" s="14">
        <v>10.388558</v>
      </c>
      <c r="G8771" s="17">
        <f t="shared" si="544"/>
        <v>0.87</v>
      </c>
      <c r="I8771" s="33"/>
    </row>
    <row r="8772" spans="1:9" x14ac:dyDescent="0.2">
      <c r="A8772" s="4">
        <v>44196.291666666664</v>
      </c>
      <c r="B8772" s="6">
        <f t="shared" si="545"/>
        <v>44196</v>
      </c>
      <c r="C8772" s="3">
        <f t="shared" si="547"/>
        <v>0.25</v>
      </c>
      <c r="D8772" s="3">
        <f>IF('Profil je Los'!A8772&lt;&gt;"",IF('Profil je Los'!A8772&lt;&gt;"",TIME(HOUR('Profil je Los'!A8772),MINUTE('Profil je Los'!A8772),SECOND('Profil je Los'!A8772)),""),"")</f>
        <v>0.29166666666666669</v>
      </c>
      <c r="E8772" s="5">
        <f t="shared" si="546"/>
        <v>7</v>
      </c>
      <c r="F8772" s="14">
        <v>12.509009000000001</v>
      </c>
      <c r="G8772" s="17">
        <f t="shared" si="544"/>
        <v>1.04</v>
      </c>
      <c r="I8772" s="33"/>
    </row>
    <row r="8773" spans="1:9" x14ac:dyDescent="0.2">
      <c r="A8773" s="4">
        <v>44196.333333333336</v>
      </c>
      <c r="B8773" s="6">
        <f t="shared" si="545"/>
        <v>44196</v>
      </c>
      <c r="C8773" s="3">
        <f t="shared" si="547"/>
        <v>0.29166666666666669</v>
      </c>
      <c r="D8773" s="3">
        <f>IF('Profil je Los'!A8773&lt;&gt;"",IF('Profil je Los'!A8773&lt;&gt;"",TIME(HOUR('Profil je Los'!A8773),MINUTE('Profil je Los'!A8773),SECOND('Profil je Los'!A8773)),""),"")</f>
        <v>0.33333333333333331</v>
      </c>
      <c r="E8773" s="5">
        <f t="shared" si="546"/>
        <v>8</v>
      </c>
      <c r="F8773" s="14">
        <v>15.927441</v>
      </c>
      <c r="G8773" s="17">
        <f t="shared" si="544"/>
        <v>1.33</v>
      </c>
      <c r="I8773" s="33"/>
    </row>
    <row r="8774" spans="1:9" x14ac:dyDescent="0.2">
      <c r="A8774" s="4">
        <v>44196.375</v>
      </c>
      <c r="B8774" s="6">
        <f t="shared" si="545"/>
        <v>44196</v>
      </c>
      <c r="C8774" s="3">
        <f t="shared" si="547"/>
        <v>0.33333333333333331</v>
      </c>
      <c r="D8774" s="3">
        <f>IF('Profil je Los'!A8774&lt;&gt;"",IF('Profil je Los'!A8774&lt;&gt;"",TIME(HOUR('Profil je Los'!A8774),MINUTE('Profil je Los'!A8774),SECOND('Profil je Los'!A8774)),""),"")</f>
        <v>0.375</v>
      </c>
      <c r="E8774" s="5">
        <f t="shared" si="546"/>
        <v>9</v>
      </c>
      <c r="F8774" s="14">
        <v>20.974936</v>
      </c>
      <c r="G8774" s="17">
        <f t="shared" ref="G8774:G8789" si="548">ROUND(F8774/$E$2,2)</f>
        <v>1.75</v>
      </c>
      <c r="I8774" s="33"/>
    </row>
    <row r="8775" spans="1:9" x14ac:dyDescent="0.2">
      <c r="A8775" s="4">
        <v>44196.416666666664</v>
      </c>
      <c r="B8775" s="6">
        <f t="shared" ref="B8775:B8789" si="549">IF(A8775&lt;&gt;"",IF(E8775=24,B8774,DATE(YEAR(A8775),MONTH(A8775),DAY(A8775))),"")</f>
        <v>44196</v>
      </c>
      <c r="C8775" s="3">
        <f t="shared" si="547"/>
        <v>0.375</v>
      </c>
      <c r="D8775" s="3">
        <f>IF('Profil je Los'!A8775&lt;&gt;"",IF('Profil je Los'!A8775&lt;&gt;"",TIME(HOUR('Profil je Los'!A8775),MINUTE('Profil je Los'!A8775),SECOND('Profil je Los'!A8775)),""),"")</f>
        <v>0.41666666666666669</v>
      </c>
      <c r="E8775" s="5">
        <f t="shared" ref="E8775:E8789" si="550">IF(A8775&lt;&gt;"",IF(HOUR(A8775)=0,24,HOUR(A8775)),"")</f>
        <v>10</v>
      </c>
      <c r="F8775" s="14">
        <v>22.885259000000001</v>
      </c>
      <c r="G8775" s="17">
        <f t="shared" si="548"/>
        <v>1.91</v>
      </c>
      <c r="I8775" s="33"/>
    </row>
    <row r="8776" spans="1:9" x14ac:dyDescent="0.2">
      <c r="A8776" s="4">
        <v>44196.458333333336</v>
      </c>
      <c r="B8776" s="6">
        <f t="shared" si="549"/>
        <v>44196</v>
      </c>
      <c r="C8776" s="3">
        <f t="shared" ref="C8776:C8789" si="551">D8775</f>
        <v>0.41666666666666669</v>
      </c>
      <c r="D8776" s="3">
        <f>IF('Profil je Los'!A8776&lt;&gt;"",IF('Profil je Los'!A8776&lt;&gt;"",TIME(HOUR('Profil je Los'!A8776),MINUTE('Profil je Los'!A8776),SECOND('Profil je Los'!A8776)),""),"")</f>
        <v>0.45833333333333331</v>
      </c>
      <c r="E8776" s="5">
        <f t="shared" si="550"/>
        <v>11</v>
      </c>
      <c r="F8776" s="14">
        <v>24.489836</v>
      </c>
      <c r="G8776" s="17">
        <f t="shared" si="548"/>
        <v>2.04</v>
      </c>
      <c r="I8776" s="33"/>
    </row>
    <row r="8777" spans="1:9" x14ac:dyDescent="0.2">
      <c r="A8777" s="4">
        <v>44196.5</v>
      </c>
      <c r="B8777" s="6">
        <f t="shared" si="549"/>
        <v>44196</v>
      </c>
      <c r="C8777" s="3">
        <f t="shared" si="551"/>
        <v>0.45833333333333331</v>
      </c>
      <c r="D8777" s="3">
        <f>IF('Profil je Los'!A8777&lt;&gt;"",IF('Profil je Los'!A8777&lt;&gt;"",TIME(HOUR('Profil je Los'!A8777),MINUTE('Profil je Los'!A8777),SECOND('Profil je Los'!A8777)),""),"")</f>
        <v>0.5</v>
      </c>
      <c r="E8777" s="5">
        <f t="shared" si="550"/>
        <v>12</v>
      </c>
      <c r="F8777" s="14">
        <v>25.255023000000001</v>
      </c>
      <c r="G8777" s="17">
        <f t="shared" si="548"/>
        <v>2.1</v>
      </c>
      <c r="I8777" s="33"/>
    </row>
    <row r="8778" spans="1:9" x14ac:dyDescent="0.2">
      <c r="A8778" s="4">
        <v>44196.541666666664</v>
      </c>
      <c r="B8778" s="6">
        <f t="shared" si="549"/>
        <v>44196</v>
      </c>
      <c r="C8778" s="3">
        <f t="shared" si="551"/>
        <v>0.5</v>
      </c>
      <c r="D8778" s="3">
        <f>IF('Profil je Los'!A8778&lt;&gt;"",IF('Profil je Los'!A8778&lt;&gt;"",TIME(HOUR('Profil je Los'!A8778),MINUTE('Profil je Los'!A8778),SECOND('Profil je Los'!A8778)),""),"")</f>
        <v>0.54166666666666663</v>
      </c>
      <c r="E8778" s="5">
        <f t="shared" si="550"/>
        <v>13</v>
      </c>
      <c r="F8778" s="14">
        <v>26.453340000000001</v>
      </c>
      <c r="G8778" s="17">
        <f t="shared" si="548"/>
        <v>2.2000000000000002</v>
      </c>
      <c r="I8778" s="33"/>
    </row>
    <row r="8779" spans="1:9" x14ac:dyDescent="0.2">
      <c r="A8779" s="4">
        <v>44196.583333333336</v>
      </c>
      <c r="B8779" s="6">
        <f t="shared" si="549"/>
        <v>44196</v>
      </c>
      <c r="C8779" s="3">
        <f t="shared" si="551"/>
        <v>0.54166666666666663</v>
      </c>
      <c r="D8779" s="3">
        <f>IF('Profil je Los'!A8779&lt;&gt;"",IF('Profil je Los'!A8779&lt;&gt;"",TIME(HOUR('Profil je Los'!A8779),MINUTE('Profil je Los'!A8779),SECOND('Profil je Los'!A8779)),""),"")</f>
        <v>0.58333333333333337</v>
      </c>
      <c r="E8779" s="5">
        <f t="shared" si="550"/>
        <v>14</v>
      </c>
      <c r="F8779" s="14">
        <v>22.532729</v>
      </c>
      <c r="G8779" s="17">
        <f t="shared" si="548"/>
        <v>1.88</v>
      </c>
      <c r="I8779" s="33"/>
    </row>
    <row r="8780" spans="1:9" x14ac:dyDescent="0.2">
      <c r="A8780" s="4">
        <v>44196.625</v>
      </c>
      <c r="B8780" s="6">
        <f t="shared" si="549"/>
        <v>44196</v>
      </c>
      <c r="C8780" s="3">
        <f t="shared" si="551"/>
        <v>0.58333333333333337</v>
      </c>
      <c r="D8780" s="3">
        <f>IF('Profil je Los'!A8780&lt;&gt;"",IF('Profil je Los'!A8780&lt;&gt;"",TIME(HOUR('Profil je Los'!A8780),MINUTE('Profil je Los'!A8780),SECOND('Profil je Los'!A8780)),""),"")</f>
        <v>0.625</v>
      </c>
      <c r="E8780" s="5">
        <f t="shared" si="550"/>
        <v>15</v>
      </c>
      <c r="F8780" s="14">
        <v>24.679480000000002</v>
      </c>
      <c r="G8780" s="17">
        <f t="shared" si="548"/>
        <v>2.06</v>
      </c>
      <c r="I8780" s="33"/>
    </row>
    <row r="8781" spans="1:9" x14ac:dyDescent="0.2">
      <c r="A8781" s="4">
        <v>44196.666666666664</v>
      </c>
      <c r="B8781" s="6">
        <f t="shared" si="549"/>
        <v>44196</v>
      </c>
      <c r="C8781" s="3">
        <f t="shared" si="551"/>
        <v>0.625</v>
      </c>
      <c r="D8781" s="3">
        <f>IF('Profil je Los'!A8781&lt;&gt;"",IF('Profil je Los'!A8781&lt;&gt;"",TIME(HOUR('Profil je Los'!A8781),MINUTE('Profil je Los'!A8781),SECOND('Profil je Los'!A8781)),""),"")</f>
        <v>0.66666666666666663</v>
      </c>
      <c r="E8781" s="5">
        <f t="shared" si="550"/>
        <v>16</v>
      </c>
      <c r="F8781" s="14">
        <v>32.751969000000003</v>
      </c>
      <c r="G8781" s="17">
        <f t="shared" si="548"/>
        <v>2.73</v>
      </c>
      <c r="I8781" s="33"/>
    </row>
    <row r="8782" spans="1:9" x14ac:dyDescent="0.2">
      <c r="A8782" s="4">
        <v>44196.708333333336</v>
      </c>
      <c r="B8782" s="6">
        <f t="shared" si="549"/>
        <v>44196</v>
      </c>
      <c r="C8782" s="3">
        <f t="shared" si="551"/>
        <v>0.66666666666666663</v>
      </c>
      <c r="D8782" s="3">
        <f>IF('Profil je Los'!A8782&lt;&gt;"",IF('Profil je Los'!A8782&lt;&gt;"",TIME(HOUR('Profil je Los'!A8782),MINUTE('Profil je Los'!A8782),SECOND('Profil je Los'!A8782)),""),"")</f>
        <v>0.70833333333333337</v>
      </c>
      <c r="E8782" s="5">
        <f t="shared" si="550"/>
        <v>17</v>
      </c>
      <c r="F8782" s="14">
        <v>38.367232000000001</v>
      </c>
      <c r="G8782" s="17">
        <f t="shared" si="548"/>
        <v>3.2</v>
      </c>
      <c r="I8782" s="33"/>
    </row>
    <row r="8783" spans="1:9" x14ac:dyDescent="0.2">
      <c r="A8783" s="4">
        <v>44196.75</v>
      </c>
      <c r="B8783" s="6">
        <f t="shared" si="549"/>
        <v>44196</v>
      </c>
      <c r="C8783" s="3">
        <f t="shared" si="551"/>
        <v>0.70833333333333337</v>
      </c>
      <c r="D8783" s="3">
        <f>IF('Profil je Los'!A8783&lt;&gt;"",IF('Profil je Los'!A8783&lt;&gt;"",TIME(HOUR('Profil je Los'!A8783),MINUTE('Profil je Los'!A8783),SECOND('Profil je Los'!A8783)),""),"")</f>
        <v>0.75</v>
      </c>
      <c r="E8783" s="5">
        <f t="shared" si="550"/>
        <v>18</v>
      </c>
      <c r="F8783" s="14">
        <v>60</v>
      </c>
      <c r="G8783" s="17">
        <f t="shared" si="548"/>
        <v>5</v>
      </c>
      <c r="I8783" s="33"/>
    </row>
    <row r="8784" spans="1:9" x14ac:dyDescent="0.2">
      <c r="A8784" s="4">
        <v>44196.791666666664</v>
      </c>
      <c r="B8784" s="6">
        <f t="shared" si="549"/>
        <v>44196</v>
      </c>
      <c r="C8784" s="3">
        <f t="shared" si="551"/>
        <v>0.75</v>
      </c>
      <c r="D8784" s="3">
        <f>IF('Profil je Los'!A8784&lt;&gt;"",IF('Profil je Los'!A8784&lt;&gt;"",TIME(HOUR('Profil je Los'!A8784),MINUTE('Profil je Los'!A8784),SECOND('Profil je Los'!A8784)),""),"")</f>
        <v>0.79166666666666663</v>
      </c>
      <c r="E8784" s="5">
        <f t="shared" si="550"/>
        <v>19</v>
      </c>
      <c r="F8784" s="14">
        <v>60</v>
      </c>
      <c r="G8784" s="17">
        <f t="shared" si="548"/>
        <v>5</v>
      </c>
      <c r="I8784" s="33"/>
    </row>
    <row r="8785" spans="1:10" x14ac:dyDescent="0.2">
      <c r="A8785" s="4">
        <v>44196.833333333336</v>
      </c>
      <c r="B8785" s="6">
        <f t="shared" si="549"/>
        <v>44196</v>
      </c>
      <c r="C8785" s="3">
        <f t="shared" si="551"/>
        <v>0.79166666666666663</v>
      </c>
      <c r="D8785" s="3">
        <f>IF('Profil je Los'!A8785&lt;&gt;"",IF('Profil je Los'!A8785&lt;&gt;"",TIME(HOUR('Profil je Los'!A8785),MINUTE('Profil je Los'!A8785),SECOND('Profil je Los'!A8785)),""),"")</f>
        <v>0.83333333333333337</v>
      </c>
      <c r="E8785" s="5">
        <f t="shared" si="550"/>
        <v>20</v>
      </c>
      <c r="F8785" s="14">
        <v>60</v>
      </c>
      <c r="G8785" s="17">
        <f t="shared" si="548"/>
        <v>5</v>
      </c>
      <c r="I8785" s="33"/>
    </row>
    <row r="8786" spans="1:10" x14ac:dyDescent="0.2">
      <c r="A8786" s="4">
        <v>44196.875</v>
      </c>
      <c r="B8786" s="6">
        <f t="shared" si="549"/>
        <v>44196</v>
      </c>
      <c r="C8786" s="3">
        <f t="shared" si="551"/>
        <v>0.83333333333333337</v>
      </c>
      <c r="D8786" s="3">
        <f>IF('Profil je Los'!A8786&lt;&gt;"",IF('Profil je Los'!A8786&lt;&gt;"",TIME(HOUR('Profil je Los'!A8786),MINUTE('Profil je Los'!A8786),SECOND('Profil je Los'!A8786)),""),"")</f>
        <v>0.875</v>
      </c>
      <c r="E8786" s="5">
        <f t="shared" si="550"/>
        <v>21</v>
      </c>
      <c r="F8786" s="14">
        <v>55.644174999999997</v>
      </c>
      <c r="G8786" s="17">
        <f t="shared" si="548"/>
        <v>4.6399999999999997</v>
      </c>
      <c r="I8786" s="33"/>
    </row>
    <row r="8787" spans="1:10" x14ac:dyDescent="0.2">
      <c r="A8787" s="4">
        <v>44196.916666666664</v>
      </c>
      <c r="B8787" s="6">
        <f t="shared" si="549"/>
        <v>44196</v>
      </c>
      <c r="C8787" s="3">
        <f t="shared" si="551"/>
        <v>0.875</v>
      </c>
      <c r="D8787" s="3">
        <f>IF('Profil je Los'!A8787&lt;&gt;"",IF('Profil je Los'!A8787&lt;&gt;"",TIME(HOUR('Profil je Los'!A8787),MINUTE('Profil je Los'!A8787),SECOND('Profil je Los'!A8787)),""),"")</f>
        <v>0.91666666666666663</v>
      </c>
      <c r="E8787" s="5">
        <f t="shared" si="550"/>
        <v>22</v>
      </c>
      <c r="F8787" s="14">
        <v>40.728301999999999</v>
      </c>
      <c r="G8787" s="17">
        <f t="shared" si="548"/>
        <v>3.39</v>
      </c>
      <c r="I8787" s="33"/>
    </row>
    <row r="8788" spans="1:10" x14ac:dyDescent="0.2">
      <c r="A8788" s="4">
        <v>44196.958333333336</v>
      </c>
      <c r="B8788" s="6">
        <f t="shared" si="549"/>
        <v>44196</v>
      </c>
      <c r="C8788" s="3">
        <f t="shared" si="551"/>
        <v>0.91666666666666663</v>
      </c>
      <c r="D8788" s="3">
        <f>IF('Profil je Los'!A8788&lt;&gt;"",IF('Profil je Los'!A8788&lt;&gt;"",TIME(HOUR('Profil je Los'!A8788),MINUTE('Profil je Los'!A8788),SECOND('Profil je Los'!A8788)),""),"")</f>
        <v>0.95833333333333337</v>
      </c>
      <c r="E8788" s="5">
        <f t="shared" si="550"/>
        <v>23</v>
      </c>
      <c r="F8788" s="14">
        <v>37.896894000000003</v>
      </c>
      <c r="G8788" s="17">
        <f t="shared" si="548"/>
        <v>3.16</v>
      </c>
      <c r="I8788" s="33"/>
    </row>
    <row r="8789" spans="1:10" ht="13.5" thickBot="1" x14ac:dyDescent="0.25">
      <c r="A8789" s="19">
        <v>44197</v>
      </c>
      <c r="B8789" s="20">
        <f t="shared" si="549"/>
        <v>44196</v>
      </c>
      <c r="C8789" s="21">
        <f t="shared" si="551"/>
        <v>0.95833333333333337</v>
      </c>
      <c r="D8789" s="21">
        <f>IF('Profil je Los'!A8789&lt;&gt;"",IF('Profil je Los'!A8789&lt;&gt;"",TIME(HOUR('Profil je Los'!A8789),MINUTE('Profil je Los'!A8789),SECOND('Profil je Los'!A8789)),""),"")</f>
        <v>0</v>
      </c>
      <c r="E8789" s="22">
        <f t="shared" si="550"/>
        <v>24</v>
      </c>
      <c r="F8789" s="23">
        <v>24.027213</v>
      </c>
      <c r="G8789" s="24">
        <f t="shared" si="548"/>
        <v>2</v>
      </c>
      <c r="I8789" s="33"/>
      <c r="J8789" s="33"/>
    </row>
    <row r="8790" spans="1:10" ht="13.5" thickTop="1" x14ac:dyDescent="0.2">
      <c r="F8790" s="7"/>
      <c r="G8790" s="18">
        <f>SUM(G6:G8789)</f>
        <v>22051.710000000021</v>
      </c>
      <c r="H8790" s="25" t="s">
        <v>1</v>
      </c>
      <c r="J8790" s="33"/>
    </row>
  </sheetData>
  <sheetProtection password="EEC9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2018-09-27T07:46:40Z</dcterms:modified>
</cp:coreProperties>
</file>